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5560  Доп. Расчистка 2026-2028\расчет НМЦ 26.06.26\2026\"/>
    </mc:Choice>
  </mc:AlternateContent>
  <bookViews>
    <workbookView xWindow="0" yWindow="0" windowWidth="28800" windowHeight="1396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421+557прРИМ'!$38:$38</definedName>
    <definedName name="_xlnm.Print_Area" localSheetId="0">'Смета по ФСНБ 421+557прРИМ'!$A$1:$M$1467</definedName>
  </definedNames>
  <calcPr calcId="162913"/>
</workbook>
</file>

<file path=xl/calcChain.xml><?xml version="1.0" encoding="utf-8"?>
<calcChain xmlns="http://schemas.openxmlformats.org/spreadsheetml/2006/main">
  <c r="AT1460" i="7" l="1"/>
  <c r="AR1460" i="7"/>
  <c r="AO1460" i="7"/>
  <c r="AZ1460" i="7"/>
  <c r="AY1460" i="7"/>
  <c r="AD1460" i="7"/>
  <c r="AC1460" i="7"/>
  <c r="L1459" i="7"/>
  <c r="BA1460" i="7" s="1"/>
  <c r="J1459" i="7"/>
  <c r="K1459" i="7"/>
  <c r="E1459" i="7"/>
  <c r="G1459" i="7"/>
  <c r="D1459" i="7"/>
  <c r="AT1458" i="7"/>
  <c r="AR1458" i="7"/>
  <c r="AO1458" i="7"/>
  <c r="AZ1458" i="7"/>
  <c r="AY1458" i="7"/>
  <c r="AD1458" i="7"/>
  <c r="AC1458" i="7"/>
  <c r="L1457" i="7"/>
  <c r="K1458" i="7" s="1"/>
  <c r="J1457" i="7"/>
  <c r="K1457" i="7"/>
  <c r="E1457" i="7"/>
  <c r="G1457" i="7"/>
  <c r="D1457" i="7"/>
  <c r="AT1456" i="7"/>
  <c r="AR1456" i="7"/>
  <c r="AO1456" i="7"/>
  <c r="AZ1456" i="7"/>
  <c r="AY1456" i="7"/>
  <c r="AD1456" i="7"/>
  <c r="AC1456" i="7"/>
  <c r="L1455" i="7"/>
  <c r="BA1456" i="7" s="1"/>
  <c r="J1455" i="7"/>
  <c r="K1455" i="7"/>
  <c r="E1455" i="7"/>
  <c r="G1455" i="7"/>
  <c r="D1455" i="7"/>
  <c r="AT1454" i="7"/>
  <c r="AR1454" i="7"/>
  <c r="AO1454" i="7"/>
  <c r="AZ1454" i="7"/>
  <c r="AY1454" i="7"/>
  <c r="AD1454" i="7"/>
  <c r="AC1454" i="7"/>
  <c r="L1453" i="7"/>
  <c r="BA1454" i="7" s="1"/>
  <c r="J1453" i="7"/>
  <c r="K1453" i="7"/>
  <c r="E1453" i="7"/>
  <c r="G1453" i="7"/>
  <c r="D1453" i="7"/>
  <c r="AT1452" i="7"/>
  <c r="AR1452" i="7"/>
  <c r="AO1452" i="7"/>
  <c r="AZ1452" i="7"/>
  <c r="AY1452" i="7"/>
  <c r="AD1452" i="7"/>
  <c r="AC1452" i="7"/>
  <c r="L1451" i="7"/>
  <c r="K1452" i="7" s="1"/>
  <c r="J1451" i="7"/>
  <c r="K1451" i="7"/>
  <c r="E1451" i="7"/>
  <c r="G1451" i="7"/>
  <c r="D1451" i="7"/>
  <c r="AT1450" i="7"/>
  <c r="AR1450" i="7"/>
  <c r="AO1450" i="7"/>
  <c r="AZ1450" i="7"/>
  <c r="AY1450" i="7"/>
  <c r="AD1450" i="7"/>
  <c r="AC1450" i="7"/>
  <c r="L1449" i="7"/>
  <c r="BA1450" i="7" s="1"/>
  <c r="J1449" i="7"/>
  <c r="K1449" i="7"/>
  <c r="E1449" i="7"/>
  <c r="G1449" i="7"/>
  <c r="D1449" i="7"/>
  <c r="AT1448" i="7"/>
  <c r="AR1448" i="7"/>
  <c r="AO1448" i="7"/>
  <c r="AZ1448" i="7"/>
  <c r="AY1448" i="7"/>
  <c r="AD1448" i="7"/>
  <c r="AC1448" i="7"/>
  <c r="L1447" i="7"/>
  <c r="BA1448" i="7" s="1"/>
  <c r="J1447" i="7"/>
  <c r="K1447" i="7"/>
  <c r="E1447" i="7"/>
  <c r="G1447" i="7"/>
  <c r="D1447" i="7"/>
  <c r="AT1446" i="7"/>
  <c r="AR1446" i="7"/>
  <c r="AO1446" i="7"/>
  <c r="AZ1446" i="7"/>
  <c r="AY1446" i="7"/>
  <c r="AD1446" i="7"/>
  <c r="AC1446" i="7"/>
  <c r="L1445" i="7"/>
  <c r="J1445" i="7"/>
  <c r="K1445" i="7"/>
  <c r="E1445" i="7"/>
  <c r="G1445" i="7"/>
  <c r="D1445" i="7"/>
  <c r="AT1444" i="7"/>
  <c r="AR1444" i="7"/>
  <c r="AO1444" i="7"/>
  <c r="AZ1444" i="7"/>
  <c r="AY1444" i="7"/>
  <c r="AD1444" i="7"/>
  <c r="AC1444" i="7"/>
  <c r="L1443" i="7"/>
  <c r="K1444" i="7" s="1"/>
  <c r="J1443" i="7"/>
  <c r="K1443" i="7"/>
  <c r="E1443" i="7"/>
  <c r="G1443" i="7"/>
  <c r="D1443" i="7"/>
  <c r="AT1442" i="7"/>
  <c r="AR1442" i="7"/>
  <c r="AO1442" i="7"/>
  <c r="AZ1442" i="7"/>
  <c r="AY1442" i="7"/>
  <c r="AD1442" i="7"/>
  <c r="AC1442" i="7"/>
  <c r="L1441" i="7"/>
  <c r="J1441" i="7"/>
  <c r="K1441" i="7"/>
  <c r="E1441" i="7"/>
  <c r="G1441" i="7"/>
  <c r="D1441" i="7"/>
  <c r="AT1440" i="7"/>
  <c r="AR1440" i="7"/>
  <c r="AO1440" i="7"/>
  <c r="AZ1440" i="7"/>
  <c r="AY1440" i="7"/>
  <c r="AD1440" i="7"/>
  <c r="AC1440" i="7"/>
  <c r="L1439" i="7"/>
  <c r="J1439" i="7"/>
  <c r="K1439" i="7"/>
  <c r="E1439" i="7"/>
  <c r="G1439" i="7"/>
  <c r="D1439" i="7"/>
  <c r="AT1438" i="7"/>
  <c r="AR1438" i="7"/>
  <c r="AO1438" i="7"/>
  <c r="AZ1438" i="7"/>
  <c r="AY1438" i="7"/>
  <c r="AD1438" i="7"/>
  <c r="AC1438" i="7"/>
  <c r="L1437" i="7"/>
  <c r="K1438" i="7" s="1"/>
  <c r="J1437" i="7"/>
  <c r="K1437" i="7"/>
  <c r="E1437" i="7"/>
  <c r="G1437" i="7"/>
  <c r="D1437" i="7"/>
  <c r="AT1436" i="7"/>
  <c r="AR1436" i="7"/>
  <c r="AO1436" i="7"/>
  <c r="AZ1436" i="7"/>
  <c r="AY1436" i="7"/>
  <c r="AD1436" i="7"/>
  <c r="AC1436" i="7"/>
  <c r="L1435" i="7"/>
  <c r="J1435" i="7"/>
  <c r="K1435" i="7"/>
  <c r="E1435" i="7"/>
  <c r="G1435" i="7"/>
  <c r="D1435" i="7"/>
  <c r="AS1429" i="7"/>
  <c r="AN1429" i="7"/>
  <c r="AD1429" i="7"/>
  <c r="AC1429" i="7"/>
  <c r="G1428" i="7"/>
  <c r="E1428" i="7"/>
  <c r="G1427" i="7"/>
  <c r="E1427" i="7"/>
  <c r="L1424" i="7"/>
  <c r="L1423" i="7" s="1"/>
  <c r="AV1429" i="7" s="1"/>
  <c r="J1424" i="7"/>
  <c r="K1424" i="7"/>
  <c r="G1424" i="7"/>
  <c r="L1422" i="7"/>
  <c r="L1421" i="7" s="1"/>
  <c r="AQ1429" i="7" s="1"/>
  <c r="J1422" i="7"/>
  <c r="G1422" i="7"/>
  <c r="F1422" i="7"/>
  <c r="C1420" i="7"/>
  <c r="C1419" i="7"/>
  <c r="B1419" i="7"/>
  <c r="E1418" i="7"/>
  <c r="G1418" i="7"/>
  <c r="D1418" i="7"/>
  <c r="AS1417" i="7"/>
  <c r="AN1417" i="7"/>
  <c r="AD1417" i="7"/>
  <c r="AC1417" i="7"/>
  <c r="G1416" i="7"/>
  <c r="E1416" i="7"/>
  <c r="G1415" i="7"/>
  <c r="E1415" i="7"/>
  <c r="L1412" i="7"/>
  <c r="L1411" i="7" s="1"/>
  <c r="AV1417" i="7" s="1"/>
  <c r="J1412" i="7"/>
  <c r="K1412" i="7"/>
  <c r="G1412" i="7"/>
  <c r="L1410" i="7"/>
  <c r="L1409" i="7" s="1"/>
  <c r="J1410" i="7"/>
  <c r="G1410" i="7"/>
  <c r="F1410" i="7"/>
  <c r="C1408" i="7"/>
  <c r="C1407" i="7"/>
  <c r="B1407" i="7"/>
  <c r="E1406" i="7"/>
  <c r="G1406" i="7"/>
  <c r="D1406" i="7"/>
  <c r="AS1405" i="7"/>
  <c r="AN1405" i="7"/>
  <c r="AD1405" i="7"/>
  <c r="AC1405" i="7"/>
  <c r="G1404" i="7"/>
  <c r="E1404" i="7"/>
  <c r="G1403" i="7"/>
  <c r="E1403" i="7"/>
  <c r="L1400" i="7"/>
  <c r="L1399" i="7" s="1"/>
  <c r="AV1405" i="7" s="1"/>
  <c r="J1400" i="7"/>
  <c r="K1400" i="7"/>
  <c r="G1400" i="7"/>
  <c r="L1398" i="7"/>
  <c r="L1397" i="7" s="1"/>
  <c r="J1398" i="7"/>
  <c r="G1398" i="7"/>
  <c r="F1398" i="7"/>
  <c r="C1396" i="7"/>
  <c r="C1395" i="7"/>
  <c r="B1395" i="7"/>
  <c r="E1394" i="7"/>
  <c r="G1394" i="7"/>
  <c r="D1394" i="7"/>
  <c r="AS1393" i="7"/>
  <c r="AN1393" i="7"/>
  <c r="AD1393" i="7"/>
  <c r="AC1393" i="7"/>
  <c r="G1392" i="7"/>
  <c r="E1392" i="7"/>
  <c r="G1391" i="7"/>
  <c r="E1391" i="7"/>
  <c r="L1388" i="7"/>
  <c r="L1387" i="7" s="1"/>
  <c r="AV1393" i="7" s="1"/>
  <c r="J1388" i="7"/>
  <c r="K1388" i="7"/>
  <c r="G1388" i="7"/>
  <c r="L1386" i="7"/>
  <c r="L1385" i="7" s="1"/>
  <c r="AQ1393" i="7" s="1"/>
  <c r="J1386" i="7"/>
  <c r="G1386" i="7"/>
  <c r="F1386" i="7"/>
  <c r="C1384" i="7"/>
  <c r="C1383" i="7"/>
  <c r="B1383" i="7"/>
  <c r="E1382" i="7"/>
  <c r="G1382" i="7"/>
  <c r="D1382" i="7"/>
  <c r="AS1381" i="7"/>
  <c r="AN1381" i="7"/>
  <c r="AD1381" i="7"/>
  <c r="AC1381" i="7"/>
  <c r="G1380" i="7"/>
  <c r="E1380" i="7"/>
  <c r="G1379" i="7"/>
  <c r="E1379" i="7"/>
  <c r="L1376" i="7"/>
  <c r="L1375" i="7" s="1"/>
  <c r="AV1381" i="7" s="1"/>
  <c r="J1376" i="7"/>
  <c r="K1376" i="7"/>
  <c r="G1376" i="7"/>
  <c r="L1374" i="7"/>
  <c r="L1373" i="7" s="1"/>
  <c r="J1374" i="7"/>
  <c r="G1374" i="7"/>
  <c r="F1374" i="7"/>
  <c r="C1372" i="7"/>
  <c r="C1371" i="7"/>
  <c r="B1371" i="7"/>
  <c r="E1370" i="7"/>
  <c r="G1370" i="7"/>
  <c r="D1370" i="7"/>
  <c r="AS1366" i="7"/>
  <c r="AN1366" i="7"/>
  <c r="AD1366" i="7"/>
  <c r="AC1366" i="7"/>
  <c r="G1365" i="7"/>
  <c r="E1365" i="7"/>
  <c r="G1364" i="7"/>
  <c r="E1364" i="7"/>
  <c r="L1361" i="7"/>
  <c r="L1360" i="7" s="1"/>
  <c r="J1361" i="7"/>
  <c r="K1361" i="7"/>
  <c r="G1361" i="7"/>
  <c r="L1359" i="7"/>
  <c r="L1358" i="7" s="1"/>
  <c r="J1359" i="7"/>
  <c r="G1359" i="7"/>
  <c r="F1359" i="7"/>
  <c r="C1357" i="7"/>
  <c r="E1356" i="7"/>
  <c r="G1356" i="7"/>
  <c r="D1356" i="7"/>
  <c r="AS1355" i="7"/>
  <c r="AN1355" i="7"/>
  <c r="AD1355" i="7"/>
  <c r="AC1355" i="7"/>
  <c r="G1354" i="7"/>
  <c r="E1354" i="7"/>
  <c r="G1353" i="7"/>
  <c r="E1353" i="7"/>
  <c r="L1350" i="7"/>
  <c r="L1349" i="7" s="1"/>
  <c r="AV1355" i="7" s="1"/>
  <c r="J1350" i="7"/>
  <c r="K1350" i="7"/>
  <c r="G1350" i="7"/>
  <c r="L1348" i="7"/>
  <c r="L1347" i="7" s="1"/>
  <c r="J1348" i="7"/>
  <c r="G1348" i="7"/>
  <c r="F1348" i="7"/>
  <c r="C1346" i="7"/>
  <c r="E1345" i="7"/>
  <c r="G1345" i="7"/>
  <c r="D1345" i="7"/>
  <c r="AS1344" i="7"/>
  <c r="AN1344" i="7"/>
  <c r="AD1344" i="7"/>
  <c r="AC1344" i="7"/>
  <c r="G1343" i="7"/>
  <c r="E1343" i="7"/>
  <c r="G1342" i="7"/>
  <c r="E1342" i="7"/>
  <c r="L1339" i="7"/>
  <c r="L1338" i="7" s="1"/>
  <c r="AV1344" i="7" s="1"/>
  <c r="J1339" i="7"/>
  <c r="K1339" i="7"/>
  <c r="G1339" i="7"/>
  <c r="L1337" i="7"/>
  <c r="L1336" i="7" s="1"/>
  <c r="AQ1344" i="7" s="1"/>
  <c r="J1337" i="7"/>
  <c r="G1337" i="7"/>
  <c r="F1337" i="7"/>
  <c r="C1335" i="7"/>
  <c r="E1334" i="7"/>
  <c r="G1334" i="7"/>
  <c r="D1334" i="7"/>
  <c r="AS1333" i="7"/>
  <c r="AN1333" i="7"/>
  <c r="AD1333" i="7"/>
  <c r="AC1333" i="7"/>
  <c r="G1332" i="7"/>
  <c r="E1332" i="7"/>
  <c r="G1331" i="7"/>
  <c r="E1331" i="7"/>
  <c r="L1328" i="7"/>
  <c r="L1327" i="7" s="1"/>
  <c r="AV1333" i="7" s="1"/>
  <c r="J1328" i="7"/>
  <c r="K1328" i="7"/>
  <c r="G1328" i="7"/>
  <c r="L1326" i="7"/>
  <c r="L1325" i="7" s="1"/>
  <c r="J1326" i="7"/>
  <c r="G1326" i="7"/>
  <c r="F1326" i="7"/>
  <c r="C1324" i="7"/>
  <c r="E1323" i="7"/>
  <c r="G1323" i="7"/>
  <c r="D1323" i="7"/>
  <c r="AS1322" i="7"/>
  <c r="AN1322" i="7"/>
  <c r="AD1322" i="7"/>
  <c r="AC1322" i="7"/>
  <c r="G1321" i="7"/>
  <c r="E1321" i="7"/>
  <c r="G1320" i="7"/>
  <c r="E1320" i="7"/>
  <c r="L1317" i="7"/>
  <c r="L1316" i="7" s="1"/>
  <c r="AV1322" i="7" s="1"/>
  <c r="J1317" i="7"/>
  <c r="K1317" i="7"/>
  <c r="G1317" i="7"/>
  <c r="L1315" i="7"/>
  <c r="L1314" i="7" s="1"/>
  <c r="AQ1322" i="7" s="1"/>
  <c r="J1315" i="7"/>
  <c r="G1315" i="7"/>
  <c r="F1315" i="7"/>
  <c r="C1313" i="7"/>
  <c r="E1312" i="7"/>
  <c r="G1312" i="7"/>
  <c r="D1312" i="7"/>
  <c r="AS1311" i="7"/>
  <c r="AN1311" i="7"/>
  <c r="AD1311" i="7"/>
  <c r="AC1311" i="7"/>
  <c r="G1310" i="7"/>
  <c r="E1310" i="7"/>
  <c r="G1309" i="7"/>
  <c r="E1309" i="7"/>
  <c r="L1306" i="7"/>
  <c r="L1305" i="7" s="1"/>
  <c r="AV1311" i="7" s="1"/>
  <c r="J1306" i="7"/>
  <c r="K1306" i="7"/>
  <c r="G1306" i="7"/>
  <c r="L1304" i="7"/>
  <c r="L1303" i="7" s="1"/>
  <c r="J1304" i="7"/>
  <c r="G1304" i="7"/>
  <c r="F1304" i="7"/>
  <c r="C1302" i="7"/>
  <c r="E1301" i="7"/>
  <c r="G1301" i="7"/>
  <c r="D1301" i="7"/>
  <c r="AD1295" i="7"/>
  <c r="AC1295" i="7"/>
  <c r="G1294" i="7"/>
  <c r="E1294" i="7"/>
  <c r="G1293" i="7"/>
  <c r="E1293" i="7"/>
  <c r="G1290" i="7"/>
  <c r="F1290" i="7"/>
  <c r="E1290" i="7"/>
  <c r="D1290" i="7"/>
  <c r="C1290" i="7"/>
  <c r="B1290" i="7"/>
  <c r="L1289" i="7"/>
  <c r="L1288" i="7" s="1"/>
  <c r="AV1295" i="7" s="1"/>
  <c r="I1289" i="7"/>
  <c r="K1289" i="7"/>
  <c r="H1289" i="7"/>
  <c r="G1289" i="7"/>
  <c r="L1287" i="7"/>
  <c r="L1285" i="7" s="1"/>
  <c r="AS1295" i="7" s="1"/>
  <c r="J1287" i="7"/>
  <c r="F1287" i="7"/>
  <c r="E1287" i="7"/>
  <c r="L1286" i="7"/>
  <c r="J1286" i="7"/>
  <c r="G1286" i="7"/>
  <c r="F1286" i="7"/>
  <c r="L1283" i="7"/>
  <c r="J1283" i="7"/>
  <c r="G1283" i="7"/>
  <c r="F1283" i="7"/>
  <c r="L1282" i="7"/>
  <c r="J1282" i="7"/>
  <c r="G1282" i="7"/>
  <c r="F1282" i="7"/>
  <c r="C1280" i="7"/>
  <c r="E1279" i="7"/>
  <c r="G1279" i="7"/>
  <c r="D1279" i="7"/>
  <c r="AV1278" i="7"/>
  <c r="AS1278" i="7"/>
  <c r="AN1278" i="7"/>
  <c r="AD1278" i="7"/>
  <c r="AC1278" i="7"/>
  <c r="G1277" i="7"/>
  <c r="E1277" i="7"/>
  <c r="G1276" i="7"/>
  <c r="E1276" i="7"/>
  <c r="L1273" i="7"/>
  <c r="L1272" i="7" s="1"/>
  <c r="L1274" i="7" s="1"/>
  <c r="J1273" i="7"/>
  <c r="G1273" i="7"/>
  <c r="F1273" i="7"/>
  <c r="C1271" i="7"/>
  <c r="E1270" i="7"/>
  <c r="G1270" i="7"/>
  <c r="D1270" i="7"/>
  <c r="AV1265" i="7"/>
  <c r="AQ1265" i="7"/>
  <c r="AD1265" i="7"/>
  <c r="AC1265" i="7"/>
  <c r="G1264" i="7"/>
  <c r="E1264" i="7"/>
  <c r="G1263" i="7"/>
  <c r="E1263" i="7"/>
  <c r="L1260" i="7"/>
  <c r="I1260" i="7"/>
  <c r="H1260" i="7"/>
  <c r="G1260" i="7"/>
  <c r="F1260" i="7"/>
  <c r="L1259" i="7"/>
  <c r="L1257" i="7" s="1"/>
  <c r="AS1265" i="7" s="1"/>
  <c r="J1259" i="7"/>
  <c r="F1259" i="7"/>
  <c r="E1259" i="7"/>
  <c r="L1258" i="7"/>
  <c r="I1258" i="7"/>
  <c r="H1258" i="7"/>
  <c r="G1258" i="7"/>
  <c r="F1258" i="7"/>
  <c r="E1255" i="7"/>
  <c r="G1255" i="7"/>
  <c r="D1255" i="7"/>
  <c r="AV1249" i="7"/>
  <c r="AS1249" i="7"/>
  <c r="AN1249" i="7"/>
  <c r="AD1249" i="7"/>
  <c r="AC1249" i="7"/>
  <c r="G1248" i="7"/>
  <c r="E1248" i="7"/>
  <c r="G1247" i="7"/>
  <c r="E1247" i="7"/>
  <c r="L1244" i="7"/>
  <c r="L1243" i="7" s="1"/>
  <c r="L1245" i="7" s="1"/>
  <c r="J1244" i="7"/>
  <c r="G1244" i="7"/>
  <c r="F1244" i="7"/>
  <c r="E1242" i="7"/>
  <c r="G1242" i="7"/>
  <c r="D1242" i="7"/>
  <c r="AV1241" i="7"/>
  <c r="AS1241" i="7"/>
  <c r="AN1241" i="7"/>
  <c r="AD1241" i="7"/>
  <c r="AC1241" i="7"/>
  <c r="G1240" i="7"/>
  <c r="E1240" i="7"/>
  <c r="G1239" i="7"/>
  <c r="E1239" i="7"/>
  <c r="L1236" i="7"/>
  <c r="L1235" i="7" s="1"/>
  <c r="J1236" i="7"/>
  <c r="G1236" i="7"/>
  <c r="F1236" i="7"/>
  <c r="E1234" i="7"/>
  <c r="G1234" i="7"/>
  <c r="D1234" i="7"/>
  <c r="AD1230" i="7"/>
  <c r="AC1230" i="7"/>
  <c r="G1229" i="7"/>
  <c r="E1229" i="7"/>
  <c r="G1228" i="7"/>
  <c r="E1228" i="7"/>
  <c r="G1225" i="7"/>
  <c r="F1225" i="7"/>
  <c r="E1225" i="7"/>
  <c r="D1225" i="7"/>
  <c r="C1225" i="7"/>
  <c r="B1225" i="7"/>
  <c r="L1224" i="7"/>
  <c r="I1224" i="7"/>
  <c r="K1224" i="7"/>
  <c r="H1224" i="7"/>
  <c r="G1224" i="7"/>
  <c r="L1223" i="7"/>
  <c r="I1223" i="7"/>
  <c r="K1223" i="7"/>
  <c r="H1223" i="7"/>
  <c r="G1223" i="7"/>
  <c r="L1222" i="7"/>
  <c r="I1222" i="7"/>
  <c r="K1222" i="7"/>
  <c r="H1222" i="7"/>
  <c r="G1222" i="7"/>
  <c r="L1219" i="7"/>
  <c r="AS1230" i="7" s="1"/>
  <c r="L1220" i="7"/>
  <c r="I1220" i="7"/>
  <c r="H1220" i="7"/>
  <c r="G1220" i="7"/>
  <c r="F1220" i="7"/>
  <c r="L1217" i="7"/>
  <c r="J1217" i="7"/>
  <c r="G1217" i="7"/>
  <c r="F1217" i="7"/>
  <c r="L1216" i="7"/>
  <c r="J1216" i="7"/>
  <c r="G1216" i="7"/>
  <c r="F1216" i="7"/>
  <c r="E1214" i="7"/>
  <c r="G1214" i="7"/>
  <c r="D1214" i="7"/>
  <c r="AD1213" i="7"/>
  <c r="AC1213" i="7"/>
  <c r="G1212" i="7"/>
  <c r="E1212" i="7"/>
  <c r="G1211" i="7"/>
  <c r="E1211" i="7"/>
  <c r="G1208" i="7"/>
  <c r="F1208" i="7"/>
  <c r="E1208" i="7"/>
  <c r="D1208" i="7"/>
  <c r="C1208" i="7"/>
  <c r="B1208" i="7"/>
  <c r="L1207" i="7"/>
  <c r="I1207" i="7"/>
  <c r="K1207" i="7"/>
  <c r="H1207" i="7"/>
  <c r="G1207" i="7"/>
  <c r="L1206" i="7"/>
  <c r="I1206" i="7"/>
  <c r="K1206" i="7"/>
  <c r="H1206" i="7"/>
  <c r="G1206" i="7"/>
  <c r="L1205" i="7"/>
  <c r="I1205" i="7"/>
  <c r="K1205" i="7"/>
  <c r="H1205" i="7"/>
  <c r="G1205" i="7"/>
  <c r="L1202" i="7"/>
  <c r="AS1213" i="7" s="1"/>
  <c r="L1203" i="7"/>
  <c r="I1203" i="7"/>
  <c r="H1203" i="7"/>
  <c r="G1203" i="7"/>
  <c r="F1203" i="7"/>
  <c r="L1200" i="7"/>
  <c r="J1200" i="7"/>
  <c r="G1200" i="7"/>
  <c r="F1200" i="7"/>
  <c r="L1199" i="7"/>
  <c r="J1199" i="7"/>
  <c r="G1199" i="7"/>
  <c r="F1199" i="7"/>
  <c r="E1197" i="7"/>
  <c r="G1197" i="7"/>
  <c r="D1197" i="7"/>
  <c r="AV1196" i="7"/>
  <c r="AD1196" i="7"/>
  <c r="AC1196" i="7"/>
  <c r="G1195" i="7"/>
  <c r="E1195" i="7"/>
  <c r="G1194" i="7"/>
  <c r="E1194" i="7"/>
  <c r="G1191" i="7"/>
  <c r="F1191" i="7"/>
  <c r="E1191" i="7"/>
  <c r="D1191" i="7"/>
  <c r="C1191" i="7"/>
  <c r="B1191" i="7"/>
  <c r="L1190" i="7"/>
  <c r="L1188" i="7" s="1"/>
  <c r="J1190" i="7"/>
  <c r="F1190" i="7"/>
  <c r="E1190" i="7"/>
  <c r="L1189" i="7"/>
  <c r="J1189" i="7"/>
  <c r="G1189" i="7"/>
  <c r="F1189" i="7"/>
  <c r="L1186" i="7"/>
  <c r="L1185" i="7" s="1"/>
  <c r="J1186" i="7"/>
  <c r="G1186" i="7"/>
  <c r="F1186" i="7"/>
  <c r="E1184" i="7"/>
  <c r="G1184" i="7"/>
  <c r="D1184" i="7"/>
  <c r="AV1183" i="7"/>
  <c r="AD1183" i="7"/>
  <c r="AC1183" i="7"/>
  <c r="G1182" i="7"/>
  <c r="E1182" i="7"/>
  <c r="G1181" i="7"/>
  <c r="E1181" i="7"/>
  <c r="G1178" i="7"/>
  <c r="F1178" i="7"/>
  <c r="E1178" i="7"/>
  <c r="D1178" i="7"/>
  <c r="C1178" i="7"/>
  <c r="B1178" i="7"/>
  <c r="L1177" i="7"/>
  <c r="L1175" i="7" s="1"/>
  <c r="AS1183" i="7" s="1"/>
  <c r="J1177" i="7"/>
  <c r="F1177" i="7"/>
  <c r="E1177" i="7"/>
  <c r="L1176" i="7"/>
  <c r="J1176" i="7"/>
  <c r="G1176" i="7"/>
  <c r="F1176" i="7"/>
  <c r="L1173" i="7"/>
  <c r="L1172" i="7" s="1"/>
  <c r="J1173" i="7"/>
  <c r="G1173" i="7"/>
  <c r="F1173" i="7"/>
  <c r="E1171" i="7"/>
  <c r="G1171" i="7"/>
  <c r="D1171" i="7"/>
  <c r="AV1170" i="7"/>
  <c r="AD1170" i="7"/>
  <c r="AC1170" i="7"/>
  <c r="G1169" i="7"/>
  <c r="E1169" i="7"/>
  <c r="G1168" i="7"/>
  <c r="E1168" i="7"/>
  <c r="G1165" i="7"/>
  <c r="F1165" i="7"/>
  <c r="E1165" i="7"/>
  <c r="D1165" i="7"/>
  <c r="C1165" i="7"/>
  <c r="B1165" i="7"/>
  <c r="L1164" i="7"/>
  <c r="L1162" i="7" s="1"/>
  <c r="AS1170" i="7" s="1"/>
  <c r="J1164" i="7"/>
  <c r="F1164" i="7"/>
  <c r="E1164" i="7"/>
  <c r="L1163" i="7"/>
  <c r="J1163" i="7"/>
  <c r="G1163" i="7"/>
  <c r="F1163" i="7"/>
  <c r="L1160" i="7"/>
  <c r="L1159" i="7" s="1"/>
  <c r="J1160" i="7"/>
  <c r="G1160" i="7"/>
  <c r="F1160" i="7"/>
  <c r="E1158" i="7"/>
  <c r="G1158" i="7"/>
  <c r="D1158" i="7"/>
  <c r="AV1157" i="7"/>
  <c r="AD1157" i="7"/>
  <c r="AC1157" i="7"/>
  <c r="G1156" i="7"/>
  <c r="E1156" i="7"/>
  <c r="G1155" i="7"/>
  <c r="E1155" i="7"/>
  <c r="G1152" i="7"/>
  <c r="F1152" i="7"/>
  <c r="E1152" i="7"/>
  <c r="D1152" i="7"/>
  <c r="C1152" i="7"/>
  <c r="B1152" i="7"/>
  <c r="L1151" i="7"/>
  <c r="L1149" i="7" s="1"/>
  <c r="J1151" i="7"/>
  <c r="F1151" i="7"/>
  <c r="E1151" i="7"/>
  <c r="L1150" i="7"/>
  <c r="J1150" i="7"/>
  <c r="G1150" i="7"/>
  <c r="F1150" i="7"/>
  <c r="L1147" i="7"/>
  <c r="L1146" i="7" s="1"/>
  <c r="J1147" i="7"/>
  <c r="G1147" i="7"/>
  <c r="F1147" i="7"/>
  <c r="E1145" i="7"/>
  <c r="G1145" i="7"/>
  <c r="D1145" i="7"/>
  <c r="AV1144" i="7"/>
  <c r="AD1144" i="7"/>
  <c r="AC1144" i="7"/>
  <c r="G1143" i="7"/>
  <c r="E1143" i="7"/>
  <c r="G1142" i="7"/>
  <c r="E1142" i="7"/>
  <c r="G1139" i="7"/>
  <c r="F1139" i="7"/>
  <c r="E1139" i="7"/>
  <c r="D1139" i="7"/>
  <c r="C1139" i="7"/>
  <c r="B1139" i="7"/>
  <c r="L1138" i="7"/>
  <c r="L1136" i="7" s="1"/>
  <c r="J1138" i="7"/>
  <c r="F1138" i="7"/>
  <c r="E1138" i="7"/>
  <c r="L1137" i="7"/>
  <c r="J1137" i="7"/>
  <c r="G1137" i="7"/>
  <c r="F1137" i="7"/>
  <c r="L1134" i="7"/>
  <c r="L1133" i="7" s="1"/>
  <c r="J1134" i="7"/>
  <c r="G1134" i="7"/>
  <c r="F1134" i="7"/>
  <c r="E1132" i="7"/>
  <c r="G1132" i="7"/>
  <c r="D1132" i="7"/>
  <c r="AV1131" i="7"/>
  <c r="AD1131" i="7"/>
  <c r="AC1131" i="7"/>
  <c r="G1130" i="7"/>
  <c r="E1130" i="7"/>
  <c r="G1129" i="7"/>
  <c r="E1129" i="7"/>
  <c r="G1126" i="7"/>
  <c r="F1126" i="7"/>
  <c r="E1126" i="7"/>
  <c r="D1126" i="7"/>
  <c r="C1126" i="7"/>
  <c r="B1126" i="7"/>
  <c r="L1125" i="7"/>
  <c r="L1123" i="7" s="1"/>
  <c r="J1125" i="7"/>
  <c r="F1125" i="7"/>
  <c r="E1125" i="7"/>
  <c r="L1124" i="7"/>
  <c r="J1124" i="7"/>
  <c r="G1124" i="7"/>
  <c r="F1124" i="7"/>
  <c r="L1121" i="7"/>
  <c r="L1120" i="7" s="1"/>
  <c r="J1121" i="7"/>
  <c r="G1121" i="7"/>
  <c r="F1121" i="7"/>
  <c r="E1119" i="7"/>
  <c r="G1119" i="7"/>
  <c r="D1119" i="7"/>
  <c r="AV1118" i="7"/>
  <c r="AD1118" i="7"/>
  <c r="AC1118" i="7"/>
  <c r="G1117" i="7"/>
  <c r="E1117" i="7"/>
  <c r="G1116" i="7"/>
  <c r="E1116" i="7"/>
  <c r="G1113" i="7"/>
  <c r="F1113" i="7"/>
  <c r="E1113" i="7"/>
  <c r="D1113" i="7"/>
  <c r="C1113" i="7"/>
  <c r="B1113" i="7"/>
  <c r="L1112" i="7"/>
  <c r="L1110" i="7" s="1"/>
  <c r="J1112" i="7"/>
  <c r="F1112" i="7"/>
  <c r="E1112" i="7"/>
  <c r="L1111" i="7"/>
  <c r="J1111" i="7"/>
  <c r="G1111" i="7"/>
  <c r="F1111" i="7"/>
  <c r="L1108" i="7"/>
  <c r="L1107" i="7" s="1"/>
  <c r="J1108" i="7"/>
  <c r="G1108" i="7"/>
  <c r="F1108" i="7"/>
  <c r="E1106" i="7"/>
  <c r="G1106" i="7"/>
  <c r="D1106" i="7"/>
  <c r="AV1105" i="7"/>
  <c r="AD1105" i="7"/>
  <c r="AC1105" i="7"/>
  <c r="G1104" i="7"/>
  <c r="E1104" i="7"/>
  <c r="G1103" i="7"/>
  <c r="E1103" i="7"/>
  <c r="G1100" i="7"/>
  <c r="F1100" i="7"/>
  <c r="E1100" i="7"/>
  <c r="D1100" i="7"/>
  <c r="C1100" i="7"/>
  <c r="B1100" i="7"/>
  <c r="L1099" i="7"/>
  <c r="L1097" i="7" s="1"/>
  <c r="AS1105" i="7" s="1"/>
  <c r="J1099" i="7"/>
  <c r="F1099" i="7"/>
  <c r="E1099" i="7"/>
  <c r="L1098" i="7"/>
  <c r="J1098" i="7"/>
  <c r="G1098" i="7"/>
  <c r="F1098" i="7"/>
  <c r="L1095" i="7"/>
  <c r="L1094" i="7" s="1"/>
  <c r="J1095" i="7"/>
  <c r="G1095" i="7"/>
  <c r="F1095" i="7"/>
  <c r="E1093" i="7"/>
  <c r="G1093" i="7"/>
  <c r="D1093" i="7"/>
  <c r="AS1088" i="7"/>
  <c r="AN1088" i="7"/>
  <c r="AD1088" i="7"/>
  <c r="AC1088" i="7"/>
  <c r="G1087" i="7"/>
  <c r="E1087" i="7"/>
  <c r="G1086" i="7"/>
  <c r="E1086" i="7"/>
  <c r="L1083" i="7"/>
  <c r="L1082" i="7" s="1"/>
  <c r="AV1088" i="7" s="1"/>
  <c r="J1083" i="7"/>
  <c r="K1083" i="7"/>
  <c r="G1083" i="7"/>
  <c r="L1081" i="7"/>
  <c r="L1080" i="7" s="1"/>
  <c r="J1081" i="7"/>
  <c r="G1081" i="7"/>
  <c r="F1081" i="7"/>
  <c r="E1079" i="7"/>
  <c r="G1079" i="7"/>
  <c r="D1079" i="7"/>
  <c r="AS1078" i="7"/>
  <c r="AN1078" i="7"/>
  <c r="AD1078" i="7"/>
  <c r="AC1078" i="7"/>
  <c r="G1077" i="7"/>
  <c r="E1077" i="7"/>
  <c r="G1076" i="7"/>
  <c r="E1076" i="7"/>
  <c r="L1073" i="7"/>
  <c r="L1072" i="7" s="1"/>
  <c r="AV1078" i="7" s="1"/>
  <c r="J1073" i="7"/>
  <c r="K1073" i="7"/>
  <c r="G1073" i="7"/>
  <c r="L1071" i="7"/>
  <c r="L1070" i="7" s="1"/>
  <c r="J1071" i="7"/>
  <c r="G1071" i="7"/>
  <c r="F1071" i="7"/>
  <c r="E1069" i="7"/>
  <c r="G1069" i="7"/>
  <c r="D1069" i="7"/>
  <c r="AS1068" i="7"/>
  <c r="AN1068" i="7"/>
  <c r="AD1068" i="7"/>
  <c r="AC1068" i="7"/>
  <c r="G1067" i="7"/>
  <c r="E1067" i="7"/>
  <c r="G1066" i="7"/>
  <c r="E1066" i="7"/>
  <c r="L1063" i="7"/>
  <c r="L1062" i="7" s="1"/>
  <c r="AV1068" i="7" s="1"/>
  <c r="J1063" i="7"/>
  <c r="K1063" i="7"/>
  <c r="G1063" i="7"/>
  <c r="L1061" i="7"/>
  <c r="L1060" i="7" s="1"/>
  <c r="J1061" i="7"/>
  <c r="G1061" i="7"/>
  <c r="F1061" i="7"/>
  <c r="E1059" i="7"/>
  <c r="G1059" i="7"/>
  <c r="D1059" i="7"/>
  <c r="AS1058" i="7"/>
  <c r="AN1058" i="7"/>
  <c r="AD1058" i="7"/>
  <c r="AC1058" i="7"/>
  <c r="G1057" i="7"/>
  <c r="E1057" i="7"/>
  <c r="G1056" i="7"/>
  <c r="E1056" i="7"/>
  <c r="L1053" i="7"/>
  <c r="L1052" i="7" s="1"/>
  <c r="AV1058" i="7" s="1"/>
  <c r="J1053" i="7"/>
  <c r="K1053" i="7"/>
  <c r="G1053" i="7"/>
  <c r="L1051" i="7"/>
  <c r="L1050" i="7" s="1"/>
  <c r="AQ1058" i="7" s="1"/>
  <c r="J1051" i="7"/>
  <c r="G1051" i="7"/>
  <c r="F1051" i="7"/>
  <c r="E1049" i="7"/>
  <c r="G1049" i="7"/>
  <c r="D1049" i="7"/>
  <c r="AS1048" i="7"/>
  <c r="AN1048" i="7"/>
  <c r="AD1048" i="7"/>
  <c r="AC1048" i="7"/>
  <c r="G1047" i="7"/>
  <c r="E1047" i="7"/>
  <c r="G1046" i="7"/>
  <c r="E1046" i="7"/>
  <c r="L1043" i="7"/>
  <c r="L1042" i="7" s="1"/>
  <c r="AV1048" i="7" s="1"/>
  <c r="J1043" i="7"/>
  <c r="K1043" i="7"/>
  <c r="G1043" i="7"/>
  <c r="L1041" i="7"/>
  <c r="L1040" i="7" s="1"/>
  <c r="J1041" i="7"/>
  <c r="G1041" i="7"/>
  <c r="F1041" i="7"/>
  <c r="E1039" i="7"/>
  <c r="G1039" i="7"/>
  <c r="D1039" i="7"/>
  <c r="AD1034" i="7"/>
  <c r="AC1034" i="7"/>
  <c r="G1033" i="7"/>
  <c r="E1033" i="7"/>
  <c r="G1032" i="7"/>
  <c r="E1032" i="7"/>
  <c r="L1029" i="7"/>
  <c r="L1028" i="7" s="1"/>
  <c r="AV1034" i="7" s="1"/>
  <c r="J1029" i="7"/>
  <c r="K1029" i="7"/>
  <c r="G1029" i="7"/>
  <c r="L1027" i="7"/>
  <c r="L1025" i="7" s="1"/>
  <c r="J1027" i="7"/>
  <c r="F1027" i="7"/>
  <c r="E1027" i="7"/>
  <c r="L1026" i="7"/>
  <c r="I1026" i="7"/>
  <c r="H1026" i="7"/>
  <c r="G1026" i="7"/>
  <c r="F1026" i="7"/>
  <c r="L1023" i="7"/>
  <c r="L1022" i="7" s="1"/>
  <c r="J1023" i="7"/>
  <c r="G1023" i="7"/>
  <c r="F1023" i="7"/>
  <c r="E1021" i="7"/>
  <c r="G1021" i="7"/>
  <c r="D1021" i="7"/>
  <c r="AD1020" i="7"/>
  <c r="AC1020" i="7"/>
  <c r="G1019" i="7"/>
  <c r="E1019" i="7"/>
  <c r="G1018" i="7"/>
  <c r="E1018" i="7"/>
  <c r="L1015" i="7"/>
  <c r="L1014" i="7" s="1"/>
  <c r="AV1020" i="7" s="1"/>
  <c r="J1015" i="7"/>
  <c r="K1015" i="7"/>
  <c r="G1015" i="7"/>
  <c r="L1013" i="7"/>
  <c r="L1011" i="7" s="1"/>
  <c r="J1013" i="7"/>
  <c r="F1013" i="7"/>
  <c r="E1013" i="7"/>
  <c r="L1012" i="7"/>
  <c r="I1012" i="7"/>
  <c r="H1012" i="7"/>
  <c r="G1012" i="7"/>
  <c r="F1012" i="7"/>
  <c r="L1009" i="7"/>
  <c r="L1008" i="7" s="1"/>
  <c r="J1009" i="7"/>
  <c r="G1009" i="7"/>
  <c r="F1009" i="7"/>
  <c r="E1007" i="7"/>
  <c r="G1007" i="7"/>
  <c r="D1007" i="7"/>
  <c r="AD1006" i="7"/>
  <c r="AC1006" i="7"/>
  <c r="G1005" i="7"/>
  <c r="E1005" i="7"/>
  <c r="G1004" i="7"/>
  <c r="E1004" i="7"/>
  <c r="L1001" i="7"/>
  <c r="L1000" i="7" s="1"/>
  <c r="AV1006" i="7" s="1"/>
  <c r="J1001" i="7"/>
  <c r="K1001" i="7"/>
  <c r="G1001" i="7"/>
  <c r="L999" i="7"/>
  <c r="L997" i="7" s="1"/>
  <c r="J999" i="7"/>
  <c r="F999" i="7"/>
  <c r="E999" i="7"/>
  <c r="L998" i="7"/>
  <c r="I998" i="7"/>
  <c r="H998" i="7"/>
  <c r="G998" i="7"/>
  <c r="F998" i="7"/>
  <c r="L995" i="7"/>
  <c r="L994" i="7" s="1"/>
  <c r="J995" i="7"/>
  <c r="G995" i="7"/>
  <c r="F995" i="7"/>
  <c r="E993" i="7"/>
  <c r="G993" i="7"/>
  <c r="D993" i="7"/>
  <c r="AD992" i="7"/>
  <c r="AC992" i="7"/>
  <c r="G991" i="7"/>
  <c r="E991" i="7"/>
  <c r="G990" i="7"/>
  <c r="E990" i="7"/>
  <c r="L987" i="7"/>
  <c r="L986" i="7" s="1"/>
  <c r="AV992" i="7" s="1"/>
  <c r="J987" i="7"/>
  <c r="K987" i="7"/>
  <c r="G987" i="7"/>
  <c r="L985" i="7"/>
  <c r="L983" i="7" s="1"/>
  <c r="J985" i="7"/>
  <c r="F985" i="7"/>
  <c r="E985" i="7"/>
  <c r="L984" i="7"/>
  <c r="I984" i="7"/>
  <c r="H984" i="7"/>
  <c r="G984" i="7"/>
  <c r="F984" i="7"/>
  <c r="L981" i="7"/>
  <c r="L980" i="7" s="1"/>
  <c r="J981" i="7"/>
  <c r="G981" i="7"/>
  <c r="F981" i="7"/>
  <c r="E979" i="7"/>
  <c r="G979" i="7"/>
  <c r="D979" i="7"/>
  <c r="AD978" i="7"/>
  <c r="AC978" i="7"/>
  <c r="G977" i="7"/>
  <c r="E977" i="7"/>
  <c r="G976" i="7"/>
  <c r="E976" i="7"/>
  <c r="L973" i="7"/>
  <c r="L972" i="7" s="1"/>
  <c r="AV978" i="7" s="1"/>
  <c r="J973" i="7"/>
  <c r="K973" i="7"/>
  <c r="G973" i="7"/>
  <c r="L971" i="7"/>
  <c r="L969" i="7" s="1"/>
  <c r="AS978" i="7" s="1"/>
  <c r="J971" i="7"/>
  <c r="F971" i="7"/>
  <c r="E971" i="7"/>
  <c r="L970" i="7"/>
  <c r="I970" i="7"/>
  <c r="H970" i="7"/>
  <c r="G970" i="7"/>
  <c r="F970" i="7"/>
  <c r="L967" i="7"/>
  <c r="L966" i="7" s="1"/>
  <c r="J967" i="7"/>
  <c r="G967" i="7"/>
  <c r="F967" i="7"/>
  <c r="E965" i="7"/>
  <c r="G965" i="7"/>
  <c r="D965" i="7"/>
  <c r="AV959" i="7"/>
  <c r="AD959" i="7"/>
  <c r="AC959" i="7"/>
  <c r="G958" i="7"/>
  <c r="E958" i="7"/>
  <c r="G957" i="7"/>
  <c r="E957" i="7"/>
  <c r="L954" i="7"/>
  <c r="L952" i="7" s="1"/>
  <c r="AS959" i="7" s="1"/>
  <c r="J954" i="7"/>
  <c r="F954" i="7"/>
  <c r="E954" i="7"/>
  <c r="L953" i="7"/>
  <c r="I953" i="7"/>
  <c r="H953" i="7"/>
  <c r="G953" i="7"/>
  <c r="F953" i="7"/>
  <c r="L950" i="7"/>
  <c r="L949" i="7" s="1"/>
  <c r="AQ959" i="7" s="1"/>
  <c r="J950" i="7"/>
  <c r="G950" i="7"/>
  <c r="F950" i="7"/>
  <c r="C948" i="7"/>
  <c r="C947" i="7"/>
  <c r="B947" i="7"/>
  <c r="E946" i="7"/>
  <c r="G946" i="7"/>
  <c r="D946" i="7"/>
  <c r="AV945" i="7"/>
  <c r="AD945" i="7"/>
  <c r="AC945" i="7"/>
  <c r="G944" i="7"/>
  <c r="E944" i="7"/>
  <c r="G943" i="7"/>
  <c r="E943" i="7"/>
  <c r="L940" i="7"/>
  <c r="L938" i="7" s="1"/>
  <c r="J940" i="7"/>
  <c r="F940" i="7"/>
  <c r="E940" i="7"/>
  <c r="L939" i="7"/>
  <c r="I939" i="7"/>
  <c r="H939" i="7"/>
  <c r="G939" i="7"/>
  <c r="F939" i="7"/>
  <c r="L936" i="7"/>
  <c r="L935" i="7" s="1"/>
  <c r="J936" i="7"/>
  <c r="G936" i="7"/>
  <c r="F936" i="7"/>
  <c r="C934" i="7"/>
  <c r="C933" i="7"/>
  <c r="B933" i="7"/>
  <c r="E932" i="7"/>
  <c r="G932" i="7"/>
  <c r="D932" i="7"/>
  <c r="AV931" i="7"/>
  <c r="AD931" i="7"/>
  <c r="AC931" i="7"/>
  <c r="G930" i="7"/>
  <c r="E930" i="7"/>
  <c r="G929" i="7"/>
  <c r="E929" i="7"/>
  <c r="L926" i="7"/>
  <c r="L924" i="7" s="1"/>
  <c r="AS931" i="7" s="1"/>
  <c r="J926" i="7"/>
  <c r="F926" i="7"/>
  <c r="E926" i="7"/>
  <c r="L925" i="7"/>
  <c r="I925" i="7"/>
  <c r="H925" i="7"/>
  <c r="G925" i="7"/>
  <c r="F925" i="7"/>
  <c r="L922" i="7"/>
  <c r="L921" i="7" s="1"/>
  <c r="AQ931" i="7" s="1"/>
  <c r="J922" i="7"/>
  <c r="G922" i="7"/>
  <c r="F922" i="7"/>
  <c r="C920" i="7"/>
  <c r="C919" i="7"/>
  <c r="B919" i="7"/>
  <c r="E918" i="7"/>
  <c r="G918" i="7"/>
  <c r="D918" i="7"/>
  <c r="AV917" i="7"/>
  <c r="AD917" i="7"/>
  <c r="AC917" i="7"/>
  <c r="G916" i="7"/>
  <c r="E916" i="7"/>
  <c r="G915" i="7"/>
  <c r="E915" i="7"/>
  <c r="L912" i="7"/>
  <c r="L910" i="7" s="1"/>
  <c r="J912" i="7"/>
  <c r="F912" i="7"/>
  <c r="E912" i="7"/>
  <c r="L911" i="7"/>
  <c r="I911" i="7"/>
  <c r="H911" i="7"/>
  <c r="G911" i="7"/>
  <c r="F911" i="7"/>
  <c r="L908" i="7"/>
  <c r="L907" i="7" s="1"/>
  <c r="J908" i="7"/>
  <c r="G908" i="7"/>
  <c r="F908" i="7"/>
  <c r="C906" i="7"/>
  <c r="C905" i="7"/>
  <c r="B905" i="7"/>
  <c r="E904" i="7"/>
  <c r="G904" i="7"/>
  <c r="D904" i="7"/>
  <c r="AV903" i="7"/>
  <c r="AD903" i="7"/>
  <c r="AC903" i="7"/>
  <c r="G902" i="7"/>
  <c r="E902" i="7"/>
  <c r="G901" i="7"/>
  <c r="E901" i="7"/>
  <c r="L898" i="7"/>
  <c r="L896" i="7" s="1"/>
  <c r="J898" i="7"/>
  <c r="F898" i="7"/>
  <c r="E898" i="7"/>
  <c r="L897" i="7"/>
  <c r="I897" i="7"/>
  <c r="H897" i="7"/>
  <c r="G897" i="7"/>
  <c r="F897" i="7"/>
  <c r="L894" i="7"/>
  <c r="L893" i="7" s="1"/>
  <c r="AQ903" i="7" s="1"/>
  <c r="J894" i="7"/>
  <c r="G894" i="7"/>
  <c r="F894" i="7"/>
  <c r="C892" i="7"/>
  <c r="C891" i="7"/>
  <c r="B891" i="7"/>
  <c r="E890" i="7"/>
  <c r="G890" i="7"/>
  <c r="D890" i="7"/>
  <c r="AV889" i="7"/>
  <c r="AD889" i="7"/>
  <c r="AC889" i="7"/>
  <c r="G888" i="7"/>
  <c r="E888" i="7"/>
  <c r="G887" i="7"/>
  <c r="E887" i="7"/>
  <c r="L884" i="7"/>
  <c r="L882" i="7" s="1"/>
  <c r="J884" i="7"/>
  <c r="F884" i="7"/>
  <c r="E884" i="7"/>
  <c r="L883" i="7"/>
  <c r="I883" i="7"/>
  <c r="H883" i="7"/>
  <c r="G883" i="7"/>
  <c r="F883" i="7"/>
  <c r="L880" i="7"/>
  <c r="L879" i="7" s="1"/>
  <c r="J880" i="7"/>
  <c r="G880" i="7"/>
  <c r="F880" i="7"/>
  <c r="C878" i="7"/>
  <c r="C877" i="7"/>
  <c r="B877" i="7"/>
  <c r="E876" i="7"/>
  <c r="G876" i="7"/>
  <c r="D876" i="7"/>
  <c r="AV871" i="7"/>
  <c r="AD871" i="7"/>
  <c r="AC871" i="7"/>
  <c r="G870" i="7"/>
  <c r="E870" i="7"/>
  <c r="G869" i="7"/>
  <c r="E869" i="7"/>
  <c r="L866" i="7"/>
  <c r="L864" i="7" s="1"/>
  <c r="J866" i="7"/>
  <c r="F866" i="7"/>
  <c r="E866" i="7"/>
  <c r="L865" i="7"/>
  <c r="I865" i="7"/>
  <c r="H865" i="7"/>
  <c r="G865" i="7"/>
  <c r="F865" i="7"/>
  <c r="L862" i="7"/>
  <c r="L861" i="7" s="1"/>
  <c r="J862" i="7"/>
  <c r="G862" i="7"/>
  <c r="F862" i="7"/>
  <c r="C860" i="7"/>
  <c r="E859" i="7"/>
  <c r="G859" i="7"/>
  <c r="D859" i="7"/>
  <c r="AV858" i="7"/>
  <c r="AD858" i="7"/>
  <c r="AC858" i="7"/>
  <c r="G857" i="7"/>
  <c r="E857" i="7"/>
  <c r="G856" i="7"/>
  <c r="E856" i="7"/>
  <c r="L853" i="7"/>
  <c r="L851" i="7" s="1"/>
  <c r="AS858" i="7" s="1"/>
  <c r="J853" i="7"/>
  <c r="F853" i="7"/>
  <c r="E853" i="7"/>
  <c r="L852" i="7"/>
  <c r="I852" i="7"/>
  <c r="H852" i="7"/>
  <c r="G852" i="7"/>
  <c r="F852" i="7"/>
  <c r="L849" i="7"/>
  <c r="L848" i="7" s="1"/>
  <c r="J849" i="7"/>
  <c r="G849" i="7"/>
  <c r="F849" i="7"/>
  <c r="C847" i="7"/>
  <c r="E846" i="7"/>
  <c r="G846" i="7"/>
  <c r="D846" i="7"/>
  <c r="AV845" i="7"/>
  <c r="AD845" i="7"/>
  <c r="AC845" i="7"/>
  <c r="G844" i="7"/>
  <c r="E844" i="7"/>
  <c r="G843" i="7"/>
  <c r="E843" i="7"/>
  <c r="L840" i="7"/>
  <c r="L838" i="7" s="1"/>
  <c r="J840" i="7"/>
  <c r="F840" i="7"/>
  <c r="E840" i="7"/>
  <c r="L839" i="7"/>
  <c r="I839" i="7"/>
  <c r="H839" i="7"/>
  <c r="G839" i="7"/>
  <c r="F839" i="7"/>
  <c r="L836" i="7"/>
  <c r="L835" i="7" s="1"/>
  <c r="J836" i="7"/>
  <c r="G836" i="7"/>
  <c r="F836" i="7"/>
  <c r="C834" i="7"/>
  <c r="E833" i="7"/>
  <c r="G833" i="7"/>
  <c r="D833" i="7"/>
  <c r="AV832" i="7"/>
  <c r="AD832" i="7"/>
  <c r="AC832" i="7"/>
  <c r="G831" i="7"/>
  <c r="E831" i="7"/>
  <c r="G830" i="7"/>
  <c r="E830" i="7"/>
  <c r="L827" i="7"/>
  <c r="L825" i="7" s="1"/>
  <c r="J827" i="7"/>
  <c r="F827" i="7"/>
  <c r="E827" i="7"/>
  <c r="L826" i="7"/>
  <c r="I826" i="7"/>
  <c r="H826" i="7"/>
  <c r="G826" i="7"/>
  <c r="F826" i="7"/>
  <c r="L823" i="7"/>
  <c r="L822" i="7" s="1"/>
  <c r="J823" i="7"/>
  <c r="G823" i="7"/>
  <c r="F823" i="7"/>
  <c r="C821" i="7"/>
  <c r="E820" i="7"/>
  <c r="G820" i="7"/>
  <c r="D820" i="7"/>
  <c r="AV819" i="7"/>
  <c r="AD819" i="7"/>
  <c r="AC819" i="7"/>
  <c r="G818" i="7"/>
  <c r="E818" i="7"/>
  <c r="G817" i="7"/>
  <c r="E817" i="7"/>
  <c r="L814" i="7"/>
  <c r="L812" i="7" s="1"/>
  <c r="AS819" i="7" s="1"/>
  <c r="J814" i="7"/>
  <c r="F814" i="7"/>
  <c r="E814" i="7"/>
  <c r="L813" i="7"/>
  <c r="I813" i="7"/>
  <c r="H813" i="7"/>
  <c r="G813" i="7"/>
  <c r="F813" i="7"/>
  <c r="L810" i="7"/>
  <c r="L809" i="7" s="1"/>
  <c r="AQ819" i="7" s="1"/>
  <c r="J810" i="7"/>
  <c r="G810" i="7"/>
  <c r="F810" i="7"/>
  <c r="C808" i="7"/>
  <c r="E807" i="7"/>
  <c r="G807" i="7"/>
  <c r="D807" i="7"/>
  <c r="AV806" i="7"/>
  <c r="AD806" i="7"/>
  <c r="AC806" i="7"/>
  <c r="G805" i="7"/>
  <c r="E805" i="7"/>
  <c r="G804" i="7"/>
  <c r="E804" i="7"/>
  <c r="L801" i="7"/>
  <c r="L799" i="7" s="1"/>
  <c r="J801" i="7"/>
  <c r="F801" i="7"/>
  <c r="E801" i="7"/>
  <c r="L800" i="7"/>
  <c r="I800" i="7"/>
  <c r="H800" i="7"/>
  <c r="G800" i="7"/>
  <c r="F800" i="7"/>
  <c r="L797" i="7"/>
  <c r="L796" i="7" s="1"/>
  <c r="J797" i="7"/>
  <c r="G797" i="7"/>
  <c r="F797" i="7"/>
  <c r="C795" i="7"/>
  <c r="E794" i="7"/>
  <c r="G794" i="7"/>
  <c r="D794" i="7"/>
  <c r="AS790" i="7"/>
  <c r="AN790" i="7"/>
  <c r="AD790" i="7"/>
  <c r="AC790" i="7"/>
  <c r="G789" i="7"/>
  <c r="E789" i="7"/>
  <c r="G788" i="7"/>
  <c r="E788" i="7"/>
  <c r="L785" i="7"/>
  <c r="L784" i="7" s="1"/>
  <c r="J785" i="7"/>
  <c r="K785" i="7"/>
  <c r="G785" i="7"/>
  <c r="L783" i="7"/>
  <c r="L782" i="7" s="1"/>
  <c r="AQ790" i="7" s="1"/>
  <c r="J783" i="7"/>
  <c r="G783" i="7"/>
  <c r="F783" i="7"/>
  <c r="C781" i="7"/>
  <c r="C780" i="7"/>
  <c r="B780" i="7"/>
  <c r="E779" i="7"/>
  <c r="G779" i="7"/>
  <c r="D779" i="7"/>
  <c r="AS778" i="7"/>
  <c r="AN778" i="7"/>
  <c r="AD778" i="7"/>
  <c r="AC778" i="7"/>
  <c r="G777" i="7"/>
  <c r="E777" i="7"/>
  <c r="G776" i="7"/>
  <c r="E776" i="7"/>
  <c r="L773" i="7"/>
  <c r="L772" i="7" s="1"/>
  <c r="J773" i="7"/>
  <c r="K773" i="7"/>
  <c r="G773" i="7"/>
  <c r="L771" i="7"/>
  <c r="L770" i="7" s="1"/>
  <c r="AQ778" i="7" s="1"/>
  <c r="J771" i="7"/>
  <c r="G771" i="7"/>
  <c r="F771" i="7"/>
  <c r="C769" i="7"/>
  <c r="C768" i="7"/>
  <c r="B768" i="7"/>
  <c r="E767" i="7"/>
  <c r="G767" i="7"/>
  <c r="D767" i="7"/>
  <c r="AS766" i="7"/>
  <c r="AN766" i="7"/>
  <c r="AD766" i="7"/>
  <c r="AC766" i="7"/>
  <c r="G765" i="7"/>
  <c r="E765" i="7"/>
  <c r="G764" i="7"/>
  <c r="E764" i="7"/>
  <c r="L761" i="7"/>
  <c r="L760" i="7" s="1"/>
  <c r="J761" i="7"/>
  <c r="K761" i="7"/>
  <c r="G761" i="7"/>
  <c r="L759" i="7"/>
  <c r="L758" i="7" s="1"/>
  <c r="AQ766" i="7" s="1"/>
  <c r="J759" i="7"/>
  <c r="G759" i="7"/>
  <c r="F759" i="7"/>
  <c r="C757" i="7"/>
  <c r="C756" i="7"/>
  <c r="B756" i="7"/>
  <c r="E755" i="7"/>
  <c r="G755" i="7"/>
  <c r="D755" i="7"/>
  <c r="AS754" i="7"/>
  <c r="AN754" i="7"/>
  <c r="AD754" i="7"/>
  <c r="AC754" i="7"/>
  <c r="G753" i="7"/>
  <c r="E753" i="7"/>
  <c r="G752" i="7"/>
  <c r="E752" i="7"/>
  <c r="L749" i="7"/>
  <c r="L748" i="7" s="1"/>
  <c r="AV754" i="7" s="1"/>
  <c r="J749" i="7"/>
  <c r="K749" i="7"/>
  <c r="G749" i="7"/>
  <c r="L747" i="7"/>
  <c r="L746" i="7" s="1"/>
  <c r="AQ754" i="7" s="1"/>
  <c r="J747" i="7"/>
  <c r="G747" i="7"/>
  <c r="F747" i="7"/>
  <c r="C745" i="7"/>
  <c r="C744" i="7"/>
  <c r="B744" i="7"/>
  <c r="E743" i="7"/>
  <c r="G743" i="7"/>
  <c r="D743" i="7"/>
  <c r="AS742" i="7"/>
  <c r="AN742" i="7"/>
  <c r="AD742" i="7"/>
  <c r="AC742" i="7"/>
  <c r="G741" i="7"/>
  <c r="E741" i="7"/>
  <c r="G740" i="7"/>
  <c r="E740" i="7"/>
  <c r="L737" i="7"/>
  <c r="L736" i="7" s="1"/>
  <c r="AV742" i="7" s="1"/>
  <c r="J737" i="7"/>
  <c r="K737" i="7"/>
  <c r="G737" i="7"/>
  <c r="L735" i="7"/>
  <c r="L734" i="7" s="1"/>
  <c r="J735" i="7"/>
  <c r="G735" i="7"/>
  <c r="F735" i="7"/>
  <c r="C733" i="7"/>
  <c r="C732" i="7"/>
  <c r="B732" i="7"/>
  <c r="E731" i="7"/>
  <c r="G731" i="7"/>
  <c r="D731" i="7"/>
  <c r="AS725" i="7"/>
  <c r="AN725" i="7"/>
  <c r="AD725" i="7"/>
  <c r="AC725" i="7"/>
  <c r="G724" i="7"/>
  <c r="E724" i="7"/>
  <c r="G723" i="7"/>
  <c r="E723" i="7"/>
  <c r="L720" i="7"/>
  <c r="L719" i="7" s="1"/>
  <c r="AV725" i="7" s="1"/>
  <c r="J720" i="7"/>
  <c r="K720" i="7"/>
  <c r="G720" i="7"/>
  <c r="L718" i="7"/>
  <c r="L717" i="7" s="1"/>
  <c r="AQ725" i="7" s="1"/>
  <c r="J718" i="7"/>
  <c r="G718" i="7"/>
  <c r="F718" i="7"/>
  <c r="C716" i="7"/>
  <c r="E715" i="7"/>
  <c r="G715" i="7"/>
  <c r="D715" i="7"/>
  <c r="AS714" i="7"/>
  <c r="AN714" i="7"/>
  <c r="AD714" i="7"/>
  <c r="AC714" i="7"/>
  <c r="G713" i="7"/>
  <c r="E713" i="7"/>
  <c r="G712" i="7"/>
  <c r="E712" i="7"/>
  <c r="L709" i="7"/>
  <c r="L708" i="7" s="1"/>
  <c r="AV714" i="7" s="1"/>
  <c r="J709" i="7"/>
  <c r="K709" i="7"/>
  <c r="G709" i="7"/>
  <c r="L707" i="7"/>
  <c r="L706" i="7" s="1"/>
  <c r="J707" i="7"/>
  <c r="G707" i="7"/>
  <c r="F707" i="7"/>
  <c r="C705" i="7"/>
  <c r="E704" i="7"/>
  <c r="G704" i="7"/>
  <c r="D704" i="7"/>
  <c r="AS703" i="7"/>
  <c r="AN703" i="7"/>
  <c r="AD703" i="7"/>
  <c r="AC703" i="7"/>
  <c r="G702" i="7"/>
  <c r="E702" i="7"/>
  <c r="G701" i="7"/>
  <c r="E701" i="7"/>
  <c r="L698" i="7"/>
  <c r="L697" i="7" s="1"/>
  <c r="AV703" i="7" s="1"/>
  <c r="J698" i="7"/>
  <c r="K698" i="7"/>
  <c r="G698" i="7"/>
  <c r="L696" i="7"/>
  <c r="L695" i="7" s="1"/>
  <c r="J696" i="7"/>
  <c r="G696" i="7"/>
  <c r="F696" i="7"/>
  <c r="C694" i="7"/>
  <c r="E693" i="7"/>
  <c r="G693" i="7"/>
  <c r="D693" i="7"/>
  <c r="AS692" i="7"/>
  <c r="AN692" i="7"/>
  <c r="AD692" i="7"/>
  <c r="AC692" i="7"/>
  <c r="G691" i="7"/>
  <c r="E691" i="7"/>
  <c r="G690" i="7"/>
  <c r="E690" i="7"/>
  <c r="L687" i="7"/>
  <c r="L686" i="7" s="1"/>
  <c r="J687" i="7"/>
  <c r="K687" i="7"/>
  <c r="G687" i="7"/>
  <c r="L685" i="7"/>
  <c r="L684" i="7" s="1"/>
  <c r="J685" i="7"/>
  <c r="G685" i="7"/>
  <c r="F685" i="7"/>
  <c r="C683" i="7"/>
  <c r="E682" i="7"/>
  <c r="G682" i="7"/>
  <c r="D682" i="7"/>
  <c r="AS681" i="7"/>
  <c r="AN681" i="7"/>
  <c r="AD681" i="7"/>
  <c r="AC681" i="7"/>
  <c r="G680" i="7"/>
  <c r="E680" i="7"/>
  <c r="G679" i="7"/>
  <c r="E679" i="7"/>
  <c r="L676" i="7"/>
  <c r="L675" i="7" s="1"/>
  <c r="AV681" i="7" s="1"/>
  <c r="J676" i="7"/>
  <c r="K676" i="7"/>
  <c r="G676" i="7"/>
  <c r="L674" i="7"/>
  <c r="L673" i="7" s="1"/>
  <c r="AQ681" i="7" s="1"/>
  <c r="J674" i="7"/>
  <c r="G674" i="7"/>
  <c r="F674" i="7"/>
  <c r="C672" i="7"/>
  <c r="E671" i="7"/>
  <c r="G671" i="7"/>
  <c r="D671" i="7"/>
  <c r="AS670" i="7"/>
  <c r="AN670" i="7"/>
  <c r="AD670" i="7"/>
  <c r="AC670" i="7"/>
  <c r="G669" i="7"/>
  <c r="E669" i="7"/>
  <c r="G668" i="7"/>
  <c r="E668" i="7"/>
  <c r="L665" i="7"/>
  <c r="L664" i="7" s="1"/>
  <c r="AV670" i="7" s="1"/>
  <c r="J665" i="7"/>
  <c r="K665" i="7"/>
  <c r="G665" i="7"/>
  <c r="L663" i="7"/>
  <c r="L662" i="7" s="1"/>
  <c r="J663" i="7"/>
  <c r="G663" i="7"/>
  <c r="F663" i="7"/>
  <c r="C661" i="7"/>
  <c r="E660" i="7"/>
  <c r="G660" i="7"/>
  <c r="D660" i="7"/>
  <c r="AV653" i="7"/>
  <c r="AQ653" i="7"/>
  <c r="AD653" i="7"/>
  <c r="AC653" i="7"/>
  <c r="G652" i="7"/>
  <c r="E652" i="7"/>
  <c r="G651" i="7"/>
  <c r="E651" i="7"/>
  <c r="L648" i="7"/>
  <c r="I648" i="7"/>
  <c r="H648" i="7"/>
  <c r="G648" i="7"/>
  <c r="F648" i="7"/>
  <c r="L647" i="7"/>
  <c r="L645" i="7" s="1"/>
  <c r="AS653" i="7" s="1"/>
  <c r="J647" i="7"/>
  <c r="F647" i="7"/>
  <c r="E647" i="7"/>
  <c r="L646" i="7"/>
  <c r="I646" i="7"/>
  <c r="H646" i="7"/>
  <c r="G646" i="7"/>
  <c r="F646" i="7"/>
  <c r="E643" i="7"/>
  <c r="G643" i="7"/>
  <c r="D643" i="7"/>
  <c r="AV637" i="7"/>
  <c r="AS637" i="7"/>
  <c r="AN637" i="7"/>
  <c r="AD637" i="7"/>
  <c r="AC637" i="7"/>
  <c r="G636" i="7"/>
  <c r="E636" i="7"/>
  <c r="G635" i="7"/>
  <c r="E635" i="7"/>
  <c r="L632" i="7"/>
  <c r="L631" i="7" s="1"/>
  <c r="J632" i="7"/>
  <c r="G632" i="7"/>
  <c r="F632" i="7"/>
  <c r="E630" i="7"/>
  <c r="G630" i="7"/>
  <c r="D630" i="7"/>
  <c r="AV629" i="7"/>
  <c r="AS629" i="7"/>
  <c r="AN629" i="7"/>
  <c r="AD629" i="7"/>
  <c r="AC629" i="7"/>
  <c r="G628" i="7"/>
  <c r="E628" i="7"/>
  <c r="G627" i="7"/>
  <c r="E627" i="7"/>
  <c r="L624" i="7"/>
  <c r="L623" i="7" s="1"/>
  <c r="L625" i="7" s="1"/>
  <c r="J624" i="7"/>
  <c r="G624" i="7"/>
  <c r="F624" i="7"/>
  <c r="E622" i="7"/>
  <c r="G622" i="7"/>
  <c r="D622" i="7"/>
  <c r="AD618" i="7"/>
  <c r="AC618" i="7"/>
  <c r="G617" i="7"/>
  <c r="E617" i="7"/>
  <c r="G616" i="7"/>
  <c r="E616" i="7"/>
  <c r="G613" i="7"/>
  <c r="F613" i="7"/>
  <c r="E613" i="7"/>
  <c r="D613" i="7"/>
  <c r="C613" i="7"/>
  <c r="B613" i="7"/>
  <c r="L612" i="7"/>
  <c r="I612" i="7"/>
  <c r="K612" i="7"/>
  <c r="H612" i="7"/>
  <c r="G612" i="7"/>
  <c r="L611" i="7"/>
  <c r="I611" i="7"/>
  <c r="K611" i="7"/>
  <c r="H611" i="7"/>
  <c r="G611" i="7"/>
  <c r="L610" i="7"/>
  <c r="I610" i="7"/>
  <c r="K610" i="7"/>
  <c r="H610" i="7"/>
  <c r="G610" i="7"/>
  <c r="L607" i="7"/>
  <c r="L608" i="7"/>
  <c r="I608" i="7"/>
  <c r="H608" i="7"/>
  <c r="G608" i="7"/>
  <c r="F608" i="7"/>
  <c r="L605" i="7"/>
  <c r="J605" i="7"/>
  <c r="G605" i="7"/>
  <c r="F605" i="7"/>
  <c r="L604" i="7"/>
  <c r="J604" i="7"/>
  <c r="G604" i="7"/>
  <c r="F604" i="7"/>
  <c r="E602" i="7"/>
  <c r="G602" i="7"/>
  <c r="D602" i="7"/>
  <c r="AD601" i="7"/>
  <c r="AC601" i="7"/>
  <c r="G600" i="7"/>
  <c r="E600" i="7"/>
  <c r="G599" i="7"/>
  <c r="E599" i="7"/>
  <c r="G596" i="7"/>
  <c r="F596" i="7"/>
  <c r="E596" i="7"/>
  <c r="D596" i="7"/>
  <c r="C596" i="7"/>
  <c r="B596" i="7"/>
  <c r="L595" i="7"/>
  <c r="I595" i="7"/>
  <c r="K595" i="7"/>
  <c r="H595" i="7"/>
  <c r="G595" i="7"/>
  <c r="L594" i="7"/>
  <c r="I594" i="7"/>
  <c r="K594" i="7"/>
  <c r="H594" i="7"/>
  <c r="G594" i="7"/>
  <c r="L593" i="7"/>
  <c r="I593" i="7"/>
  <c r="K593" i="7"/>
  <c r="H593" i="7"/>
  <c r="G593" i="7"/>
  <c r="L590" i="7"/>
  <c r="AS601" i="7" s="1"/>
  <c r="L591" i="7"/>
  <c r="I591" i="7"/>
  <c r="H591" i="7"/>
  <c r="G591" i="7"/>
  <c r="F591" i="7"/>
  <c r="L588" i="7"/>
  <c r="J588" i="7"/>
  <c r="G588" i="7"/>
  <c r="F588" i="7"/>
  <c r="L587" i="7"/>
  <c r="J587" i="7"/>
  <c r="G587" i="7"/>
  <c r="F587" i="7"/>
  <c r="E585" i="7"/>
  <c r="G585" i="7"/>
  <c r="D585" i="7"/>
  <c r="AV584" i="7"/>
  <c r="AD584" i="7"/>
  <c r="AC584" i="7"/>
  <c r="G583" i="7"/>
  <c r="E583" i="7"/>
  <c r="G582" i="7"/>
  <c r="E582" i="7"/>
  <c r="G579" i="7"/>
  <c r="F579" i="7"/>
  <c r="E579" i="7"/>
  <c r="D579" i="7"/>
  <c r="C579" i="7"/>
  <c r="B579" i="7"/>
  <c r="L578" i="7"/>
  <c r="L576" i="7" s="1"/>
  <c r="J578" i="7"/>
  <c r="F578" i="7"/>
  <c r="E578" i="7"/>
  <c r="L577" i="7"/>
  <c r="J577" i="7"/>
  <c r="G577" i="7"/>
  <c r="F577" i="7"/>
  <c r="L574" i="7"/>
  <c r="L573" i="7" s="1"/>
  <c r="J574" i="7"/>
  <c r="G574" i="7"/>
  <c r="F574" i="7"/>
  <c r="E572" i="7"/>
  <c r="G572" i="7"/>
  <c r="D572" i="7"/>
  <c r="AV571" i="7"/>
  <c r="AD571" i="7"/>
  <c r="AC571" i="7"/>
  <c r="G570" i="7"/>
  <c r="E570" i="7"/>
  <c r="G569" i="7"/>
  <c r="E569" i="7"/>
  <c r="G566" i="7"/>
  <c r="F566" i="7"/>
  <c r="E566" i="7"/>
  <c r="D566" i="7"/>
  <c r="C566" i="7"/>
  <c r="B566" i="7"/>
  <c r="L565" i="7"/>
  <c r="L563" i="7" s="1"/>
  <c r="AS571" i="7" s="1"/>
  <c r="J565" i="7"/>
  <c r="F565" i="7"/>
  <c r="E565" i="7"/>
  <c r="L564" i="7"/>
  <c r="J564" i="7"/>
  <c r="G564" i="7"/>
  <c r="F564" i="7"/>
  <c r="L561" i="7"/>
  <c r="L560" i="7" s="1"/>
  <c r="AQ571" i="7" s="1"/>
  <c r="J561" i="7"/>
  <c r="G561" i="7"/>
  <c r="F561" i="7"/>
  <c r="E559" i="7"/>
  <c r="G559" i="7"/>
  <c r="D559" i="7"/>
  <c r="AV558" i="7"/>
  <c r="AD558" i="7"/>
  <c r="AC558" i="7"/>
  <c r="G557" i="7"/>
  <c r="E557" i="7"/>
  <c r="G556" i="7"/>
  <c r="E556" i="7"/>
  <c r="G553" i="7"/>
  <c r="F553" i="7"/>
  <c r="E553" i="7"/>
  <c r="D553" i="7"/>
  <c r="C553" i="7"/>
  <c r="B553" i="7"/>
  <c r="L552" i="7"/>
  <c r="L550" i="7" s="1"/>
  <c r="AS558" i="7" s="1"/>
  <c r="J552" i="7"/>
  <c r="F552" i="7"/>
  <c r="E552" i="7"/>
  <c r="L551" i="7"/>
  <c r="J551" i="7"/>
  <c r="G551" i="7"/>
  <c r="F551" i="7"/>
  <c r="L548" i="7"/>
  <c r="L547" i="7" s="1"/>
  <c r="J548" i="7"/>
  <c r="G548" i="7"/>
  <c r="F548" i="7"/>
  <c r="E546" i="7"/>
  <c r="G546" i="7"/>
  <c r="D546" i="7"/>
  <c r="AV545" i="7"/>
  <c r="AD545" i="7"/>
  <c r="AC545" i="7"/>
  <c r="G544" i="7"/>
  <c r="E544" i="7"/>
  <c r="G543" i="7"/>
  <c r="E543" i="7"/>
  <c r="G540" i="7"/>
  <c r="F540" i="7"/>
  <c r="E540" i="7"/>
  <c r="D540" i="7"/>
  <c r="C540" i="7"/>
  <c r="B540" i="7"/>
  <c r="L539" i="7"/>
  <c r="L537" i="7" s="1"/>
  <c r="J539" i="7"/>
  <c r="F539" i="7"/>
  <c r="E539" i="7"/>
  <c r="L538" i="7"/>
  <c r="J538" i="7"/>
  <c r="G538" i="7"/>
  <c r="F538" i="7"/>
  <c r="L535" i="7"/>
  <c r="L534" i="7" s="1"/>
  <c r="J535" i="7"/>
  <c r="G535" i="7"/>
  <c r="F535" i="7"/>
  <c r="E533" i="7"/>
  <c r="G533" i="7"/>
  <c r="D533" i="7"/>
  <c r="AV532" i="7"/>
  <c r="AD532" i="7"/>
  <c r="AC532" i="7"/>
  <c r="G531" i="7"/>
  <c r="E531" i="7"/>
  <c r="G530" i="7"/>
  <c r="E530" i="7"/>
  <c r="G527" i="7"/>
  <c r="F527" i="7"/>
  <c r="E527" i="7"/>
  <c r="D527" i="7"/>
  <c r="C527" i="7"/>
  <c r="B527" i="7"/>
  <c r="L526" i="7"/>
  <c r="L524" i="7" s="1"/>
  <c r="J526" i="7"/>
  <c r="F526" i="7"/>
  <c r="E526" i="7"/>
  <c r="L525" i="7"/>
  <c r="J525" i="7"/>
  <c r="G525" i="7"/>
  <c r="F525" i="7"/>
  <c r="L522" i="7"/>
  <c r="L521" i="7" s="1"/>
  <c r="J522" i="7"/>
  <c r="G522" i="7"/>
  <c r="F522" i="7"/>
  <c r="E520" i="7"/>
  <c r="G520" i="7"/>
  <c r="D520" i="7"/>
  <c r="AV519" i="7"/>
  <c r="AD519" i="7"/>
  <c r="AC519" i="7"/>
  <c r="G518" i="7"/>
  <c r="E518" i="7"/>
  <c r="G517" i="7"/>
  <c r="E517" i="7"/>
  <c r="G514" i="7"/>
  <c r="F514" i="7"/>
  <c r="E514" i="7"/>
  <c r="D514" i="7"/>
  <c r="C514" i="7"/>
  <c r="B514" i="7"/>
  <c r="L513" i="7"/>
  <c r="L511" i="7" s="1"/>
  <c r="AS519" i="7" s="1"/>
  <c r="J513" i="7"/>
  <c r="F513" i="7"/>
  <c r="E513" i="7"/>
  <c r="L512" i="7"/>
  <c r="J512" i="7"/>
  <c r="G512" i="7"/>
  <c r="F512" i="7"/>
  <c r="L509" i="7"/>
  <c r="L508" i="7" s="1"/>
  <c r="J509" i="7"/>
  <c r="G509" i="7"/>
  <c r="F509" i="7"/>
  <c r="E507" i="7"/>
  <c r="G507" i="7"/>
  <c r="D507" i="7"/>
  <c r="AV506" i="7"/>
  <c r="AD506" i="7"/>
  <c r="AC506" i="7"/>
  <c r="G505" i="7"/>
  <c r="E505" i="7"/>
  <c r="G504" i="7"/>
  <c r="E504" i="7"/>
  <c r="G501" i="7"/>
  <c r="F501" i="7"/>
  <c r="E501" i="7"/>
  <c r="D501" i="7"/>
  <c r="C501" i="7"/>
  <c r="B501" i="7"/>
  <c r="L500" i="7"/>
  <c r="L498" i="7" s="1"/>
  <c r="J500" i="7"/>
  <c r="F500" i="7"/>
  <c r="E500" i="7"/>
  <c r="L499" i="7"/>
  <c r="J499" i="7"/>
  <c r="G499" i="7"/>
  <c r="F499" i="7"/>
  <c r="L496" i="7"/>
  <c r="L495" i="7" s="1"/>
  <c r="AQ506" i="7" s="1"/>
  <c r="J496" i="7"/>
  <c r="G496" i="7"/>
  <c r="F496" i="7"/>
  <c r="E494" i="7"/>
  <c r="G494" i="7"/>
  <c r="D494" i="7"/>
  <c r="AV493" i="7"/>
  <c r="AD493" i="7"/>
  <c r="AC493" i="7"/>
  <c r="G492" i="7"/>
  <c r="E492" i="7"/>
  <c r="G491" i="7"/>
  <c r="E491" i="7"/>
  <c r="G488" i="7"/>
  <c r="F488" i="7"/>
  <c r="E488" i="7"/>
  <c r="D488" i="7"/>
  <c r="C488" i="7"/>
  <c r="B488" i="7"/>
  <c r="L487" i="7"/>
  <c r="L485" i="7" s="1"/>
  <c r="J487" i="7"/>
  <c r="F487" i="7"/>
  <c r="E487" i="7"/>
  <c r="L486" i="7"/>
  <c r="J486" i="7"/>
  <c r="G486" i="7"/>
  <c r="F486" i="7"/>
  <c r="L483" i="7"/>
  <c r="L482" i="7" s="1"/>
  <c r="AQ493" i="7" s="1"/>
  <c r="J483" i="7"/>
  <c r="G483" i="7"/>
  <c r="F483" i="7"/>
  <c r="E481" i="7"/>
  <c r="G481" i="7"/>
  <c r="D481" i="7"/>
  <c r="AS476" i="7"/>
  <c r="AN476" i="7"/>
  <c r="AD476" i="7"/>
  <c r="AC476" i="7"/>
  <c r="G475" i="7"/>
  <c r="E475" i="7"/>
  <c r="G474" i="7"/>
  <c r="E474" i="7"/>
  <c r="L471" i="7"/>
  <c r="L470" i="7" s="1"/>
  <c r="AV476" i="7" s="1"/>
  <c r="J471" i="7"/>
  <c r="K471" i="7"/>
  <c r="G471" i="7"/>
  <c r="L469" i="7"/>
  <c r="L468" i="7" s="1"/>
  <c r="AQ476" i="7" s="1"/>
  <c r="J469" i="7"/>
  <c r="G469" i="7"/>
  <c r="F469" i="7"/>
  <c r="E467" i="7"/>
  <c r="G467" i="7"/>
  <c r="D467" i="7"/>
  <c r="AS466" i="7"/>
  <c r="AN466" i="7"/>
  <c r="AD466" i="7"/>
  <c r="AC466" i="7"/>
  <c r="G465" i="7"/>
  <c r="E465" i="7"/>
  <c r="G464" i="7"/>
  <c r="E464" i="7"/>
  <c r="L461" i="7"/>
  <c r="L460" i="7" s="1"/>
  <c r="AV466" i="7" s="1"/>
  <c r="J461" i="7"/>
  <c r="K461" i="7"/>
  <c r="G461" i="7"/>
  <c r="L459" i="7"/>
  <c r="L458" i="7" s="1"/>
  <c r="J459" i="7"/>
  <c r="G459" i="7"/>
  <c r="F459" i="7"/>
  <c r="E457" i="7"/>
  <c r="G457" i="7"/>
  <c r="D457" i="7"/>
  <c r="AS456" i="7"/>
  <c r="AN456" i="7"/>
  <c r="AD456" i="7"/>
  <c r="AC456" i="7"/>
  <c r="G455" i="7"/>
  <c r="E455" i="7"/>
  <c r="G454" i="7"/>
  <c r="E454" i="7"/>
  <c r="L451" i="7"/>
  <c r="L450" i="7" s="1"/>
  <c r="AV456" i="7" s="1"/>
  <c r="J451" i="7"/>
  <c r="K451" i="7"/>
  <c r="G451" i="7"/>
  <c r="L449" i="7"/>
  <c r="L448" i="7" s="1"/>
  <c r="J449" i="7"/>
  <c r="G449" i="7"/>
  <c r="F449" i="7"/>
  <c r="E447" i="7"/>
  <c r="G447" i="7"/>
  <c r="D447" i="7"/>
  <c r="AS446" i="7"/>
  <c r="AN446" i="7"/>
  <c r="AD446" i="7"/>
  <c r="AC446" i="7"/>
  <c r="G445" i="7"/>
  <c r="E445" i="7"/>
  <c r="G444" i="7"/>
  <c r="E444" i="7"/>
  <c r="L441" i="7"/>
  <c r="L440" i="7" s="1"/>
  <c r="AV446" i="7" s="1"/>
  <c r="J441" i="7"/>
  <c r="K441" i="7"/>
  <c r="G441" i="7"/>
  <c r="L439" i="7"/>
  <c r="L438" i="7" s="1"/>
  <c r="J439" i="7"/>
  <c r="G439" i="7"/>
  <c r="F439" i="7"/>
  <c r="E437" i="7"/>
  <c r="G437" i="7"/>
  <c r="D437" i="7"/>
  <c r="AS436" i="7"/>
  <c r="AN436" i="7"/>
  <c r="AD436" i="7"/>
  <c r="AC436" i="7"/>
  <c r="G435" i="7"/>
  <c r="E435" i="7"/>
  <c r="G434" i="7"/>
  <c r="E434" i="7"/>
  <c r="L431" i="7"/>
  <c r="L430" i="7" s="1"/>
  <c r="AV436" i="7" s="1"/>
  <c r="J431" i="7"/>
  <c r="K431" i="7"/>
  <c r="G431" i="7"/>
  <c r="L429" i="7"/>
  <c r="L428" i="7" s="1"/>
  <c r="J429" i="7"/>
  <c r="G429" i="7"/>
  <c r="F429" i="7"/>
  <c r="E427" i="7"/>
  <c r="G427" i="7"/>
  <c r="D427" i="7"/>
  <c r="AD423" i="7"/>
  <c r="AC423" i="7"/>
  <c r="G422" i="7"/>
  <c r="E422" i="7"/>
  <c r="G421" i="7"/>
  <c r="E421" i="7"/>
  <c r="L418" i="7"/>
  <c r="L417" i="7" s="1"/>
  <c r="AV423" i="7" s="1"/>
  <c r="J418" i="7"/>
  <c r="K418" i="7"/>
  <c r="G418" i="7"/>
  <c r="L416" i="7"/>
  <c r="L414" i="7" s="1"/>
  <c r="J416" i="7"/>
  <c r="F416" i="7"/>
  <c r="E416" i="7"/>
  <c r="L415" i="7"/>
  <c r="I415" i="7"/>
  <c r="H415" i="7"/>
  <c r="G415" i="7"/>
  <c r="F415" i="7"/>
  <c r="L412" i="7"/>
  <c r="L411" i="7" s="1"/>
  <c r="J412" i="7"/>
  <c r="G412" i="7"/>
  <c r="F412" i="7"/>
  <c r="E410" i="7"/>
  <c r="G410" i="7"/>
  <c r="D410" i="7"/>
  <c r="AD409" i="7"/>
  <c r="AC409" i="7"/>
  <c r="G408" i="7"/>
  <c r="E408" i="7"/>
  <c r="G407" i="7"/>
  <c r="E407" i="7"/>
  <c r="L404" i="7"/>
  <c r="L403" i="7" s="1"/>
  <c r="AV409" i="7" s="1"/>
  <c r="J404" i="7"/>
  <c r="K404" i="7"/>
  <c r="G404" i="7"/>
  <c r="L402" i="7"/>
  <c r="L400" i="7" s="1"/>
  <c r="AS409" i="7" s="1"/>
  <c r="J402" i="7"/>
  <c r="F402" i="7"/>
  <c r="E402" i="7"/>
  <c r="L401" i="7"/>
  <c r="I401" i="7"/>
  <c r="H401" i="7"/>
  <c r="G401" i="7"/>
  <c r="F401" i="7"/>
  <c r="L398" i="7"/>
  <c r="L397" i="7" s="1"/>
  <c r="J398" i="7"/>
  <c r="G398" i="7"/>
  <c r="F398" i="7"/>
  <c r="E396" i="7"/>
  <c r="G396" i="7"/>
  <c r="D396" i="7"/>
  <c r="AD395" i="7"/>
  <c r="AC395" i="7"/>
  <c r="G394" i="7"/>
  <c r="E394" i="7"/>
  <c r="G393" i="7"/>
  <c r="E393" i="7"/>
  <c r="L390" i="7"/>
  <c r="L389" i="7" s="1"/>
  <c r="AV395" i="7" s="1"/>
  <c r="J390" i="7"/>
  <c r="K390" i="7"/>
  <c r="G390" i="7"/>
  <c r="L388" i="7"/>
  <c r="L386" i="7" s="1"/>
  <c r="AS395" i="7" s="1"/>
  <c r="J388" i="7"/>
  <c r="F388" i="7"/>
  <c r="E388" i="7"/>
  <c r="L387" i="7"/>
  <c r="I387" i="7"/>
  <c r="H387" i="7"/>
  <c r="G387" i="7"/>
  <c r="F387" i="7"/>
  <c r="L384" i="7"/>
  <c r="L383" i="7" s="1"/>
  <c r="J384" i="7"/>
  <c r="G384" i="7"/>
  <c r="F384" i="7"/>
  <c r="E382" i="7"/>
  <c r="G382" i="7"/>
  <c r="D382" i="7"/>
  <c r="AD381" i="7"/>
  <c r="AC381" i="7"/>
  <c r="G380" i="7"/>
  <c r="E380" i="7"/>
  <c r="G379" i="7"/>
  <c r="E379" i="7"/>
  <c r="L376" i="7"/>
  <c r="L375" i="7" s="1"/>
  <c r="AV381" i="7" s="1"/>
  <c r="J376" i="7"/>
  <c r="K376" i="7"/>
  <c r="G376" i="7"/>
  <c r="L374" i="7"/>
  <c r="L372" i="7" s="1"/>
  <c r="J374" i="7"/>
  <c r="F374" i="7"/>
  <c r="E374" i="7"/>
  <c r="L373" i="7"/>
  <c r="I373" i="7"/>
  <c r="H373" i="7"/>
  <c r="G373" i="7"/>
  <c r="F373" i="7"/>
  <c r="L370" i="7"/>
  <c r="L369" i="7" s="1"/>
  <c r="J370" i="7"/>
  <c r="G370" i="7"/>
  <c r="F370" i="7"/>
  <c r="E368" i="7"/>
  <c r="G368" i="7"/>
  <c r="D368" i="7"/>
  <c r="AD367" i="7"/>
  <c r="AC367" i="7"/>
  <c r="G366" i="7"/>
  <c r="E366" i="7"/>
  <c r="G365" i="7"/>
  <c r="E365" i="7"/>
  <c r="L362" i="7"/>
  <c r="L361" i="7" s="1"/>
  <c r="AV367" i="7" s="1"/>
  <c r="J362" i="7"/>
  <c r="K362" i="7"/>
  <c r="G362" i="7"/>
  <c r="L360" i="7"/>
  <c r="L358" i="7" s="1"/>
  <c r="J360" i="7"/>
  <c r="F360" i="7"/>
  <c r="E360" i="7"/>
  <c r="L359" i="7"/>
  <c r="I359" i="7"/>
  <c r="H359" i="7"/>
  <c r="G359" i="7"/>
  <c r="F359" i="7"/>
  <c r="L356" i="7"/>
  <c r="L355" i="7" s="1"/>
  <c r="AQ367" i="7" s="1"/>
  <c r="J356" i="7"/>
  <c r="G356" i="7"/>
  <c r="F356" i="7"/>
  <c r="E354" i="7"/>
  <c r="G354" i="7"/>
  <c r="D354" i="7"/>
  <c r="AV348" i="7"/>
  <c r="AD348" i="7"/>
  <c r="AC348" i="7"/>
  <c r="G347" i="7"/>
  <c r="E347" i="7"/>
  <c r="G346" i="7"/>
  <c r="E346" i="7"/>
  <c r="L343" i="7"/>
  <c r="L341" i="7" s="1"/>
  <c r="J343" i="7"/>
  <c r="F343" i="7"/>
  <c r="E343" i="7"/>
  <c r="L342" i="7"/>
  <c r="I342" i="7"/>
  <c r="H342" i="7"/>
  <c r="G342" i="7"/>
  <c r="F342" i="7"/>
  <c r="L339" i="7"/>
  <c r="L338" i="7" s="1"/>
  <c r="J339" i="7"/>
  <c r="G339" i="7"/>
  <c r="F339" i="7"/>
  <c r="C337" i="7"/>
  <c r="C336" i="7"/>
  <c r="B336" i="7"/>
  <c r="E335" i="7"/>
  <c r="G335" i="7"/>
  <c r="D335" i="7"/>
  <c r="AV334" i="7"/>
  <c r="AD334" i="7"/>
  <c r="AC334" i="7"/>
  <c r="G333" i="7"/>
  <c r="E333" i="7"/>
  <c r="G332" i="7"/>
  <c r="E332" i="7"/>
  <c r="L329" i="7"/>
  <c r="L327" i="7" s="1"/>
  <c r="J329" i="7"/>
  <c r="F329" i="7"/>
  <c r="E329" i="7"/>
  <c r="L328" i="7"/>
  <c r="I328" i="7"/>
  <c r="H328" i="7"/>
  <c r="G328" i="7"/>
  <c r="F328" i="7"/>
  <c r="L325" i="7"/>
  <c r="L324" i="7" s="1"/>
  <c r="AQ334" i="7" s="1"/>
  <c r="J325" i="7"/>
  <c r="G325" i="7"/>
  <c r="F325" i="7"/>
  <c r="C323" i="7"/>
  <c r="C322" i="7"/>
  <c r="B322" i="7"/>
  <c r="E321" i="7"/>
  <c r="G321" i="7"/>
  <c r="D321" i="7"/>
  <c r="AV320" i="7"/>
  <c r="AD320" i="7"/>
  <c r="AC320" i="7"/>
  <c r="G319" i="7"/>
  <c r="E319" i="7"/>
  <c r="G318" i="7"/>
  <c r="E318" i="7"/>
  <c r="L315" i="7"/>
  <c r="L313" i="7" s="1"/>
  <c r="J315" i="7"/>
  <c r="F315" i="7"/>
  <c r="E315" i="7"/>
  <c r="L314" i="7"/>
  <c r="I314" i="7"/>
  <c r="H314" i="7"/>
  <c r="G314" i="7"/>
  <c r="F314" i="7"/>
  <c r="L311" i="7"/>
  <c r="L310" i="7" s="1"/>
  <c r="J311" i="7"/>
  <c r="G311" i="7"/>
  <c r="F311" i="7"/>
  <c r="C309" i="7"/>
  <c r="C308" i="7"/>
  <c r="B308" i="7"/>
  <c r="E307" i="7"/>
  <c r="G307" i="7"/>
  <c r="D307" i="7"/>
  <c r="AV306" i="7"/>
  <c r="AD306" i="7"/>
  <c r="AC306" i="7"/>
  <c r="G305" i="7"/>
  <c r="E305" i="7"/>
  <c r="G304" i="7"/>
  <c r="E304" i="7"/>
  <c r="L301" i="7"/>
  <c r="L299" i="7" s="1"/>
  <c r="J301" i="7"/>
  <c r="F301" i="7"/>
  <c r="E301" i="7"/>
  <c r="L300" i="7"/>
  <c r="I300" i="7"/>
  <c r="H300" i="7"/>
  <c r="G300" i="7"/>
  <c r="F300" i="7"/>
  <c r="L297" i="7"/>
  <c r="L296" i="7" s="1"/>
  <c r="AQ306" i="7" s="1"/>
  <c r="J297" i="7"/>
  <c r="G297" i="7"/>
  <c r="F297" i="7"/>
  <c r="C295" i="7"/>
  <c r="C294" i="7"/>
  <c r="B294" i="7"/>
  <c r="E293" i="7"/>
  <c r="G293" i="7"/>
  <c r="D293" i="7"/>
  <c r="AV292" i="7"/>
  <c r="AD292" i="7"/>
  <c r="AC292" i="7"/>
  <c r="G291" i="7"/>
  <c r="E291" i="7"/>
  <c r="G290" i="7"/>
  <c r="E290" i="7"/>
  <c r="L287" i="7"/>
  <c r="L285" i="7" s="1"/>
  <c r="AS292" i="7" s="1"/>
  <c r="J287" i="7"/>
  <c r="F287" i="7"/>
  <c r="E287" i="7"/>
  <c r="L286" i="7"/>
  <c r="I286" i="7"/>
  <c r="H286" i="7"/>
  <c r="G286" i="7"/>
  <c r="F286" i="7"/>
  <c r="L283" i="7"/>
  <c r="L282" i="7" s="1"/>
  <c r="J283" i="7"/>
  <c r="G283" i="7"/>
  <c r="F283" i="7"/>
  <c r="C281" i="7"/>
  <c r="C280" i="7"/>
  <c r="B280" i="7"/>
  <c r="E279" i="7"/>
  <c r="G279" i="7"/>
  <c r="D279" i="7"/>
  <c r="AV278" i="7"/>
  <c r="AD278" i="7"/>
  <c r="AC278" i="7"/>
  <c r="G277" i="7"/>
  <c r="E277" i="7"/>
  <c r="G276" i="7"/>
  <c r="E276" i="7"/>
  <c r="L273" i="7"/>
  <c r="L271" i="7" s="1"/>
  <c r="J273" i="7"/>
  <c r="F273" i="7"/>
  <c r="E273" i="7"/>
  <c r="L272" i="7"/>
  <c r="I272" i="7"/>
  <c r="H272" i="7"/>
  <c r="G272" i="7"/>
  <c r="F272" i="7"/>
  <c r="L269" i="7"/>
  <c r="L268" i="7" s="1"/>
  <c r="AQ278" i="7" s="1"/>
  <c r="J269" i="7"/>
  <c r="G269" i="7"/>
  <c r="F269" i="7"/>
  <c r="C267" i="7"/>
  <c r="C266" i="7"/>
  <c r="B266" i="7"/>
  <c r="E265" i="7"/>
  <c r="G265" i="7"/>
  <c r="D265" i="7"/>
  <c r="AV261" i="7"/>
  <c r="AD261" i="7"/>
  <c r="AC261" i="7"/>
  <c r="G260" i="7"/>
  <c r="E260" i="7"/>
  <c r="G259" i="7"/>
  <c r="E259" i="7"/>
  <c r="L256" i="7"/>
  <c r="L254" i="7" s="1"/>
  <c r="J256" i="7"/>
  <c r="F256" i="7"/>
  <c r="E256" i="7"/>
  <c r="L255" i="7"/>
  <c r="I255" i="7"/>
  <c r="H255" i="7"/>
  <c r="G255" i="7"/>
  <c r="F255" i="7"/>
  <c r="L252" i="7"/>
  <c r="L251" i="7" s="1"/>
  <c r="J252" i="7"/>
  <c r="G252" i="7"/>
  <c r="F252" i="7"/>
  <c r="C250" i="7"/>
  <c r="E249" i="7"/>
  <c r="G249" i="7"/>
  <c r="D249" i="7"/>
  <c r="AV248" i="7"/>
  <c r="AD248" i="7"/>
  <c r="AC248" i="7"/>
  <c r="G247" i="7"/>
  <c r="E247" i="7"/>
  <c r="G246" i="7"/>
  <c r="E246" i="7"/>
  <c r="L243" i="7"/>
  <c r="L241" i="7" s="1"/>
  <c r="J243" i="7"/>
  <c r="F243" i="7"/>
  <c r="E243" i="7"/>
  <c r="L242" i="7"/>
  <c r="I242" i="7"/>
  <c r="H242" i="7"/>
  <c r="G242" i="7"/>
  <c r="F242" i="7"/>
  <c r="L239" i="7"/>
  <c r="L238" i="7" s="1"/>
  <c r="AQ248" i="7" s="1"/>
  <c r="J239" i="7"/>
  <c r="G239" i="7"/>
  <c r="F239" i="7"/>
  <c r="C237" i="7"/>
  <c r="E236" i="7"/>
  <c r="G236" i="7"/>
  <c r="D236" i="7"/>
  <c r="AV235" i="7"/>
  <c r="AD235" i="7"/>
  <c r="AC235" i="7"/>
  <c r="G234" i="7"/>
  <c r="E234" i="7"/>
  <c r="G233" i="7"/>
  <c r="E233" i="7"/>
  <c r="L230" i="7"/>
  <c r="L228" i="7" s="1"/>
  <c r="J230" i="7"/>
  <c r="F230" i="7"/>
  <c r="E230" i="7"/>
  <c r="L229" i="7"/>
  <c r="I229" i="7"/>
  <c r="H229" i="7"/>
  <c r="G229" i="7"/>
  <c r="F229" i="7"/>
  <c r="L226" i="7"/>
  <c r="L225" i="7" s="1"/>
  <c r="AQ235" i="7" s="1"/>
  <c r="J226" i="7"/>
  <c r="G226" i="7"/>
  <c r="F226" i="7"/>
  <c r="C224" i="7"/>
  <c r="E223" i="7"/>
  <c r="G223" i="7"/>
  <c r="D223" i="7"/>
  <c r="AV222" i="7"/>
  <c r="AD222" i="7"/>
  <c r="AC222" i="7"/>
  <c r="G221" i="7"/>
  <c r="E221" i="7"/>
  <c r="G220" i="7"/>
  <c r="E220" i="7"/>
  <c r="L217" i="7"/>
  <c r="L215" i="7" s="1"/>
  <c r="J217" i="7"/>
  <c r="F217" i="7"/>
  <c r="E217" i="7"/>
  <c r="L216" i="7"/>
  <c r="I216" i="7"/>
  <c r="H216" i="7"/>
  <c r="G216" i="7"/>
  <c r="F216" i="7"/>
  <c r="L213" i="7"/>
  <c r="L212" i="7" s="1"/>
  <c r="J213" i="7"/>
  <c r="G213" i="7"/>
  <c r="F213" i="7"/>
  <c r="C211" i="7"/>
  <c r="E210" i="7"/>
  <c r="G210" i="7"/>
  <c r="D210" i="7"/>
  <c r="AV209" i="7"/>
  <c r="AD209" i="7"/>
  <c r="AC209" i="7"/>
  <c r="G208" i="7"/>
  <c r="E208" i="7"/>
  <c r="G207" i="7"/>
  <c r="E207" i="7"/>
  <c r="L204" i="7"/>
  <c r="L202" i="7" s="1"/>
  <c r="J204" i="7"/>
  <c r="F204" i="7"/>
  <c r="E204" i="7"/>
  <c r="L203" i="7"/>
  <c r="I203" i="7"/>
  <c r="H203" i="7"/>
  <c r="G203" i="7"/>
  <c r="F203" i="7"/>
  <c r="L200" i="7"/>
  <c r="L199" i="7" s="1"/>
  <c r="AQ209" i="7" s="1"/>
  <c r="J200" i="7"/>
  <c r="G200" i="7"/>
  <c r="F200" i="7"/>
  <c r="C198" i="7"/>
  <c r="E197" i="7"/>
  <c r="G197" i="7"/>
  <c r="D197" i="7"/>
  <c r="AV196" i="7"/>
  <c r="AD196" i="7"/>
  <c r="AC196" i="7"/>
  <c r="G195" i="7"/>
  <c r="E195" i="7"/>
  <c r="G194" i="7"/>
  <c r="E194" i="7"/>
  <c r="L191" i="7"/>
  <c r="L189" i="7" s="1"/>
  <c r="J191" i="7"/>
  <c r="F191" i="7"/>
  <c r="E191" i="7"/>
  <c r="L190" i="7"/>
  <c r="I190" i="7"/>
  <c r="H190" i="7"/>
  <c r="G190" i="7"/>
  <c r="F190" i="7"/>
  <c r="L187" i="7"/>
  <c r="L186" i="7" s="1"/>
  <c r="J187" i="7"/>
  <c r="G187" i="7"/>
  <c r="F187" i="7"/>
  <c r="C185" i="7"/>
  <c r="E184" i="7"/>
  <c r="G184" i="7"/>
  <c r="D184" i="7"/>
  <c r="AS180" i="7"/>
  <c r="AN180" i="7"/>
  <c r="AD180" i="7"/>
  <c r="AC180" i="7"/>
  <c r="G179" i="7"/>
  <c r="E179" i="7"/>
  <c r="G178" i="7"/>
  <c r="E178" i="7"/>
  <c r="L175" i="7"/>
  <c r="L174" i="7" s="1"/>
  <c r="AV180" i="7" s="1"/>
  <c r="J175" i="7"/>
  <c r="K175" i="7"/>
  <c r="G175" i="7"/>
  <c r="L173" i="7"/>
  <c r="L172" i="7" s="1"/>
  <c r="AQ180" i="7" s="1"/>
  <c r="J173" i="7"/>
  <c r="G173" i="7"/>
  <c r="F173" i="7"/>
  <c r="C171" i="7"/>
  <c r="C170" i="7"/>
  <c r="B170" i="7"/>
  <c r="E169" i="7"/>
  <c r="G169" i="7"/>
  <c r="D169" i="7"/>
  <c r="AS168" i="7"/>
  <c r="AN168" i="7"/>
  <c r="AD168" i="7"/>
  <c r="AC168" i="7"/>
  <c r="G167" i="7"/>
  <c r="E167" i="7"/>
  <c r="G166" i="7"/>
  <c r="E166" i="7"/>
  <c r="L163" i="7"/>
  <c r="L162" i="7" s="1"/>
  <c r="AV168" i="7" s="1"/>
  <c r="J163" i="7"/>
  <c r="K163" i="7"/>
  <c r="G163" i="7"/>
  <c r="L161" i="7"/>
  <c r="L160" i="7" s="1"/>
  <c r="J161" i="7"/>
  <c r="G161" i="7"/>
  <c r="F161" i="7"/>
  <c r="C159" i="7"/>
  <c r="E155" i="7"/>
  <c r="G155" i="7"/>
  <c r="D155" i="7"/>
  <c r="C155" i="7"/>
  <c r="AS154" i="7"/>
  <c r="AN154" i="7"/>
  <c r="AD154" i="7"/>
  <c r="AC154" i="7"/>
  <c r="G153" i="7"/>
  <c r="E153" i="7"/>
  <c r="G152" i="7"/>
  <c r="E152" i="7"/>
  <c r="L149" i="7"/>
  <c r="L148" i="7" s="1"/>
  <c r="AV154" i="7" s="1"/>
  <c r="J149" i="7"/>
  <c r="K149" i="7"/>
  <c r="G149" i="7"/>
  <c r="L147" i="7"/>
  <c r="L146" i="7" s="1"/>
  <c r="J147" i="7"/>
  <c r="G147" i="7"/>
  <c r="F147" i="7"/>
  <c r="C145" i="7"/>
  <c r="E141" i="7"/>
  <c r="G141" i="7"/>
  <c r="D141" i="7"/>
  <c r="C141" i="7"/>
  <c r="AS140" i="7"/>
  <c r="AN140" i="7"/>
  <c r="AD140" i="7"/>
  <c r="AC140" i="7"/>
  <c r="G139" i="7"/>
  <c r="E139" i="7"/>
  <c r="G138" i="7"/>
  <c r="E138" i="7"/>
  <c r="L135" i="7"/>
  <c r="L134" i="7" s="1"/>
  <c r="AV140" i="7" s="1"/>
  <c r="J135" i="7"/>
  <c r="K135" i="7"/>
  <c r="G135" i="7"/>
  <c r="L133" i="7"/>
  <c r="L132" i="7" s="1"/>
  <c r="J133" i="7"/>
  <c r="G133" i="7"/>
  <c r="F133" i="7"/>
  <c r="C131" i="7"/>
  <c r="E127" i="7"/>
  <c r="G127" i="7"/>
  <c r="D127" i="7"/>
  <c r="C127" i="7"/>
  <c r="AS126" i="7"/>
  <c r="AN126" i="7"/>
  <c r="AD126" i="7"/>
  <c r="AC126" i="7"/>
  <c r="G125" i="7"/>
  <c r="E125" i="7"/>
  <c r="G124" i="7"/>
  <c r="E124" i="7"/>
  <c r="L121" i="7"/>
  <c r="L120" i="7" s="1"/>
  <c r="J121" i="7"/>
  <c r="K121" i="7"/>
  <c r="G121" i="7"/>
  <c r="L119" i="7"/>
  <c r="L118" i="7" s="1"/>
  <c r="AQ126" i="7" s="1"/>
  <c r="J119" i="7"/>
  <c r="G119" i="7"/>
  <c r="F119" i="7"/>
  <c r="C117" i="7"/>
  <c r="E113" i="7"/>
  <c r="G113" i="7"/>
  <c r="D113" i="7"/>
  <c r="C113" i="7"/>
  <c r="AS109" i="7"/>
  <c r="AN109" i="7"/>
  <c r="AD109" i="7"/>
  <c r="AC109" i="7"/>
  <c r="G108" i="7"/>
  <c r="E108" i="7"/>
  <c r="G107" i="7"/>
  <c r="E107" i="7"/>
  <c r="L104" i="7"/>
  <c r="L103" i="7" s="1"/>
  <c r="AV109" i="7" s="1"/>
  <c r="J104" i="7"/>
  <c r="K104" i="7"/>
  <c r="G104" i="7"/>
  <c r="L102" i="7"/>
  <c r="L101" i="7" s="1"/>
  <c r="J102" i="7"/>
  <c r="G102" i="7"/>
  <c r="F102" i="7"/>
  <c r="C100" i="7"/>
  <c r="E99" i="7"/>
  <c r="G99" i="7"/>
  <c r="D99" i="7"/>
  <c r="AS98" i="7"/>
  <c r="AN98" i="7"/>
  <c r="AD98" i="7"/>
  <c r="AC98" i="7"/>
  <c r="G97" i="7"/>
  <c r="E97" i="7"/>
  <c r="G96" i="7"/>
  <c r="E96" i="7"/>
  <c r="L93" i="7"/>
  <c r="L92" i="7" s="1"/>
  <c r="AV98" i="7" s="1"/>
  <c r="J93" i="7"/>
  <c r="K93" i="7"/>
  <c r="G93" i="7"/>
  <c r="L91" i="7"/>
  <c r="L90" i="7" s="1"/>
  <c r="J91" i="7"/>
  <c r="G91" i="7"/>
  <c r="F91" i="7"/>
  <c r="C89" i="7"/>
  <c r="E88" i="7"/>
  <c r="G88" i="7"/>
  <c r="D88" i="7"/>
  <c r="AS87" i="7"/>
  <c r="AN87" i="7"/>
  <c r="AD87" i="7"/>
  <c r="AC87" i="7"/>
  <c r="G86" i="7"/>
  <c r="E86" i="7"/>
  <c r="G85" i="7"/>
  <c r="E85" i="7"/>
  <c r="L82" i="7"/>
  <c r="L81" i="7" s="1"/>
  <c r="J82" i="7"/>
  <c r="K82" i="7"/>
  <c r="G82" i="7"/>
  <c r="L80" i="7"/>
  <c r="L79" i="7" s="1"/>
  <c r="AQ87" i="7" s="1"/>
  <c r="J80" i="7"/>
  <c r="G80" i="7"/>
  <c r="F80" i="7"/>
  <c r="C78" i="7"/>
  <c r="E77" i="7"/>
  <c r="G77" i="7"/>
  <c r="D77" i="7"/>
  <c r="AS76" i="7"/>
  <c r="AN76" i="7"/>
  <c r="AD76" i="7"/>
  <c r="AC76" i="7"/>
  <c r="G75" i="7"/>
  <c r="E75" i="7"/>
  <c r="G74" i="7"/>
  <c r="E74" i="7"/>
  <c r="L71" i="7"/>
  <c r="L70" i="7" s="1"/>
  <c r="AV76" i="7" s="1"/>
  <c r="J71" i="7"/>
  <c r="K71" i="7"/>
  <c r="G71" i="7"/>
  <c r="L69" i="7"/>
  <c r="L68" i="7" s="1"/>
  <c r="AQ76" i="7" s="1"/>
  <c r="J69" i="7"/>
  <c r="G69" i="7"/>
  <c r="F69" i="7"/>
  <c r="C67" i="7"/>
  <c r="E66" i="7"/>
  <c r="G66" i="7"/>
  <c r="D66" i="7"/>
  <c r="AS65" i="7"/>
  <c r="AN65" i="7"/>
  <c r="AD65" i="7"/>
  <c r="AC65" i="7"/>
  <c r="G64" i="7"/>
  <c r="E64" i="7"/>
  <c r="G63" i="7"/>
  <c r="E63" i="7"/>
  <c r="L60" i="7"/>
  <c r="L59" i="7" s="1"/>
  <c r="AV65" i="7" s="1"/>
  <c r="J60" i="7"/>
  <c r="K60" i="7"/>
  <c r="G60" i="7"/>
  <c r="L58" i="7"/>
  <c r="L57" i="7" s="1"/>
  <c r="J58" i="7"/>
  <c r="G58" i="7"/>
  <c r="F58" i="7"/>
  <c r="C56" i="7"/>
  <c r="E55" i="7"/>
  <c r="G55" i="7"/>
  <c r="D55" i="7"/>
  <c r="AS54" i="7"/>
  <c r="AN54" i="7"/>
  <c r="AD54" i="7"/>
  <c r="AC54" i="7"/>
  <c r="G53" i="7"/>
  <c r="E53" i="7"/>
  <c r="G52" i="7"/>
  <c r="E52" i="7"/>
  <c r="L49" i="7"/>
  <c r="L48" i="7" s="1"/>
  <c r="AV54" i="7" s="1"/>
  <c r="J49" i="7"/>
  <c r="K49" i="7"/>
  <c r="G49" i="7"/>
  <c r="L47" i="7"/>
  <c r="L46" i="7" s="1"/>
  <c r="J47" i="7"/>
  <c r="G47" i="7"/>
  <c r="F47" i="7"/>
  <c r="C45" i="7"/>
  <c r="E44" i="7"/>
  <c r="G44" i="7"/>
  <c r="D44" i="7"/>
  <c r="C39" i="7"/>
  <c r="F16" i="7"/>
  <c r="F14" i="7"/>
  <c r="CN6" i="7"/>
  <c r="F6" i="7"/>
  <c r="CN4" i="7"/>
  <c r="F4" i="7"/>
  <c r="A1" i="7"/>
  <c r="J612" i="7" l="1"/>
  <c r="BA1458" i="7"/>
  <c r="L738" i="7"/>
  <c r="AM1460" i="7"/>
  <c r="G204" i="7"/>
  <c r="K1450" i="7"/>
  <c r="I1450" i="7" s="1"/>
  <c r="G1027" i="7"/>
  <c r="J255" i="7"/>
  <c r="J1220" i="7"/>
  <c r="AM1458" i="7"/>
  <c r="L1215" i="7"/>
  <c r="AQ1230" i="7" s="1"/>
  <c r="L1227" i="7" s="1"/>
  <c r="J998" i="7"/>
  <c r="J1260" i="7"/>
  <c r="L603" i="7"/>
  <c r="AQ618" i="7" s="1"/>
  <c r="L177" i="7"/>
  <c r="L73" i="7"/>
  <c r="J190" i="7"/>
  <c r="G565" i="7"/>
  <c r="G1164" i="7"/>
  <c r="J610" i="7"/>
  <c r="J229" i="7"/>
  <c r="J984" i="7"/>
  <c r="AQ742" i="7"/>
  <c r="G853" i="7"/>
  <c r="G1138" i="7"/>
  <c r="L678" i="7"/>
  <c r="J373" i="7"/>
  <c r="G301" i="7"/>
  <c r="L763" i="7"/>
  <c r="J1224" i="7"/>
  <c r="J1289" i="7"/>
  <c r="L1341" i="7"/>
  <c r="J401" i="7"/>
  <c r="L1390" i="7"/>
  <c r="L609" i="7"/>
  <c r="AV618" i="7" s="1"/>
  <c r="L575" i="7"/>
  <c r="AN584" i="7" s="1"/>
  <c r="G912" i="7"/>
  <c r="J953" i="7"/>
  <c r="L775" i="7"/>
  <c r="L1218" i="7"/>
  <c r="AN1230" i="7" s="1"/>
  <c r="L1426" i="7"/>
  <c r="G840" i="7"/>
  <c r="J1203" i="7"/>
  <c r="L1281" i="7"/>
  <c r="AQ1295" i="7" s="1"/>
  <c r="L1292" i="7" s="1"/>
  <c r="L1319" i="7"/>
  <c r="J314" i="7"/>
  <c r="G552" i="7"/>
  <c r="J594" i="7"/>
  <c r="L928" i="7"/>
  <c r="L1221" i="7"/>
  <c r="AV1230" i="7" s="1"/>
  <c r="L751" i="7"/>
  <c r="G487" i="7"/>
  <c r="J608" i="7"/>
  <c r="J648" i="7"/>
  <c r="J826" i="7"/>
  <c r="G940" i="7"/>
  <c r="G884" i="7"/>
  <c r="J925" i="7"/>
  <c r="G814" i="7"/>
  <c r="G256" i="7"/>
  <c r="G343" i="7"/>
  <c r="J593" i="7"/>
  <c r="G801" i="7"/>
  <c r="L837" i="7"/>
  <c r="AN845" i="7" s="1"/>
  <c r="G954" i="7"/>
  <c r="J1258" i="7"/>
  <c r="G1287" i="7"/>
  <c r="L123" i="7"/>
  <c r="G287" i="7"/>
  <c r="J415" i="7"/>
  <c r="J883" i="7"/>
  <c r="J1223" i="7"/>
  <c r="AM1456" i="7"/>
  <c r="J800" i="7"/>
  <c r="L787" i="7"/>
  <c r="J1026" i="7"/>
  <c r="J328" i="7"/>
  <c r="L895" i="7"/>
  <c r="AN903" i="7" s="1"/>
  <c r="J1012" i="7"/>
  <c r="G1177" i="7"/>
  <c r="L188" i="7"/>
  <c r="AN196" i="7" s="1"/>
  <c r="J242" i="7"/>
  <c r="L432" i="7"/>
  <c r="L473" i="7"/>
  <c r="G827" i="7"/>
  <c r="L1148" i="7"/>
  <c r="AN1157" i="7" s="1"/>
  <c r="I1452" i="7"/>
  <c r="J865" i="7"/>
  <c r="L84" i="7"/>
  <c r="G273" i="7"/>
  <c r="G526" i="7"/>
  <c r="AM1438" i="7"/>
  <c r="I1444" i="7"/>
  <c r="I1458" i="7"/>
  <c r="G402" i="7"/>
  <c r="L923" i="7"/>
  <c r="AN931" i="7" s="1"/>
  <c r="G1125" i="7"/>
  <c r="G315" i="7"/>
  <c r="L606" i="7"/>
  <c r="AN618" i="7" s="1"/>
  <c r="L650" i="7"/>
  <c r="J813" i="7"/>
  <c r="G1151" i="7"/>
  <c r="BA1438" i="7"/>
  <c r="J897" i="7"/>
  <c r="J595" i="7"/>
  <c r="J839" i="7"/>
  <c r="L956" i="7"/>
  <c r="G1190" i="7"/>
  <c r="AQ168" i="7"/>
  <c r="L165" i="7" s="1"/>
  <c r="L164" i="7"/>
  <c r="L1262" i="7"/>
  <c r="AV1366" i="7"/>
  <c r="L1362" i="7"/>
  <c r="AV790" i="7"/>
  <c r="L786" i="7"/>
  <c r="AQ1006" i="7"/>
  <c r="AS545" i="7"/>
  <c r="L536" i="7"/>
  <c r="AN545" i="7" s="1"/>
  <c r="AV766" i="7"/>
  <c r="L762" i="7"/>
  <c r="AS320" i="7"/>
  <c r="L312" i="7"/>
  <c r="AN320" i="7" s="1"/>
  <c r="L996" i="7"/>
  <c r="AN1006" i="7" s="1"/>
  <c r="AS1006" i="7"/>
  <c r="AS348" i="7"/>
  <c r="L340" i="7"/>
  <c r="AN348" i="7" s="1"/>
  <c r="AQ1088" i="7"/>
  <c r="L1085" i="7" s="1"/>
  <c r="L1084" i="7"/>
  <c r="G230" i="7"/>
  <c r="G388" i="7"/>
  <c r="J1205" i="7"/>
  <c r="G416" i="7"/>
  <c r="G500" i="7"/>
  <c r="L1122" i="7"/>
  <c r="AN1131" i="7" s="1"/>
  <c r="J216" i="7"/>
  <c r="L644" i="7"/>
  <c r="AN653" i="7" s="1"/>
  <c r="G1112" i="7"/>
  <c r="J1206" i="7"/>
  <c r="AM1450" i="7"/>
  <c r="K1460" i="7"/>
  <c r="I1460" i="7" s="1"/>
  <c r="I1438" i="7"/>
  <c r="G329" i="7"/>
  <c r="J359" i="7"/>
  <c r="L592" i="7"/>
  <c r="AV601" i="7" s="1"/>
  <c r="J611" i="7"/>
  <c r="J939" i="7"/>
  <c r="G1099" i="7"/>
  <c r="L227" i="7"/>
  <c r="AN235" i="7" s="1"/>
  <c r="L385" i="7"/>
  <c r="AN395" i="7" s="1"/>
  <c r="G1013" i="7"/>
  <c r="L1198" i="7"/>
  <c r="G1259" i="7"/>
  <c r="G217" i="7"/>
  <c r="G513" i="7"/>
  <c r="G999" i="7"/>
  <c r="L1055" i="7"/>
  <c r="AM1448" i="7"/>
  <c r="L176" i="7"/>
  <c r="J203" i="7"/>
  <c r="J286" i="7"/>
  <c r="J300" i="7"/>
  <c r="G360" i="7"/>
  <c r="G374" i="7"/>
  <c r="J911" i="7"/>
  <c r="K1456" i="7"/>
  <c r="I1456" i="7" s="1"/>
  <c r="G985" i="7"/>
  <c r="K1448" i="7"/>
  <c r="I1448" i="7" s="1"/>
  <c r="L452" i="7"/>
  <c r="AS618" i="7"/>
  <c r="AS903" i="7"/>
  <c r="L900" i="7" s="1"/>
  <c r="G926" i="7"/>
  <c r="L951" i="7"/>
  <c r="J970" i="7"/>
  <c r="L1161" i="7"/>
  <c r="AN1170" i="7" s="1"/>
  <c r="L586" i="7"/>
  <c r="AQ601" i="7" s="1"/>
  <c r="L598" i="7" s="1"/>
  <c r="K1454" i="7"/>
  <c r="I1454" i="7" s="1"/>
  <c r="J646" i="7"/>
  <c r="J852" i="7"/>
  <c r="G971" i="7"/>
  <c r="L850" i="7"/>
  <c r="AN858" i="7" s="1"/>
  <c r="G866" i="7"/>
  <c r="L1201" i="7"/>
  <c r="AN1213" i="7" s="1"/>
  <c r="J272" i="7"/>
  <c r="J342" i="7"/>
  <c r="L562" i="7"/>
  <c r="G578" i="7"/>
  <c r="G898" i="7"/>
  <c r="J1222" i="7"/>
  <c r="L549" i="7"/>
  <c r="AN558" i="7" s="1"/>
  <c r="L722" i="7"/>
  <c r="G191" i="7"/>
  <c r="G243" i="7"/>
  <c r="L284" i="7"/>
  <c r="AN292" i="7" s="1"/>
  <c r="J387" i="7"/>
  <c r="G539" i="7"/>
  <c r="AM1454" i="7"/>
  <c r="L1401" i="7"/>
  <c r="AQ1405" i="7"/>
  <c r="L1402" i="7" s="1"/>
  <c r="AV692" i="7"/>
  <c r="L688" i="7"/>
  <c r="AQ871" i="7"/>
  <c r="AS248" i="7"/>
  <c r="L245" i="7" s="1"/>
  <c r="L240" i="7"/>
  <c r="L270" i="7"/>
  <c r="AS278" i="7"/>
  <c r="L50" i="7"/>
  <c r="AQ54" i="7"/>
  <c r="AQ261" i="7"/>
  <c r="L523" i="7"/>
  <c r="AN532" i="7" s="1"/>
  <c r="AS532" i="7"/>
  <c r="L666" i="7"/>
  <c r="AQ670" i="7"/>
  <c r="L798" i="7"/>
  <c r="AS806" i="7"/>
  <c r="AQ320" i="7"/>
  <c r="L413" i="7"/>
  <c r="AN423" i="7" s="1"/>
  <c r="AS423" i="7"/>
  <c r="AQ292" i="7"/>
  <c r="L289" i="7" s="1"/>
  <c r="AS1034" i="7"/>
  <c r="L1024" i="7"/>
  <c r="AN1034" i="7" s="1"/>
  <c r="AS506" i="7"/>
  <c r="L503" i="7" s="1"/>
  <c r="L497" i="7"/>
  <c r="AN506" i="7" s="1"/>
  <c r="AQ978" i="7"/>
  <c r="L326" i="7"/>
  <c r="AS334" i="7"/>
  <c r="L331" i="7" s="1"/>
  <c r="AS493" i="7"/>
  <c r="L484" i="7"/>
  <c r="AQ140" i="7"/>
  <c r="L136" i="7"/>
  <c r="L83" i="7"/>
  <c r="AV87" i="7"/>
  <c r="AQ196" i="7"/>
  <c r="AQ423" i="7"/>
  <c r="AQ558" i="7"/>
  <c r="L555" i="7" s="1"/>
  <c r="L214" i="7"/>
  <c r="L218" i="7" s="1"/>
  <c r="AS222" i="7"/>
  <c r="AS381" i="7"/>
  <c r="L371" i="7"/>
  <c r="L377" i="7" s="1"/>
  <c r="L105" i="7"/>
  <c r="AQ109" i="7"/>
  <c r="L106" i="7" s="1"/>
  <c r="AQ65" i="7"/>
  <c r="L62" i="7" s="1"/>
  <c r="L61" i="7"/>
  <c r="AQ348" i="7"/>
  <c r="AS367" i="7"/>
  <c r="L364" i="7" s="1"/>
  <c r="L357" i="7"/>
  <c r="AQ409" i="7"/>
  <c r="L406" i="7" s="1"/>
  <c r="L1064" i="7"/>
  <c r="AQ1068" i="7"/>
  <c r="L1065" i="7" s="1"/>
  <c r="AV126" i="7"/>
  <c r="L122" i="7"/>
  <c r="AQ532" i="7"/>
  <c r="L253" i="7"/>
  <c r="AN261" i="7" s="1"/>
  <c r="AS261" i="7"/>
  <c r="AQ395" i="7"/>
  <c r="L392" i="7" s="1"/>
  <c r="AQ519" i="7"/>
  <c r="L516" i="7" s="1"/>
  <c r="AQ1241" i="7"/>
  <c r="L1237" i="7"/>
  <c r="L298" i="7"/>
  <c r="AS306" i="7"/>
  <c r="L303" i="7" s="1"/>
  <c r="AQ154" i="7"/>
  <c r="L151" i="7" s="1"/>
  <c r="L150" i="7"/>
  <c r="AQ98" i="7"/>
  <c r="L95" i="7" s="1"/>
  <c r="L94" i="7"/>
  <c r="AS209" i="7"/>
  <c r="L206" i="7" s="1"/>
  <c r="L201" i="7"/>
  <c r="AV778" i="7"/>
  <c r="L811" i="7"/>
  <c r="BA1440" i="7"/>
  <c r="AM1440" i="7"/>
  <c r="AQ436" i="7"/>
  <c r="L750" i="7"/>
  <c r="AQ858" i="7"/>
  <c r="L855" i="7" s="1"/>
  <c r="AS992" i="7"/>
  <c r="L982" i="7"/>
  <c r="L988" i="7" s="1"/>
  <c r="AS1020" i="7"/>
  <c r="L1010" i="7"/>
  <c r="AN1020" i="7" s="1"/>
  <c r="K1440" i="7"/>
  <c r="I1440" i="7" s="1"/>
  <c r="AQ545" i="7"/>
  <c r="L1307" i="7"/>
  <c r="AQ1311" i="7"/>
  <c r="AQ466" i="7"/>
  <c r="L463" i="7" s="1"/>
  <c r="L568" i="7"/>
  <c r="L1044" i="7"/>
  <c r="AQ1048" i="7"/>
  <c r="AQ1170" i="7"/>
  <c r="L1167" i="7" s="1"/>
  <c r="L1329" i="7"/>
  <c r="AQ845" i="7"/>
  <c r="AQ1118" i="7"/>
  <c r="AQ381" i="7"/>
  <c r="AQ1131" i="7"/>
  <c r="L1204" i="7"/>
  <c r="AV1213" i="7" s="1"/>
  <c r="AQ222" i="7"/>
  <c r="L399" i="7"/>
  <c r="AN409" i="7" s="1"/>
  <c r="J591" i="7"/>
  <c r="AQ832" i="7"/>
  <c r="AQ1078" i="7"/>
  <c r="L1075" i="7" s="1"/>
  <c r="L1074" i="7"/>
  <c r="AS1131" i="7"/>
  <c r="AQ1196" i="7"/>
  <c r="L1284" i="7"/>
  <c r="AQ945" i="7"/>
  <c r="AS584" i="7"/>
  <c r="AQ629" i="7"/>
  <c r="L677" i="7"/>
  <c r="AQ703" i="7"/>
  <c r="L700" i="7" s="1"/>
  <c r="AQ806" i="7"/>
  <c r="AS1118" i="7"/>
  <c r="L1109" i="7"/>
  <c r="AN1118" i="7" s="1"/>
  <c r="L1340" i="7"/>
  <c r="BA1436" i="7"/>
  <c r="AM1436" i="7"/>
  <c r="K1436" i="7"/>
  <c r="I1436" i="7" s="1"/>
  <c r="AQ456" i="7"/>
  <c r="L453" i="7" s="1"/>
  <c r="AS845" i="7"/>
  <c r="L881" i="7"/>
  <c r="AN889" i="7" s="1"/>
  <c r="AQ1034" i="7"/>
  <c r="AS1144" i="7"/>
  <c r="L1135" i="7"/>
  <c r="AN1144" i="7" s="1"/>
  <c r="L1318" i="7"/>
  <c r="AQ1366" i="7"/>
  <c r="L1363" i="7" s="1"/>
  <c r="BA1446" i="7"/>
  <c r="AM1446" i="7"/>
  <c r="AQ1355" i="7"/>
  <c r="L1352" i="7" s="1"/>
  <c r="L1351" i="7"/>
  <c r="L462" i="7"/>
  <c r="L589" i="7"/>
  <c r="AN601" i="7" s="1"/>
  <c r="L863" i="7"/>
  <c r="AN871" i="7" s="1"/>
  <c r="AS871" i="7"/>
  <c r="L909" i="7"/>
  <c r="AN917" i="7" s="1"/>
  <c r="L824" i="7"/>
  <c r="L828" i="7" s="1"/>
  <c r="AS832" i="7"/>
  <c r="L1413" i="7"/>
  <c r="L937" i="7"/>
  <c r="AN945" i="7" s="1"/>
  <c r="AQ992" i="7"/>
  <c r="AQ1020" i="7"/>
  <c r="L1054" i="7"/>
  <c r="AQ1157" i="7"/>
  <c r="L1389" i="7"/>
  <c r="L1425" i="7"/>
  <c r="K1446" i="7"/>
  <c r="I1446" i="7" s="1"/>
  <c r="L710" i="7"/>
  <c r="AQ714" i="7"/>
  <c r="L711" i="7" s="1"/>
  <c r="AS196" i="7"/>
  <c r="L633" i="7"/>
  <c r="AQ637" i="7"/>
  <c r="L634" i="7" s="1"/>
  <c r="L721" i="7"/>
  <c r="AS1157" i="7"/>
  <c r="BA1444" i="7"/>
  <c r="AM1444" i="7"/>
  <c r="AQ1144" i="7"/>
  <c r="L510" i="7"/>
  <c r="AN519" i="7" s="1"/>
  <c r="L774" i="7"/>
  <c r="J1207" i="7"/>
  <c r="L1256" i="7"/>
  <c r="AQ584" i="7"/>
  <c r="L1377" i="7"/>
  <c r="L72" i="7"/>
  <c r="L472" i="7"/>
  <c r="G647" i="7"/>
  <c r="AQ692" i="7"/>
  <c r="L689" i="7" s="1"/>
  <c r="L699" i="7"/>
  <c r="L816" i="7"/>
  <c r="L1174" i="7"/>
  <c r="AQ1278" i="7"/>
  <c r="AQ1333" i="7"/>
  <c r="L1330" i="7" s="1"/>
  <c r="AQ1381" i="7"/>
  <c r="AQ1417" i="7"/>
  <c r="L1414" i="7" s="1"/>
  <c r="AS235" i="7"/>
  <c r="L232" i="7" s="1"/>
  <c r="AQ889" i="7"/>
  <c r="AS1196" i="7"/>
  <c r="L1187" i="7"/>
  <c r="L442" i="7"/>
  <c r="AQ446" i="7"/>
  <c r="L443" i="7" s="1"/>
  <c r="AQ917" i="7"/>
  <c r="AQ1105" i="7"/>
  <c r="BA1442" i="7"/>
  <c r="AM1442" i="7"/>
  <c r="K1442" i="7"/>
  <c r="I1442" i="7" s="1"/>
  <c r="AQ1183" i="7"/>
  <c r="L1180" i="7" s="1"/>
  <c r="AM1452" i="7"/>
  <c r="BA1452" i="7"/>
  <c r="AQ1249" i="7"/>
  <c r="L1246" i="7" s="1"/>
  <c r="AS889" i="7"/>
  <c r="AS917" i="7"/>
  <c r="AS945" i="7"/>
  <c r="L1096" i="7"/>
  <c r="AN1105" i="7" s="1"/>
  <c r="L968" i="7"/>
  <c r="AN978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U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V59" i="3" s="1"/>
  <c r="CU59" i="3"/>
  <c r="CX59" i="3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DG60" i="3"/>
  <c r="DH60" i="3"/>
  <c r="A61" i="3"/>
  <c r="Y61" i="3"/>
  <c r="CW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DF62" i="3"/>
  <c r="DJ62" i="3" s="1"/>
  <c r="DH62" i="3"/>
  <c r="A63" i="3"/>
  <c r="Y63" i="3"/>
  <c r="CX63" i="3" s="1"/>
  <c r="CU63" i="3"/>
  <c r="CV63" i="3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DF64" i="3"/>
  <c r="A65" i="3"/>
  <c r="Y65" i="3"/>
  <c r="CW65" i="3" s="1"/>
  <c r="CX65" i="3"/>
  <c r="CY65" i="3"/>
  <c r="CZ65" i="3"/>
  <c r="DB65" i="3" s="1"/>
  <c r="DA65" i="3"/>
  <c r="DC65" i="3"/>
  <c r="A66" i="3"/>
  <c r="Y66" i="3"/>
  <c r="CX66" i="3"/>
  <c r="DF66" i="3" s="1"/>
  <c r="DJ66" i="3" s="1"/>
  <c r="CY66" i="3"/>
  <c r="CZ66" i="3"/>
  <c r="DA66" i="3"/>
  <c r="DB66" i="3"/>
  <c r="DC66" i="3"/>
  <c r="DG66" i="3"/>
  <c r="A67" i="3"/>
  <c r="Y67" i="3"/>
  <c r="CV67" i="3" s="1"/>
  <c r="CU67" i="3"/>
  <c r="CX67" i="3"/>
  <c r="DI67" i="3" s="1"/>
  <c r="CY67" i="3"/>
  <c r="CZ67" i="3"/>
  <c r="DA67" i="3"/>
  <c r="DB67" i="3"/>
  <c r="DC67" i="3"/>
  <c r="DF67" i="3"/>
  <c r="DG67" i="3"/>
  <c r="DH67" i="3"/>
  <c r="DJ67" i="3"/>
  <c r="A68" i="3"/>
  <c r="Y68" i="3"/>
  <c r="CX68" i="3"/>
  <c r="DG68" i="3" s="1"/>
  <c r="CY68" i="3"/>
  <c r="CZ68" i="3"/>
  <c r="DB68" i="3" s="1"/>
  <c r="DA68" i="3"/>
  <c r="DC68" i="3"/>
  <c r="DF68" i="3"/>
  <c r="DH68" i="3"/>
  <c r="DI68" i="3"/>
  <c r="DJ68" i="3" s="1"/>
  <c r="A69" i="3"/>
  <c r="Y69" i="3"/>
  <c r="CX69" i="3" s="1"/>
  <c r="CW69" i="3"/>
  <c r="CY69" i="3"/>
  <c r="CZ69" i="3"/>
  <c r="DA69" i="3"/>
  <c r="DB69" i="3"/>
  <c r="DC69" i="3"/>
  <c r="DI69" i="3"/>
  <c r="A70" i="3"/>
  <c r="Y70" i="3"/>
  <c r="CX70" i="3"/>
  <c r="CY70" i="3"/>
  <c r="CZ70" i="3"/>
  <c r="DA70" i="3"/>
  <c r="DB70" i="3"/>
  <c r="DC70" i="3"/>
  <c r="A71" i="3"/>
  <c r="Y71" i="3"/>
  <c r="CV71" i="3" s="1"/>
  <c r="CU71" i="3"/>
  <c r="CY71" i="3"/>
  <c r="CZ71" i="3"/>
  <c r="DA71" i="3"/>
  <c r="DB71" i="3"/>
  <c r="DC71" i="3"/>
  <c r="A72" i="3"/>
  <c r="Y72" i="3"/>
  <c r="CX72" i="3"/>
  <c r="CY72" i="3"/>
  <c r="CZ72" i="3"/>
  <c r="DA72" i="3"/>
  <c r="DB72" i="3"/>
  <c r="DC72" i="3"/>
  <c r="DH72" i="3"/>
  <c r="DI72" i="3"/>
  <c r="DJ72" i="3" s="1"/>
  <c r="A73" i="3"/>
  <c r="Y73" i="3"/>
  <c r="CW73" i="3" s="1"/>
  <c r="CX73" i="3"/>
  <c r="CY73" i="3"/>
  <c r="CZ73" i="3"/>
  <c r="DA73" i="3"/>
  <c r="DB73" i="3"/>
  <c r="DC73" i="3"/>
  <c r="DI73" i="3"/>
  <c r="A74" i="3"/>
  <c r="Y74" i="3"/>
  <c r="CX74" i="3"/>
  <c r="CY74" i="3"/>
  <c r="CZ74" i="3"/>
  <c r="DB74" i="3" s="1"/>
  <c r="DA74" i="3"/>
  <c r="DC74" i="3"/>
  <c r="DI74" i="3"/>
  <c r="A75" i="3"/>
  <c r="Y75" i="3"/>
  <c r="CU75" i="3"/>
  <c r="CV75" i="3"/>
  <c r="CX75" i="3"/>
  <c r="DG75" i="3" s="1"/>
  <c r="CY75" i="3"/>
  <c r="CZ75" i="3"/>
  <c r="DB75" i="3" s="1"/>
  <c r="DA75" i="3"/>
  <c r="DC75" i="3"/>
  <c r="DF75" i="3"/>
  <c r="DH75" i="3"/>
  <c r="A76" i="3"/>
  <c r="Y76" i="3"/>
  <c r="CX76" i="3" s="1"/>
  <c r="CY76" i="3"/>
  <c r="CZ76" i="3"/>
  <c r="DA76" i="3"/>
  <c r="DB76" i="3"/>
  <c r="DC76" i="3"/>
  <c r="DG76" i="3"/>
  <c r="DI76" i="3"/>
  <c r="DJ76" i="3"/>
  <c r="A77" i="3"/>
  <c r="Y77" i="3"/>
  <c r="CW77" i="3"/>
  <c r="CX77" i="3"/>
  <c r="DF77" i="3" s="1"/>
  <c r="CY77" i="3"/>
  <c r="CZ77" i="3"/>
  <c r="DB77" i="3" s="1"/>
  <c r="DA77" i="3"/>
  <c r="DC77" i="3"/>
  <c r="DG77" i="3"/>
  <c r="DJ77" i="3" s="1"/>
  <c r="DH77" i="3"/>
  <c r="DI77" i="3"/>
  <c r="A78" i="3"/>
  <c r="Y78" i="3"/>
  <c r="CX78" i="3" s="1"/>
  <c r="CY78" i="3"/>
  <c r="CZ78" i="3"/>
  <c r="DA78" i="3"/>
  <c r="DB78" i="3"/>
  <c r="DC78" i="3"/>
  <c r="DH78" i="3"/>
  <c r="A79" i="3"/>
  <c r="Y79" i="3"/>
  <c r="CU79" i="3"/>
  <c r="CY79" i="3"/>
  <c r="CZ79" i="3"/>
  <c r="DB79" i="3" s="1"/>
  <c r="DA79" i="3"/>
  <c r="DC79" i="3"/>
  <c r="A80" i="3"/>
  <c r="Y80" i="3"/>
  <c r="CX80" i="3"/>
  <c r="CY80" i="3"/>
  <c r="CZ80" i="3"/>
  <c r="DB80" i="3" s="1"/>
  <c r="DA80" i="3"/>
  <c r="DC80" i="3"/>
  <c r="DF80" i="3"/>
  <c r="DI80" i="3"/>
  <c r="DJ80" i="3"/>
  <c r="A81" i="3"/>
  <c r="Y81" i="3"/>
  <c r="CU81" i="3"/>
  <c r="CY81" i="3"/>
  <c r="CZ81" i="3"/>
  <c r="DB81" i="3" s="1"/>
  <c r="DA81" i="3"/>
  <c r="DC81" i="3"/>
  <c r="A82" i="3"/>
  <c r="Y82" i="3"/>
  <c r="CX82" i="3" s="1"/>
  <c r="CY82" i="3"/>
  <c r="CZ82" i="3"/>
  <c r="DB82" i="3" s="1"/>
  <c r="DA82" i="3"/>
  <c r="DC82" i="3"/>
  <c r="DF82" i="3"/>
  <c r="DJ82" i="3" s="1"/>
  <c r="A83" i="3"/>
  <c r="Y83" i="3"/>
  <c r="CU83" i="3"/>
  <c r="CV83" i="3"/>
  <c r="CX83" i="3"/>
  <c r="CY83" i="3"/>
  <c r="CZ83" i="3"/>
  <c r="DB83" i="3" s="1"/>
  <c r="DA83" i="3"/>
  <c r="DC83" i="3"/>
  <c r="DI83" i="3"/>
  <c r="DJ83" i="3" s="1"/>
  <c r="A84" i="3"/>
  <c r="Y84" i="3"/>
  <c r="CX84" i="3"/>
  <c r="DI84" i="3" s="1"/>
  <c r="CY84" i="3"/>
  <c r="CZ84" i="3"/>
  <c r="DA84" i="3"/>
  <c r="DB84" i="3"/>
  <c r="DC84" i="3"/>
  <c r="DF84" i="3"/>
  <c r="DJ84" i="3" s="1"/>
  <c r="DG84" i="3"/>
  <c r="DH84" i="3"/>
  <c r="A85" i="3"/>
  <c r="Y85" i="3"/>
  <c r="CU85" i="3"/>
  <c r="CV85" i="3"/>
  <c r="CX85" i="3"/>
  <c r="CY85" i="3"/>
  <c r="CZ85" i="3"/>
  <c r="DA85" i="3"/>
  <c r="DB85" i="3"/>
  <c r="DC85" i="3"/>
  <c r="DF85" i="3"/>
  <c r="DG85" i="3"/>
  <c r="DH85" i="3"/>
  <c r="DI85" i="3"/>
  <c r="DJ85" i="3" s="1"/>
  <c r="A86" i="3"/>
  <c r="Y86" i="3"/>
  <c r="CX86" i="3"/>
  <c r="DG86" i="3" s="1"/>
  <c r="CY86" i="3"/>
  <c r="CZ86" i="3"/>
  <c r="DA86" i="3"/>
  <c r="DB86" i="3"/>
  <c r="DC86" i="3"/>
  <c r="DF86" i="3"/>
  <c r="DJ86" i="3" s="1"/>
  <c r="DI86" i="3"/>
  <c r="A87" i="3"/>
  <c r="Y87" i="3"/>
  <c r="CU87" i="3"/>
  <c r="CV87" i="3"/>
  <c r="CX87" i="3"/>
  <c r="CY87" i="3"/>
  <c r="CZ87" i="3"/>
  <c r="DA87" i="3"/>
  <c r="DB87" i="3"/>
  <c r="DC87" i="3"/>
  <c r="DG87" i="3"/>
  <c r="DI87" i="3"/>
  <c r="DJ87" i="3" s="1"/>
  <c r="A88" i="3"/>
  <c r="Y88" i="3"/>
  <c r="CX88" i="3" s="1"/>
  <c r="CY88" i="3"/>
  <c r="CZ88" i="3"/>
  <c r="DA88" i="3"/>
  <c r="DB88" i="3"/>
  <c r="DC88" i="3"/>
  <c r="DF88" i="3"/>
  <c r="DJ88" i="3" s="1"/>
  <c r="DH88" i="3"/>
  <c r="A89" i="3"/>
  <c r="Y89" i="3"/>
  <c r="CX89" i="3" s="1"/>
  <c r="DH89" i="3" s="1"/>
  <c r="CU89" i="3"/>
  <c r="CV89" i="3"/>
  <c r="CY89" i="3"/>
  <c r="CZ89" i="3"/>
  <c r="DB89" i="3" s="1"/>
  <c r="DA89" i="3"/>
  <c r="DC89" i="3"/>
  <c r="DF89" i="3"/>
  <c r="DG89" i="3"/>
  <c r="DI89" i="3"/>
  <c r="DJ89" i="3" s="1"/>
  <c r="A90" i="3"/>
  <c r="Y90" i="3"/>
  <c r="CX90" i="3" s="1"/>
  <c r="CY90" i="3"/>
  <c r="CZ90" i="3"/>
  <c r="DA90" i="3"/>
  <c r="DB90" i="3"/>
  <c r="DC90" i="3"/>
  <c r="DF90" i="3"/>
  <c r="DG90" i="3"/>
  <c r="A91" i="3"/>
  <c r="Y91" i="3"/>
  <c r="CW91" i="3" s="1"/>
  <c r="CX91" i="3"/>
  <c r="CY91" i="3"/>
  <c r="CZ91" i="3"/>
  <c r="DB91" i="3" s="1"/>
  <c r="DA91" i="3"/>
  <c r="DC91" i="3"/>
  <c r="DF91" i="3"/>
  <c r="A92" i="3"/>
  <c r="Y92" i="3"/>
  <c r="CU92" i="3"/>
  <c r="CV92" i="3"/>
  <c r="CX92" i="3"/>
  <c r="CY92" i="3"/>
  <c r="CZ92" i="3"/>
  <c r="DB92" i="3" s="1"/>
  <c r="DA92" i="3"/>
  <c r="DC92" i="3"/>
  <c r="DI92" i="3"/>
  <c r="DJ92" i="3" s="1"/>
  <c r="A93" i="3"/>
  <c r="Y93" i="3"/>
  <c r="CX93" i="3"/>
  <c r="CY93" i="3"/>
  <c r="CZ93" i="3"/>
  <c r="DA93" i="3"/>
  <c r="DB93" i="3"/>
  <c r="DC93" i="3"/>
  <c r="DH93" i="3"/>
  <c r="A94" i="3"/>
  <c r="Y94" i="3"/>
  <c r="CW94" i="3"/>
  <c r="CX94" i="3"/>
  <c r="CY94" i="3"/>
  <c r="CZ94" i="3"/>
  <c r="DA94" i="3"/>
  <c r="DB94" i="3"/>
  <c r="DC94" i="3"/>
  <c r="DI94" i="3"/>
  <c r="A95" i="3"/>
  <c r="Y95" i="3"/>
  <c r="CU95" i="3"/>
  <c r="CY95" i="3"/>
  <c r="CZ95" i="3"/>
  <c r="DB95" i="3" s="1"/>
  <c r="DA95" i="3"/>
  <c r="DC95" i="3"/>
  <c r="A96" i="3"/>
  <c r="Y96" i="3"/>
  <c r="CX96" i="3"/>
  <c r="CY96" i="3"/>
  <c r="CZ96" i="3"/>
  <c r="DA96" i="3"/>
  <c r="DB96" i="3"/>
  <c r="DC96" i="3"/>
  <c r="A97" i="3"/>
  <c r="Y97" i="3"/>
  <c r="CX97" i="3" s="1"/>
  <c r="CW97" i="3"/>
  <c r="CY97" i="3"/>
  <c r="CZ97" i="3"/>
  <c r="DA97" i="3"/>
  <c r="DB97" i="3"/>
  <c r="DC97" i="3"/>
  <c r="DF97" i="3"/>
  <c r="DH97" i="3"/>
  <c r="A98" i="3"/>
  <c r="Y98" i="3"/>
  <c r="CX98" i="3" s="1"/>
  <c r="DF98" i="3" s="1"/>
  <c r="CU98" i="3"/>
  <c r="CY98" i="3"/>
  <c r="CZ98" i="3"/>
  <c r="DB98" i="3" s="1"/>
  <c r="DA98" i="3"/>
  <c r="DC98" i="3"/>
  <c r="DH98" i="3"/>
  <c r="DI98" i="3"/>
  <c r="DJ98" i="3" s="1"/>
  <c r="A99" i="3"/>
  <c r="Y99" i="3"/>
  <c r="CX99" i="3" s="1"/>
  <c r="CY99" i="3"/>
  <c r="CZ99" i="3"/>
  <c r="DB99" i="3" s="1"/>
  <c r="DA99" i="3"/>
  <c r="DC99" i="3"/>
  <c r="DG99" i="3"/>
  <c r="A100" i="3"/>
  <c r="Y100" i="3"/>
  <c r="CW100" i="3" s="1"/>
  <c r="CY100" i="3"/>
  <c r="CZ100" i="3"/>
  <c r="DB100" i="3" s="1"/>
  <c r="DA100" i="3"/>
  <c r="DC100" i="3"/>
  <c r="A101" i="3"/>
  <c r="Y101" i="3"/>
  <c r="CU101" i="3"/>
  <c r="CV101" i="3"/>
  <c r="CX101" i="3"/>
  <c r="DI101" i="3" s="1"/>
  <c r="DJ101" i="3" s="1"/>
  <c r="CY101" i="3"/>
  <c r="CZ101" i="3"/>
  <c r="DB101" i="3" s="1"/>
  <c r="DA101" i="3"/>
  <c r="DC101" i="3"/>
  <c r="A102" i="3"/>
  <c r="Y102" i="3"/>
  <c r="CX102" i="3"/>
  <c r="DI102" i="3" s="1"/>
  <c r="CY102" i="3"/>
  <c r="CZ102" i="3"/>
  <c r="DA102" i="3"/>
  <c r="DB102" i="3"/>
  <c r="DC102" i="3"/>
  <c r="DF102" i="3"/>
  <c r="DG102" i="3"/>
  <c r="DH102" i="3"/>
  <c r="DJ102" i="3"/>
  <c r="A103" i="3"/>
  <c r="Y103" i="3"/>
  <c r="CW103" i="3"/>
  <c r="CX103" i="3"/>
  <c r="CY103" i="3"/>
  <c r="CZ103" i="3"/>
  <c r="DA103" i="3"/>
  <c r="DB103" i="3"/>
  <c r="DC103" i="3"/>
  <c r="A104" i="3"/>
  <c r="Y104" i="3"/>
  <c r="CX104" i="3" s="1"/>
  <c r="CU104" i="3"/>
  <c r="CY104" i="3"/>
  <c r="CZ104" i="3"/>
  <c r="DB104" i="3" s="1"/>
  <c r="DA104" i="3"/>
  <c r="DC104" i="3"/>
  <c r="DH104" i="3"/>
  <c r="A105" i="3"/>
  <c r="Y105" i="3"/>
  <c r="CX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X107" i="3" s="1"/>
  <c r="CU107" i="3"/>
  <c r="CV107" i="3"/>
  <c r="CY107" i="3"/>
  <c r="CZ107" i="3"/>
  <c r="DB107" i="3" s="1"/>
  <c r="DA107" i="3"/>
  <c r="DC107" i="3"/>
  <c r="DF107" i="3"/>
  <c r="DG107" i="3"/>
  <c r="DH107" i="3"/>
  <c r="DI107" i="3"/>
  <c r="DJ107" i="3" s="1"/>
  <c r="A108" i="3"/>
  <c r="Y108" i="3"/>
  <c r="CX108" i="3" s="1"/>
  <c r="CY108" i="3"/>
  <c r="CZ108" i="3"/>
  <c r="DB108" i="3" s="1"/>
  <c r="DA108" i="3"/>
  <c r="DC108" i="3"/>
  <c r="A109" i="3"/>
  <c r="Y109" i="3"/>
  <c r="CW109" i="3"/>
  <c r="CX109" i="3"/>
  <c r="CY109" i="3"/>
  <c r="CZ109" i="3"/>
  <c r="DB109" i="3" s="1"/>
  <c r="DA109" i="3"/>
  <c r="DC109" i="3"/>
  <c r="A110" i="3"/>
  <c r="Y110" i="3"/>
  <c r="CU110" i="3"/>
  <c r="CV110" i="3"/>
  <c r="CX110" i="3"/>
  <c r="CY110" i="3"/>
  <c r="CZ110" i="3"/>
  <c r="DB110" i="3" s="1"/>
  <c r="DA110" i="3"/>
  <c r="DC110" i="3"/>
  <c r="DI110" i="3"/>
  <c r="DJ110" i="3" s="1"/>
  <c r="A111" i="3"/>
  <c r="Y111" i="3"/>
  <c r="CX111" i="3"/>
  <c r="CY111" i="3"/>
  <c r="CZ111" i="3"/>
  <c r="DA111" i="3"/>
  <c r="DB111" i="3"/>
  <c r="DC111" i="3"/>
  <c r="A112" i="3"/>
  <c r="Y112" i="3"/>
  <c r="CW112" i="3"/>
  <c r="CX112" i="3"/>
  <c r="CY112" i="3"/>
  <c r="CZ112" i="3"/>
  <c r="DA112" i="3"/>
  <c r="DB112" i="3"/>
  <c r="DC112" i="3"/>
  <c r="DI112" i="3"/>
  <c r="A113" i="3"/>
  <c r="Y113" i="3"/>
  <c r="CX113" i="3" s="1"/>
  <c r="CU113" i="3"/>
  <c r="CV113" i="3"/>
  <c r="CY113" i="3"/>
  <c r="CZ113" i="3"/>
  <c r="DB113" i="3" s="1"/>
  <c r="DA113" i="3"/>
  <c r="DC113" i="3"/>
  <c r="DG113" i="3"/>
  <c r="DH113" i="3"/>
  <c r="A114" i="3"/>
  <c r="Y114" i="3"/>
  <c r="CU114" i="3"/>
  <c r="CV114" i="3"/>
  <c r="CX114" i="3"/>
  <c r="CY114" i="3"/>
  <c r="CZ114" i="3"/>
  <c r="DB114" i="3" s="1"/>
  <c r="DA114" i="3"/>
  <c r="DC114" i="3"/>
  <c r="A115" i="3"/>
  <c r="Y115" i="3"/>
  <c r="CW115" i="3"/>
  <c r="CX115" i="3"/>
  <c r="CY115" i="3"/>
  <c r="CZ115" i="3"/>
  <c r="DA115" i="3"/>
  <c r="DB115" i="3"/>
  <c r="DC115" i="3"/>
  <c r="DF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A117" i="3"/>
  <c r="DB117" i="3"/>
  <c r="DC117" i="3"/>
  <c r="DF117" i="3"/>
  <c r="DJ117" i="3"/>
  <c r="A118" i="3"/>
  <c r="Y118" i="3"/>
  <c r="CX118" i="3" s="1"/>
  <c r="CY118" i="3"/>
  <c r="CZ118" i="3"/>
  <c r="DA118" i="3"/>
  <c r="DB118" i="3"/>
  <c r="DC118" i="3"/>
  <c r="A119" i="3"/>
  <c r="Y119" i="3"/>
  <c r="CV119" i="3" s="1"/>
  <c r="CU119" i="3"/>
  <c r="CX119" i="3"/>
  <c r="CY119" i="3"/>
  <c r="CZ119" i="3"/>
  <c r="DA119" i="3"/>
  <c r="DB119" i="3"/>
  <c r="DC119" i="3"/>
  <c r="DF119" i="3"/>
  <c r="A120" i="3"/>
  <c r="Y120" i="3"/>
  <c r="CX120" i="3" s="1"/>
  <c r="DH120" i="3" s="1"/>
  <c r="CU120" i="3"/>
  <c r="CY120" i="3"/>
  <c r="CZ120" i="3"/>
  <c r="DA120" i="3"/>
  <c r="DB120" i="3"/>
  <c r="DC120" i="3"/>
  <c r="A121" i="3"/>
  <c r="Y121" i="3"/>
  <c r="CX121" i="3" s="1"/>
  <c r="CW121" i="3"/>
  <c r="CY121" i="3"/>
  <c r="CZ121" i="3"/>
  <c r="DA121" i="3"/>
  <c r="DB121" i="3"/>
  <c r="DC121" i="3"/>
  <c r="DG121" i="3"/>
  <c r="A122" i="3"/>
  <c r="Y122" i="3"/>
  <c r="CX122" i="3"/>
  <c r="CY122" i="3"/>
  <c r="CZ122" i="3"/>
  <c r="DA122" i="3"/>
  <c r="DB122" i="3"/>
  <c r="DC122" i="3"/>
  <c r="DH122" i="3"/>
  <c r="A123" i="3"/>
  <c r="Y123" i="3"/>
  <c r="CX123" i="3" s="1"/>
  <c r="CY123" i="3"/>
  <c r="CZ123" i="3"/>
  <c r="DB123" i="3" s="1"/>
  <c r="DA123" i="3"/>
  <c r="DC123" i="3"/>
  <c r="DI123" i="3"/>
  <c r="A124" i="3"/>
  <c r="Y124" i="3"/>
  <c r="CX124" i="3"/>
  <c r="CY124" i="3"/>
  <c r="CZ124" i="3"/>
  <c r="DA124" i="3"/>
  <c r="DB124" i="3"/>
  <c r="DC124" i="3"/>
  <c r="A125" i="3"/>
  <c r="Y125" i="3"/>
  <c r="CU125" i="3"/>
  <c r="CV125" i="3"/>
  <c r="CX125" i="3"/>
  <c r="CY125" i="3"/>
  <c r="CZ125" i="3"/>
  <c r="DA125" i="3"/>
  <c r="DB125" i="3"/>
  <c r="DC125" i="3"/>
  <c r="DF125" i="3"/>
  <c r="DG125" i="3"/>
  <c r="DH125" i="3"/>
  <c r="DI125" i="3"/>
  <c r="DJ125" i="3"/>
  <c r="A126" i="3"/>
  <c r="Y126" i="3"/>
  <c r="CX126" i="3" s="1"/>
  <c r="CU126" i="3"/>
  <c r="CV126" i="3"/>
  <c r="CY126" i="3"/>
  <c r="CZ126" i="3"/>
  <c r="DA126" i="3"/>
  <c r="DB126" i="3"/>
  <c r="DC126" i="3"/>
  <c r="DG126" i="3"/>
  <c r="A127" i="3"/>
  <c r="Y127" i="3"/>
  <c r="CX127" i="3" s="1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X129" i="3" s="1"/>
  <c r="DH129" i="3" s="1"/>
  <c r="CW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U188" i="3"/>
  <c r="CV188" i="3"/>
  <c r="CX188" i="3"/>
  <c r="CY188" i="3"/>
  <c r="CZ188" i="3"/>
  <c r="DB188" i="3" s="1"/>
  <c r="DA188" i="3"/>
  <c r="DC188" i="3"/>
  <c r="A189" i="3"/>
  <c r="Y189" i="3"/>
  <c r="CX189" i="3"/>
  <c r="CY189" i="3"/>
  <c r="CZ189" i="3"/>
  <c r="DA189" i="3"/>
  <c r="DB189" i="3"/>
  <c r="DC189" i="3"/>
  <c r="DG189" i="3"/>
  <c r="DH189" i="3"/>
  <c r="A190" i="3"/>
  <c r="Y190" i="3"/>
  <c r="CW190" i="3"/>
  <c r="CX190" i="3"/>
  <c r="DF190" i="3" s="1"/>
  <c r="CY190" i="3"/>
  <c r="CZ190" i="3"/>
  <c r="DA190" i="3"/>
  <c r="DB190" i="3"/>
  <c r="DC190" i="3"/>
  <c r="DG190" i="3"/>
  <c r="DJ190" i="3" s="1"/>
  <c r="DH190" i="3"/>
  <c r="DI190" i="3"/>
  <c r="A191" i="3"/>
  <c r="Y191" i="3"/>
  <c r="CX191" i="3" s="1"/>
  <c r="DF191" i="3" s="1"/>
  <c r="DJ191" i="3" s="1"/>
  <c r="CY191" i="3"/>
  <c r="CZ191" i="3"/>
  <c r="DA191" i="3"/>
  <c r="DB191" i="3"/>
  <c r="DC191" i="3"/>
  <c r="DH191" i="3"/>
  <c r="A192" i="3"/>
  <c r="Y192" i="3"/>
  <c r="CX192" i="3" s="1"/>
  <c r="CU192" i="3"/>
  <c r="CY192" i="3"/>
  <c r="CZ192" i="3"/>
  <c r="DA192" i="3"/>
  <c r="DB192" i="3"/>
  <c r="DC192" i="3"/>
  <c r="DG192" i="3"/>
  <c r="DH192" i="3"/>
  <c r="A193" i="3"/>
  <c r="Y193" i="3"/>
  <c r="CX193" i="3" s="1"/>
  <c r="CY193" i="3"/>
  <c r="CZ193" i="3"/>
  <c r="DB193" i="3" s="1"/>
  <c r="DA193" i="3"/>
  <c r="DC193" i="3"/>
  <c r="A194" i="3"/>
  <c r="Y194" i="3"/>
  <c r="CX194" i="3" s="1"/>
  <c r="DI194" i="3" s="1"/>
  <c r="CW194" i="3"/>
  <c r="CY194" i="3"/>
  <c r="CZ194" i="3"/>
  <c r="DA194" i="3"/>
  <c r="DB194" i="3"/>
  <c r="DC194" i="3"/>
  <c r="DF194" i="3"/>
  <c r="DG194" i="3"/>
  <c r="DH194" i="3"/>
  <c r="A195" i="3"/>
  <c r="Y195" i="3"/>
  <c r="CX195" i="3"/>
  <c r="CY195" i="3"/>
  <c r="CZ195" i="3"/>
  <c r="DA195" i="3"/>
  <c r="DB195" i="3"/>
  <c r="DC195" i="3"/>
  <c r="DF195" i="3"/>
  <c r="DJ195" i="3" s="1"/>
  <c r="DG195" i="3"/>
  <c r="DH195" i="3"/>
  <c r="DI195" i="3"/>
  <c r="A196" i="3"/>
  <c r="Y196" i="3"/>
  <c r="CV196" i="3" s="1"/>
  <c r="CU196" i="3"/>
  <c r="CY196" i="3"/>
  <c r="CZ196" i="3"/>
  <c r="DA196" i="3"/>
  <c r="DB196" i="3"/>
  <c r="DC196" i="3"/>
  <c r="A197" i="3"/>
  <c r="Y197" i="3"/>
  <c r="CX197" i="3" s="1"/>
  <c r="DH197" i="3" s="1"/>
  <c r="CY197" i="3"/>
  <c r="CZ197" i="3"/>
  <c r="DB197" i="3" s="1"/>
  <c r="DA197" i="3"/>
  <c r="DC197" i="3"/>
  <c r="DF197" i="3"/>
  <c r="A198" i="3"/>
  <c r="Y198" i="3"/>
  <c r="CY198" i="3"/>
  <c r="CZ198" i="3"/>
  <c r="DB198" i="3" s="1"/>
  <c r="DA198" i="3"/>
  <c r="DC198" i="3"/>
  <c r="A199" i="3"/>
  <c r="Y199" i="3"/>
  <c r="CX199" i="3" s="1"/>
  <c r="DI199" i="3" s="1"/>
  <c r="CY199" i="3"/>
  <c r="CZ199" i="3"/>
  <c r="DB199" i="3" s="1"/>
  <c r="DA199" i="3"/>
  <c r="DC199" i="3"/>
  <c r="DF199" i="3"/>
  <c r="DJ199" i="3" s="1"/>
  <c r="DH199" i="3"/>
  <c r="A200" i="3"/>
  <c r="Y200" i="3"/>
  <c r="CX200" i="3" s="1"/>
  <c r="CU200" i="3"/>
  <c r="CV200" i="3"/>
  <c r="CY200" i="3"/>
  <c r="CZ200" i="3"/>
  <c r="DB200" i="3" s="1"/>
  <c r="DA200" i="3"/>
  <c r="DC200" i="3"/>
  <c r="A201" i="3"/>
  <c r="Y201" i="3"/>
  <c r="CX201" i="3"/>
  <c r="CY201" i="3"/>
  <c r="CZ201" i="3"/>
  <c r="DB201" i="3" s="1"/>
  <c r="DA201" i="3"/>
  <c r="DC201" i="3"/>
  <c r="A202" i="3"/>
  <c r="Y202" i="3"/>
  <c r="CW202" i="3"/>
  <c r="CX202" i="3"/>
  <c r="DG202" i="3" s="1"/>
  <c r="CY202" i="3"/>
  <c r="CZ202" i="3"/>
  <c r="DA202" i="3"/>
  <c r="DB202" i="3"/>
  <c r="DC202" i="3"/>
  <c r="DI202" i="3"/>
  <c r="A203" i="3"/>
  <c r="Y203" i="3"/>
  <c r="CX203" i="3" s="1"/>
  <c r="DH203" i="3" s="1"/>
  <c r="CY203" i="3"/>
  <c r="CZ203" i="3"/>
  <c r="DB203" i="3" s="1"/>
  <c r="DA203" i="3"/>
  <c r="DC203" i="3"/>
  <c r="DF203" i="3"/>
  <c r="DG203" i="3"/>
  <c r="DI203" i="3"/>
  <c r="DJ203" i="3"/>
  <c r="A204" i="3"/>
  <c r="Y204" i="3"/>
  <c r="CU204" i="3"/>
  <c r="CV204" i="3"/>
  <c r="CX204" i="3"/>
  <c r="CY204" i="3"/>
  <c r="CZ204" i="3"/>
  <c r="DA204" i="3"/>
  <c r="DB204" i="3"/>
  <c r="DC204" i="3"/>
  <c r="DF204" i="3"/>
  <c r="DG204" i="3"/>
  <c r="DH204" i="3"/>
  <c r="DI204" i="3"/>
  <c r="DJ204" i="3" s="1"/>
  <c r="A205" i="3"/>
  <c r="Y205" i="3"/>
  <c r="CX205" i="3" s="1"/>
  <c r="CY205" i="3"/>
  <c r="CZ205" i="3"/>
  <c r="DA205" i="3"/>
  <c r="DB205" i="3"/>
  <c r="DC205" i="3"/>
  <c r="A206" i="3"/>
  <c r="Y206" i="3"/>
  <c r="CW206" i="3"/>
  <c r="CX206" i="3"/>
  <c r="DH206" i="3" s="1"/>
  <c r="CY206" i="3"/>
  <c r="CZ206" i="3"/>
  <c r="DB206" i="3" s="1"/>
  <c r="DA206" i="3"/>
  <c r="DC206" i="3"/>
  <c r="DG206" i="3"/>
  <c r="DJ206" i="3" s="1"/>
  <c r="A207" i="3"/>
  <c r="Y207" i="3"/>
  <c r="CX207" i="3"/>
  <c r="DF207" i="3" s="1"/>
  <c r="DJ207" i="3" s="1"/>
  <c r="CY207" i="3"/>
  <c r="CZ207" i="3"/>
  <c r="DA207" i="3"/>
  <c r="DB207" i="3"/>
  <c r="DC207" i="3"/>
  <c r="A208" i="3"/>
  <c r="Y208" i="3"/>
  <c r="CV208" i="3" s="1"/>
  <c r="CU208" i="3"/>
  <c r="CY208" i="3"/>
  <c r="CZ208" i="3"/>
  <c r="DA208" i="3"/>
  <c r="DB208" i="3"/>
  <c r="DC208" i="3"/>
  <c r="A209" i="3"/>
  <c r="Y209" i="3"/>
  <c r="CX209" i="3"/>
  <c r="DH209" i="3" s="1"/>
  <c r="CY209" i="3"/>
  <c r="CZ209" i="3"/>
  <c r="DB209" i="3" s="1"/>
  <c r="DA209" i="3"/>
  <c r="DC209" i="3"/>
  <c r="DI209" i="3"/>
  <c r="A210" i="3"/>
  <c r="Y210" i="3"/>
  <c r="CV210" i="3" s="1"/>
  <c r="CU210" i="3"/>
  <c r="CX210" i="3"/>
  <c r="CY210" i="3"/>
  <c r="CZ210" i="3"/>
  <c r="DB210" i="3" s="1"/>
  <c r="DA210" i="3"/>
  <c r="DC210" i="3"/>
  <c r="A211" i="3"/>
  <c r="Y211" i="3"/>
  <c r="CX211" i="3" s="1"/>
  <c r="DI211" i="3" s="1"/>
  <c r="CY211" i="3"/>
  <c r="CZ211" i="3"/>
  <c r="DB211" i="3" s="1"/>
  <c r="DA211" i="3"/>
  <c r="DC211" i="3"/>
  <c r="DF211" i="3"/>
  <c r="DJ211" i="3" s="1"/>
  <c r="DG211" i="3"/>
  <c r="DH211" i="3"/>
  <c r="A212" i="3"/>
  <c r="Y212" i="3"/>
  <c r="CU212" i="3"/>
  <c r="CV212" i="3"/>
  <c r="CX212" i="3"/>
  <c r="CY212" i="3"/>
  <c r="CZ212" i="3"/>
  <c r="DA212" i="3"/>
  <c r="DB212" i="3"/>
  <c r="DC212" i="3"/>
  <c r="DF212" i="3"/>
  <c r="DG212" i="3"/>
  <c r="DH212" i="3"/>
  <c r="DI212" i="3"/>
  <c r="DJ212" i="3"/>
  <c r="A213" i="3"/>
  <c r="Y213" i="3"/>
  <c r="CX213" i="3"/>
  <c r="DH213" i="3" s="1"/>
  <c r="CY213" i="3"/>
  <c r="CZ213" i="3"/>
  <c r="DA213" i="3"/>
  <c r="DB213" i="3"/>
  <c r="DC213" i="3"/>
  <c r="DI213" i="3"/>
  <c r="A214" i="3"/>
  <c r="Y214" i="3"/>
  <c r="CV214" i="3" s="1"/>
  <c r="CU214" i="3"/>
  <c r="CY214" i="3"/>
  <c r="CZ214" i="3"/>
  <c r="DA214" i="3"/>
  <c r="DB214" i="3"/>
  <c r="DC214" i="3"/>
  <c r="A215" i="3"/>
  <c r="Y215" i="3"/>
  <c r="CX215" i="3" s="1"/>
  <c r="CY215" i="3"/>
  <c r="CZ215" i="3"/>
  <c r="DA215" i="3"/>
  <c r="DB215" i="3"/>
  <c r="DC215" i="3"/>
  <c r="A216" i="3"/>
  <c r="Y216" i="3"/>
  <c r="CU216" i="3"/>
  <c r="CV216" i="3"/>
  <c r="CX216" i="3"/>
  <c r="CY216" i="3"/>
  <c r="CZ216" i="3"/>
  <c r="DA216" i="3"/>
  <c r="DB216" i="3"/>
  <c r="DC216" i="3"/>
  <c r="DF216" i="3"/>
  <c r="DG216" i="3"/>
  <c r="DH216" i="3"/>
  <c r="DI216" i="3"/>
  <c r="DJ216" i="3" s="1"/>
  <c r="A217" i="3"/>
  <c r="Y217" i="3"/>
  <c r="CX217" i="3" s="1"/>
  <c r="DF217" i="3" s="1"/>
  <c r="DJ217" i="3" s="1"/>
  <c r="CY217" i="3"/>
  <c r="CZ217" i="3"/>
  <c r="DA217" i="3"/>
  <c r="DB217" i="3"/>
  <c r="DC217" i="3"/>
  <c r="DG217" i="3"/>
  <c r="A218" i="3"/>
  <c r="Y218" i="3"/>
  <c r="CX218" i="3" s="1"/>
  <c r="CU218" i="3"/>
  <c r="CV218" i="3"/>
  <c r="CY218" i="3"/>
  <c r="CZ218" i="3"/>
  <c r="DA218" i="3"/>
  <c r="DB218" i="3"/>
  <c r="DC218" i="3"/>
  <c r="DG218" i="3"/>
  <c r="DH218" i="3"/>
  <c r="A219" i="3"/>
  <c r="Y219" i="3"/>
  <c r="CX219" i="3"/>
  <c r="CY219" i="3"/>
  <c r="CZ219" i="3"/>
  <c r="DA219" i="3"/>
  <c r="DB219" i="3"/>
  <c r="DC219" i="3"/>
  <c r="A220" i="3"/>
  <c r="Y220" i="3"/>
  <c r="CX220" i="3" s="1"/>
  <c r="DI220" i="3" s="1"/>
  <c r="CY220" i="3"/>
  <c r="CZ220" i="3"/>
  <c r="DA220" i="3"/>
  <c r="DB220" i="3"/>
  <c r="DC220" i="3"/>
  <c r="DG220" i="3"/>
  <c r="A221" i="3"/>
  <c r="Y221" i="3"/>
  <c r="CU221" i="3"/>
  <c r="CV221" i="3"/>
  <c r="CX221" i="3"/>
  <c r="CY221" i="3"/>
  <c r="CZ221" i="3"/>
  <c r="DA221" i="3"/>
  <c r="DB221" i="3"/>
  <c r="DC221" i="3"/>
  <c r="DF221" i="3"/>
  <c r="DG221" i="3"/>
  <c r="DH221" i="3"/>
  <c r="DI221" i="3"/>
  <c r="DJ221" i="3" s="1"/>
  <c r="A222" i="3"/>
  <c r="Y222" i="3"/>
  <c r="CX222" i="3"/>
  <c r="DH222" i="3" s="1"/>
  <c r="CY222" i="3"/>
  <c r="CZ222" i="3"/>
  <c r="DA222" i="3"/>
  <c r="DB222" i="3"/>
  <c r="DC222" i="3"/>
  <c r="DF222" i="3"/>
  <c r="DG222" i="3"/>
  <c r="DI222" i="3"/>
  <c r="DJ222" i="3" s="1"/>
  <c r="A223" i="3"/>
  <c r="Y223" i="3"/>
  <c r="CW223" i="3"/>
  <c r="CX223" i="3"/>
  <c r="CY223" i="3"/>
  <c r="CZ223" i="3"/>
  <c r="DB223" i="3" s="1"/>
  <c r="DA223" i="3"/>
  <c r="DC223" i="3"/>
  <c r="A224" i="3"/>
  <c r="Y224" i="3"/>
  <c r="CU224" i="3"/>
  <c r="CV224" i="3"/>
  <c r="CX224" i="3"/>
  <c r="CY224" i="3"/>
  <c r="CZ224" i="3"/>
  <c r="DB224" i="3" s="1"/>
  <c r="DA224" i="3"/>
  <c r="DC224" i="3"/>
  <c r="DG224" i="3"/>
  <c r="DH224" i="3"/>
  <c r="A225" i="3"/>
  <c r="Y225" i="3"/>
  <c r="CX225" i="3"/>
  <c r="CY225" i="3"/>
  <c r="CZ225" i="3"/>
  <c r="DA225" i="3"/>
  <c r="DB225" i="3"/>
  <c r="DC225" i="3"/>
  <c r="DF225" i="3"/>
  <c r="DG225" i="3"/>
  <c r="DH225" i="3"/>
  <c r="DI225" i="3"/>
  <c r="DJ225" i="3" s="1"/>
  <c r="A226" i="3"/>
  <c r="Y226" i="3"/>
  <c r="CX226" i="3" s="1"/>
  <c r="DF226" i="3" s="1"/>
  <c r="CW226" i="3"/>
  <c r="CY226" i="3"/>
  <c r="CZ226" i="3"/>
  <c r="DB226" i="3" s="1"/>
  <c r="DA226" i="3"/>
  <c r="DC226" i="3"/>
  <c r="A227" i="3"/>
  <c r="Y227" i="3"/>
  <c r="CX227" i="3" s="1"/>
  <c r="CU227" i="3"/>
  <c r="CV227" i="3"/>
  <c r="CY227" i="3"/>
  <c r="CZ227" i="3"/>
  <c r="DA227" i="3"/>
  <c r="DB227" i="3"/>
  <c r="DC227" i="3"/>
  <c r="DG227" i="3"/>
  <c r="DH227" i="3"/>
  <c r="A228" i="3"/>
  <c r="Y228" i="3"/>
  <c r="CX228" i="3" s="1"/>
  <c r="CY228" i="3"/>
  <c r="CZ228" i="3"/>
  <c r="DA228" i="3"/>
  <c r="DB228" i="3"/>
  <c r="DC228" i="3"/>
  <c r="A229" i="3"/>
  <c r="Y229" i="3"/>
  <c r="CX229" i="3" s="1"/>
  <c r="DI229" i="3" s="1"/>
  <c r="CW229" i="3"/>
  <c r="CY229" i="3"/>
  <c r="CZ229" i="3"/>
  <c r="DB229" i="3" s="1"/>
  <c r="DA229" i="3"/>
  <c r="DC229" i="3"/>
  <c r="A230" i="3"/>
  <c r="Y230" i="3"/>
  <c r="CU230" i="3"/>
  <c r="CV230" i="3"/>
  <c r="CX230" i="3"/>
  <c r="CY230" i="3"/>
  <c r="CZ230" i="3"/>
  <c r="DA230" i="3"/>
  <c r="DB230" i="3"/>
  <c r="DC230" i="3"/>
  <c r="DF230" i="3"/>
  <c r="DG230" i="3"/>
  <c r="DH230" i="3"/>
  <c r="DI230" i="3"/>
  <c r="DJ230" i="3" s="1"/>
  <c r="A231" i="3"/>
  <c r="Y231" i="3"/>
  <c r="CX231" i="3"/>
  <c r="DH231" i="3" s="1"/>
  <c r="CY231" i="3"/>
  <c r="CZ231" i="3"/>
  <c r="DA231" i="3"/>
  <c r="DB231" i="3"/>
  <c r="DC231" i="3"/>
  <c r="DF231" i="3"/>
  <c r="DG231" i="3"/>
  <c r="DI231" i="3"/>
  <c r="DJ231" i="3"/>
  <c r="A232" i="3"/>
  <c r="Y232" i="3"/>
  <c r="CX232" i="3" s="1"/>
  <c r="CW232" i="3"/>
  <c r="CY232" i="3"/>
  <c r="CZ232" i="3"/>
  <c r="DA232" i="3"/>
  <c r="DB232" i="3"/>
  <c r="DC232" i="3"/>
  <c r="A233" i="3"/>
  <c r="Y233" i="3"/>
  <c r="CU233" i="3"/>
  <c r="CV233" i="3"/>
  <c r="CX233" i="3"/>
  <c r="CY233" i="3"/>
  <c r="CZ233" i="3"/>
  <c r="DB233" i="3" s="1"/>
  <c r="DA233" i="3"/>
  <c r="DC233" i="3"/>
  <c r="A234" i="3"/>
  <c r="Y234" i="3"/>
  <c r="CX234" i="3" s="1"/>
  <c r="CY234" i="3"/>
  <c r="CZ234" i="3"/>
  <c r="DA234" i="3"/>
  <c r="DB234" i="3"/>
  <c r="DC234" i="3"/>
  <c r="A235" i="3"/>
  <c r="Y235" i="3"/>
  <c r="CX235" i="3" s="1"/>
  <c r="DF235" i="3" s="1"/>
  <c r="CY235" i="3"/>
  <c r="CZ235" i="3"/>
  <c r="DA235" i="3"/>
  <c r="DB235" i="3"/>
  <c r="DC235" i="3"/>
  <c r="DG235" i="3"/>
  <c r="DH235" i="3"/>
  <c r="DJ235" i="3" s="1"/>
  <c r="DI235" i="3"/>
  <c r="A236" i="3"/>
  <c r="Y236" i="3"/>
  <c r="CX236" i="3" s="1"/>
  <c r="DI236" i="3" s="1"/>
  <c r="DJ236" i="3" s="1"/>
  <c r="CU236" i="3"/>
  <c r="CV236" i="3"/>
  <c r="CY236" i="3"/>
  <c r="CZ236" i="3"/>
  <c r="DB236" i="3" s="1"/>
  <c r="DA236" i="3"/>
  <c r="DC236" i="3"/>
  <c r="A237" i="3"/>
  <c r="Y237" i="3"/>
  <c r="CX237" i="3"/>
  <c r="DH237" i="3" s="1"/>
  <c r="CY237" i="3"/>
  <c r="CZ237" i="3"/>
  <c r="DA237" i="3"/>
  <c r="DB237" i="3"/>
  <c r="DC237" i="3"/>
  <c r="DI237" i="3"/>
  <c r="DJ237" i="3" s="1"/>
  <c r="A238" i="3"/>
  <c r="Y238" i="3"/>
  <c r="CX238" i="3" s="1"/>
  <c r="DI238" i="3" s="1"/>
  <c r="CW238" i="3"/>
  <c r="CY238" i="3"/>
  <c r="CZ238" i="3"/>
  <c r="DA238" i="3"/>
  <c r="DB238" i="3"/>
  <c r="DC238" i="3"/>
  <c r="DF238" i="3"/>
  <c r="DG238" i="3"/>
  <c r="DJ238" i="3" s="1"/>
  <c r="DH238" i="3"/>
  <c r="A239" i="3"/>
  <c r="Y239" i="3"/>
  <c r="CU239" i="3"/>
  <c r="CV239" i="3"/>
  <c r="CX239" i="3"/>
  <c r="CY239" i="3"/>
  <c r="CZ239" i="3"/>
  <c r="DB239" i="3" s="1"/>
  <c r="DA239" i="3"/>
  <c r="DC239" i="3"/>
  <c r="A240" i="3"/>
  <c r="Y240" i="3"/>
  <c r="CX240" i="3"/>
  <c r="DH240" i="3" s="1"/>
  <c r="CY240" i="3"/>
  <c r="CZ240" i="3"/>
  <c r="DA240" i="3"/>
  <c r="DB240" i="3"/>
  <c r="DC240" i="3"/>
  <c r="A241" i="3"/>
  <c r="Y241" i="3"/>
  <c r="CW241" i="3"/>
  <c r="CX241" i="3"/>
  <c r="DF241" i="3" s="1"/>
  <c r="CY241" i="3"/>
  <c r="CZ241" i="3"/>
  <c r="DB241" i="3" s="1"/>
  <c r="DA241" i="3"/>
  <c r="DC241" i="3"/>
  <c r="DG241" i="3"/>
  <c r="DJ241" i="3" s="1"/>
  <c r="DH241" i="3"/>
  <c r="DI241" i="3"/>
  <c r="A242" i="3"/>
  <c r="Y242" i="3"/>
  <c r="CU242" i="3"/>
  <c r="CV242" i="3"/>
  <c r="CX242" i="3"/>
  <c r="DF242" i="3" s="1"/>
  <c r="CY242" i="3"/>
  <c r="CZ242" i="3"/>
  <c r="DA242" i="3"/>
  <c r="DB242" i="3"/>
  <c r="DC242" i="3"/>
  <c r="DG242" i="3"/>
  <c r="DH242" i="3"/>
  <c r="DI242" i="3"/>
  <c r="DJ242" i="3"/>
  <c r="A243" i="3"/>
  <c r="Y243" i="3"/>
  <c r="CX243" i="3" s="1"/>
  <c r="DI243" i="3" s="1"/>
  <c r="DJ243" i="3" s="1"/>
  <c r="CU243" i="3"/>
  <c r="CY243" i="3"/>
  <c r="CZ243" i="3"/>
  <c r="DA243" i="3"/>
  <c r="DB243" i="3"/>
  <c r="DC243" i="3"/>
  <c r="A244" i="3"/>
  <c r="Y244" i="3"/>
  <c r="CW244" i="3" s="1"/>
  <c r="CY244" i="3"/>
  <c r="CZ244" i="3"/>
  <c r="DB244" i="3" s="1"/>
  <c r="DA244" i="3"/>
  <c r="DC244" i="3"/>
  <c r="A245" i="3"/>
  <c r="Y245" i="3"/>
  <c r="CX245" i="3" s="1"/>
  <c r="DI245" i="3" s="1"/>
  <c r="CY245" i="3"/>
  <c r="CZ245" i="3"/>
  <c r="DB245" i="3" s="1"/>
  <c r="DA245" i="3"/>
  <c r="DC245" i="3"/>
  <c r="DF245" i="3"/>
  <c r="DH245" i="3"/>
  <c r="DJ245" i="3"/>
  <c r="A246" i="3"/>
  <c r="Y246" i="3"/>
  <c r="CX246" i="3" s="1"/>
  <c r="CY246" i="3"/>
  <c r="CZ246" i="3"/>
  <c r="DA246" i="3"/>
  <c r="DB246" i="3"/>
  <c r="DC246" i="3"/>
  <c r="A247" i="3"/>
  <c r="Y247" i="3"/>
  <c r="CX247" i="3" s="1"/>
  <c r="CY247" i="3"/>
  <c r="CZ247" i="3"/>
  <c r="DB247" i="3" s="1"/>
  <c r="DA247" i="3"/>
  <c r="DC247" i="3"/>
  <c r="DF247" i="3"/>
  <c r="DJ247" i="3" s="1"/>
  <c r="A248" i="3"/>
  <c r="Y248" i="3"/>
  <c r="CX248" i="3" s="1"/>
  <c r="CU248" i="3"/>
  <c r="CV248" i="3"/>
  <c r="CY248" i="3"/>
  <c r="CZ248" i="3"/>
  <c r="DB248" i="3" s="1"/>
  <c r="DA248" i="3"/>
  <c r="DC248" i="3"/>
  <c r="A249" i="3"/>
  <c r="Y249" i="3"/>
  <c r="CU249" i="3"/>
  <c r="CV249" i="3"/>
  <c r="CX249" i="3"/>
  <c r="DG249" i="3" s="1"/>
  <c r="CY249" i="3"/>
  <c r="CZ249" i="3"/>
  <c r="DA249" i="3"/>
  <c r="DB249" i="3"/>
  <c r="DC249" i="3"/>
  <c r="DF249" i="3"/>
  <c r="DH249" i="3"/>
  <c r="DI249" i="3"/>
  <c r="DJ249" i="3"/>
  <c r="A250" i="3"/>
  <c r="Y250" i="3"/>
  <c r="CW250" i="3" s="1"/>
  <c r="CY250" i="3"/>
  <c r="CZ250" i="3"/>
  <c r="DA250" i="3"/>
  <c r="DB250" i="3"/>
  <c r="DC250" i="3"/>
  <c r="A251" i="3"/>
  <c r="Y251" i="3"/>
  <c r="CX251" i="3" s="1"/>
  <c r="CY251" i="3"/>
  <c r="CZ251" i="3"/>
  <c r="DA251" i="3"/>
  <c r="DB251" i="3"/>
  <c r="DC251" i="3"/>
  <c r="DF251" i="3"/>
  <c r="DJ251" i="3" s="1"/>
  <c r="A252" i="3"/>
  <c r="Y252" i="3"/>
  <c r="CX252" i="3" s="1"/>
  <c r="CY252" i="3"/>
  <c r="CZ252" i="3"/>
  <c r="DA252" i="3"/>
  <c r="DB252" i="3"/>
  <c r="DC252" i="3"/>
  <c r="A253" i="3"/>
  <c r="Y253" i="3"/>
  <c r="CX253" i="3"/>
  <c r="DH253" i="3" s="1"/>
  <c r="CY253" i="3"/>
  <c r="CZ253" i="3"/>
  <c r="DA253" i="3"/>
  <c r="DB253" i="3"/>
  <c r="DC253" i="3"/>
  <c r="DF253" i="3"/>
  <c r="DG253" i="3"/>
  <c r="DI253" i="3"/>
  <c r="DJ253" i="3"/>
  <c r="A254" i="3"/>
  <c r="Y254" i="3"/>
  <c r="CU254" i="3"/>
  <c r="CV254" i="3"/>
  <c r="CX254" i="3"/>
  <c r="DF254" i="3" s="1"/>
  <c r="CY254" i="3"/>
  <c r="CZ254" i="3"/>
  <c r="DA254" i="3"/>
  <c r="DB254" i="3"/>
  <c r="DC254" i="3"/>
  <c r="A255" i="3"/>
  <c r="Y255" i="3"/>
  <c r="CU255" i="3"/>
  <c r="CV255" i="3"/>
  <c r="CX255" i="3"/>
  <c r="DG255" i="3" s="1"/>
  <c r="CY255" i="3"/>
  <c r="CZ255" i="3"/>
  <c r="DA255" i="3"/>
  <c r="DB255" i="3"/>
  <c r="DC255" i="3"/>
  <c r="DF255" i="3"/>
  <c r="A256" i="3"/>
  <c r="Y256" i="3"/>
  <c r="CX256" i="3"/>
  <c r="DF256" i="3" s="1"/>
  <c r="CY256" i="3"/>
  <c r="CZ256" i="3"/>
  <c r="DA256" i="3"/>
  <c r="DB256" i="3"/>
  <c r="DC256" i="3"/>
  <c r="DG256" i="3"/>
  <c r="DH256" i="3"/>
  <c r="DI256" i="3"/>
  <c r="DJ256" i="3" s="1"/>
  <c r="A257" i="3"/>
  <c r="Y257" i="3"/>
  <c r="CY257" i="3"/>
  <c r="CZ257" i="3"/>
  <c r="DB257" i="3" s="1"/>
  <c r="DA257" i="3"/>
  <c r="DC257" i="3"/>
  <c r="A258" i="3"/>
  <c r="Y258" i="3"/>
  <c r="CX258" i="3" s="1"/>
  <c r="DF258" i="3" s="1"/>
  <c r="CW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E32" i="1"/>
  <c r="Z32" i="1"/>
  <c r="AA32" i="1"/>
  <c r="AM32" i="1"/>
  <c r="AN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I34" i="1"/>
  <c r="K34" i="1"/>
  <c r="V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AG41" i="1" s="1"/>
  <c r="CV34" i="1"/>
  <c r="CW34" i="1"/>
  <c r="GL34" i="1"/>
  <c r="GO34" i="1"/>
  <c r="GP34" i="1"/>
  <c r="GV34" i="1"/>
  <c r="GX34" i="1"/>
  <c r="HC34" i="1"/>
  <c r="C35" i="1"/>
  <c r="D35" i="1"/>
  <c r="I35" i="1"/>
  <c r="K35" i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HC35" i="1"/>
  <c r="GX35" i="1" s="1"/>
  <c r="C36" i="1"/>
  <c r="D36" i="1"/>
  <c r="I36" i="1"/>
  <c r="K36" i="1"/>
  <c r="V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GL36" i="1"/>
  <c r="GO36" i="1"/>
  <c r="GP36" i="1"/>
  <c r="GV36" i="1"/>
  <c r="HC36" i="1" s="1"/>
  <c r="GX36" i="1" s="1"/>
  <c r="C37" i="1"/>
  <c r="D37" i="1"/>
  <c r="I37" i="1"/>
  <c r="CX7" i="3" s="1"/>
  <c r="K37" i="1"/>
  <c r="V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GL37" i="1"/>
  <c r="GO37" i="1"/>
  <c r="GP37" i="1"/>
  <c r="GV37" i="1"/>
  <c r="HC37" i="1" s="1"/>
  <c r="GX37" i="1" s="1"/>
  <c r="C38" i="1"/>
  <c r="D38" i="1"/>
  <c r="I38" i="1"/>
  <c r="K38" i="1"/>
  <c r="V38" i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GL38" i="1"/>
  <c r="GO38" i="1"/>
  <c r="GP38" i="1"/>
  <c r="GV38" i="1"/>
  <c r="HC38" i="1" s="1"/>
  <c r="GX38" i="1" s="1"/>
  <c r="C39" i="1"/>
  <c r="D39" i="1"/>
  <c r="I39" i="1"/>
  <c r="CU11" i="3" s="1"/>
  <c r="K39" i="1"/>
  <c r="V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GL39" i="1"/>
  <c r="GO39" i="1"/>
  <c r="GP39" i="1"/>
  <c r="GV39" i="1"/>
  <c r="HC39" i="1"/>
  <c r="GX39" i="1" s="1"/>
  <c r="B41" i="1"/>
  <c r="C41" i="1"/>
  <c r="C32" i="1" s="1"/>
  <c r="D41" i="1"/>
  <c r="D32" i="1" s="1"/>
  <c r="F41" i="1"/>
  <c r="F32" i="1" s="1"/>
  <c r="G41" i="1"/>
  <c r="G32" i="1" s="1"/>
  <c r="BB41" i="1"/>
  <c r="BX41" i="1"/>
  <c r="BY41" i="1"/>
  <c r="CK41" i="1"/>
  <c r="CK32" i="1" s="1"/>
  <c r="CL41" i="1"/>
  <c r="CM41" i="1"/>
  <c r="D71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V75" i="1"/>
  <c r="AC75" i="1"/>
  <c r="AD75" i="1"/>
  <c r="AE75" i="1"/>
  <c r="AF75" i="1"/>
  <c r="AG75" i="1"/>
  <c r="CU75" i="1" s="1"/>
  <c r="T75" i="1" s="1"/>
  <c r="AH75" i="1"/>
  <c r="AI75" i="1"/>
  <c r="AJ75" i="1"/>
  <c r="CX75" i="1" s="1"/>
  <c r="W75" i="1" s="1"/>
  <c r="CQ75" i="1"/>
  <c r="CR75" i="1"/>
  <c r="CS75" i="1"/>
  <c r="CT75" i="1"/>
  <c r="CV75" i="1"/>
  <c r="CW75" i="1"/>
  <c r="GL75" i="1"/>
  <c r="GO75" i="1"/>
  <c r="GP75" i="1"/>
  <c r="GV75" i="1"/>
  <c r="HC75" i="1"/>
  <c r="GX75" i="1" s="1"/>
  <c r="C76" i="1"/>
  <c r="D76" i="1"/>
  <c r="I76" i="1"/>
  <c r="K76" i="1"/>
  <c r="V76" i="1"/>
  <c r="W76" i="1"/>
  <c r="AC76" i="1"/>
  <c r="AD76" i="1"/>
  <c r="AE76" i="1"/>
  <c r="AF76" i="1"/>
  <c r="AG76" i="1"/>
  <c r="CU76" i="1" s="1"/>
  <c r="T76" i="1" s="1"/>
  <c r="AH76" i="1"/>
  <c r="AI76" i="1"/>
  <c r="AJ76" i="1"/>
  <c r="CQ76" i="1"/>
  <c r="CR76" i="1"/>
  <c r="CS76" i="1"/>
  <c r="CT76" i="1"/>
  <c r="CV76" i="1"/>
  <c r="CW76" i="1"/>
  <c r="CX76" i="1"/>
  <c r="GL76" i="1"/>
  <c r="GO76" i="1"/>
  <c r="GP76" i="1"/>
  <c r="GV76" i="1"/>
  <c r="HC76" i="1"/>
  <c r="GX76" i="1" s="1"/>
  <c r="C77" i="1"/>
  <c r="D77" i="1"/>
  <c r="I77" i="1"/>
  <c r="CU17" i="3" s="1"/>
  <c r="K77" i="1"/>
  <c r="V77" i="1"/>
  <c r="AC77" i="1"/>
  <c r="AD77" i="1"/>
  <c r="AE77" i="1"/>
  <c r="AF77" i="1"/>
  <c r="AG77" i="1"/>
  <c r="AH77" i="1"/>
  <c r="AI77" i="1"/>
  <c r="AJ77" i="1"/>
  <c r="CX77" i="1" s="1"/>
  <c r="W77" i="1" s="1"/>
  <c r="AJ81" i="1" s="1"/>
  <c r="CQ77" i="1"/>
  <c r="CR77" i="1"/>
  <c r="CS77" i="1"/>
  <c r="CT77" i="1"/>
  <c r="CU77" i="1"/>
  <c r="T77" i="1" s="1"/>
  <c r="CV77" i="1"/>
  <c r="CW77" i="1"/>
  <c r="GL77" i="1"/>
  <c r="GO77" i="1"/>
  <c r="GP77" i="1"/>
  <c r="GV77" i="1"/>
  <c r="GX77" i="1"/>
  <c r="HC77" i="1"/>
  <c r="C78" i="1"/>
  <c r="D78" i="1"/>
  <c r="I78" i="1"/>
  <c r="K78" i="1"/>
  <c r="V78" i="1"/>
  <c r="AC78" i="1"/>
  <c r="AD78" i="1"/>
  <c r="AE78" i="1"/>
  <c r="AF78" i="1"/>
  <c r="AG78" i="1"/>
  <c r="CU78" i="1" s="1"/>
  <c r="T78" i="1" s="1"/>
  <c r="AH78" i="1"/>
  <c r="AI78" i="1"/>
  <c r="AJ78" i="1"/>
  <c r="CX78" i="1" s="1"/>
  <c r="W78" i="1" s="1"/>
  <c r="CQ78" i="1"/>
  <c r="CR78" i="1"/>
  <c r="CS78" i="1"/>
  <c r="CT78" i="1"/>
  <c r="CV78" i="1"/>
  <c r="CW78" i="1"/>
  <c r="GL78" i="1"/>
  <c r="GO78" i="1"/>
  <c r="GP78" i="1"/>
  <c r="GV78" i="1"/>
  <c r="GX78" i="1"/>
  <c r="HC78" i="1"/>
  <c r="C79" i="1"/>
  <c r="D79" i="1"/>
  <c r="I79" i="1"/>
  <c r="K79" i="1"/>
  <c r="V79" i="1"/>
  <c r="AC79" i="1"/>
  <c r="AD79" i="1"/>
  <c r="AE79" i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GL79" i="1"/>
  <c r="GO79" i="1"/>
  <c r="GP79" i="1"/>
  <c r="GV79" i="1"/>
  <c r="HC79" i="1" s="1"/>
  <c r="GX79" i="1" s="1"/>
  <c r="B81" i="1"/>
  <c r="B73" i="1" s="1"/>
  <c r="C81" i="1"/>
  <c r="C73" i="1" s="1"/>
  <c r="D81" i="1"/>
  <c r="D73" i="1" s="1"/>
  <c r="F81" i="1"/>
  <c r="F73" i="1" s="1"/>
  <c r="G81" i="1"/>
  <c r="G73" i="1" s="1"/>
  <c r="AO81" i="1"/>
  <c r="BB81" i="1"/>
  <c r="BB73" i="1" s="1"/>
  <c r="BC81" i="1"/>
  <c r="BD81" i="1"/>
  <c r="BD73" i="1" s="1"/>
  <c r="BX81" i="1"/>
  <c r="BX73" i="1" s="1"/>
  <c r="BY81" i="1"/>
  <c r="CK81" i="1"/>
  <c r="CK73" i="1" s="1"/>
  <c r="CL81" i="1"/>
  <c r="CL73" i="1" s="1"/>
  <c r="CM81" i="1"/>
  <c r="CM73" i="1" s="1"/>
  <c r="F94" i="1"/>
  <c r="B111" i="1"/>
  <c r="B28" i="1" s="1"/>
  <c r="C111" i="1"/>
  <c r="C28" i="1" s="1"/>
  <c r="D111" i="1"/>
  <c r="D28" i="1" s="1"/>
  <c r="F111" i="1"/>
  <c r="F28" i="1" s="1"/>
  <c r="G111" i="1"/>
  <c r="G28" i="1" s="1"/>
  <c r="D141" i="1"/>
  <c r="C143" i="1"/>
  <c r="D143" i="1"/>
  <c r="E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Y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I145" i="1"/>
  <c r="K145" i="1"/>
  <c r="AC145" i="1"/>
  <c r="AE145" i="1"/>
  <c r="AD145" i="1" s="1"/>
  <c r="AF145" i="1"/>
  <c r="AG145" i="1"/>
  <c r="CU145" i="1" s="1"/>
  <c r="T145" i="1" s="1"/>
  <c r="AH145" i="1"/>
  <c r="AI145" i="1"/>
  <c r="AJ145" i="1"/>
  <c r="CX145" i="1" s="1"/>
  <c r="W145" i="1" s="1"/>
  <c r="CQ145" i="1"/>
  <c r="CR145" i="1"/>
  <c r="CS145" i="1"/>
  <c r="CT145" i="1"/>
  <c r="CV145" i="1"/>
  <c r="CW145" i="1"/>
  <c r="GL145" i="1"/>
  <c r="GO145" i="1"/>
  <c r="GP145" i="1"/>
  <c r="GV145" i="1"/>
  <c r="HC145" i="1"/>
  <c r="GX145" i="1" s="1"/>
  <c r="C146" i="1"/>
  <c r="D146" i="1"/>
  <c r="I146" i="1"/>
  <c r="K146" i="1"/>
  <c r="T146" i="1"/>
  <c r="W146" i="1"/>
  <c r="AC146" i="1"/>
  <c r="AE146" i="1"/>
  <c r="AD146" i="1" s="1"/>
  <c r="AB146" i="1" s="1"/>
  <c r="AF146" i="1"/>
  <c r="AG146" i="1"/>
  <c r="AH146" i="1"/>
  <c r="AI146" i="1"/>
  <c r="AJ146" i="1"/>
  <c r="CQ146" i="1"/>
  <c r="CR146" i="1"/>
  <c r="CS146" i="1"/>
  <c r="CT146" i="1"/>
  <c r="CU146" i="1"/>
  <c r="CV146" i="1"/>
  <c r="CW146" i="1"/>
  <c r="CX146" i="1"/>
  <c r="GL146" i="1"/>
  <c r="GO146" i="1"/>
  <c r="GP146" i="1"/>
  <c r="GV146" i="1"/>
  <c r="HC146" i="1"/>
  <c r="GX146" i="1" s="1"/>
  <c r="C147" i="1"/>
  <c r="D147" i="1"/>
  <c r="I147" i="1"/>
  <c r="K147" i="1"/>
  <c r="AC147" i="1"/>
  <c r="AE147" i="1"/>
  <c r="AD147" i="1" s="1"/>
  <c r="AF147" i="1"/>
  <c r="AG147" i="1"/>
  <c r="CU147" i="1" s="1"/>
  <c r="T147" i="1" s="1"/>
  <c r="AH147" i="1"/>
  <c r="AI147" i="1"/>
  <c r="AJ147" i="1"/>
  <c r="CX147" i="1" s="1"/>
  <c r="W147" i="1" s="1"/>
  <c r="CQ147" i="1"/>
  <c r="CR147" i="1"/>
  <c r="CS147" i="1"/>
  <c r="CT147" i="1"/>
  <c r="CV147" i="1"/>
  <c r="CW147" i="1"/>
  <c r="GL147" i="1"/>
  <c r="GO147" i="1"/>
  <c r="GP147" i="1"/>
  <c r="GV147" i="1"/>
  <c r="GX147" i="1"/>
  <c r="HC147" i="1"/>
  <c r="C148" i="1"/>
  <c r="D148" i="1"/>
  <c r="I148" i="1"/>
  <c r="K148" i="1"/>
  <c r="AC148" i="1"/>
  <c r="AE148" i="1"/>
  <c r="AD148" i="1" s="1"/>
  <c r="AF148" i="1"/>
  <c r="AG148" i="1"/>
  <c r="CU148" i="1" s="1"/>
  <c r="T148" i="1" s="1"/>
  <c r="AH148" i="1"/>
  <c r="AI148" i="1"/>
  <c r="AJ148" i="1"/>
  <c r="CQ148" i="1"/>
  <c r="CR148" i="1"/>
  <c r="CS148" i="1"/>
  <c r="CT148" i="1"/>
  <c r="CV148" i="1"/>
  <c r="CW148" i="1"/>
  <c r="CX148" i="1"/>
  <c r="W148" i="1" s="1"/>
  <c r="GL148" i="1"/>
  <c r="GO148" i="1"/>
  <c r="GP148" i="1"/>
  <c r="GV148" i="1"/>
  <c r="HC148" i="1" s="1"/>
  <c r="GX148" i="1" s="1"/>
  <c r="C149" i="1"/>
  <c r="D149" i="1"/>
  <c r="I149" i="1"/>
  <c r="K149" i="1"/>
  <c r="T149" i="1"/>
  <c r="AC149" i="1"/>
  <c r="AE149" i="1"/>
  <c r="AD149" i="1" s="1"/>
  <c r="AF149" i="1"/>
  <c r="AG149" i="1"/>
  <c r="AH149" i="1"/>
  <c r="AI149" i="1"/>
  <c r="AJ149" i="1"/>
  <c r="CQ149" i="1"/>
  <c r="CR149" i="1"/>
  <c r="CS149" i="1"/>
  <c r="CT149" i="1"/>
  <c r="CU149" i="1"/>
  <c r="CV149" i="1"/>
  <c r="CW149" i="1"/>
  <c r="CX149" i="1"/>
  <c r="W149" i="1" s="1"/>
  <c r="GL149" i="1"/>
  <c r="GO149" i="1"/>
  <c r="GP149" i="1"/>
  <c r="GV149" i="1"/>
  <c r="HC149" i="1"/>
  <c r="GX149" i="1" s="1"/>
  <c r="C150" i="1"/>
  <c r="D150" i="1"/>
  <c r="I150" i="1"/>
  <c r="K150" i="1"/>
  <c r="AC150" i="1"/>
  <c r="AE150" i="1"/>
  <c r="AD150" i="1" s="1"/>
  <c r="AF150" i="1"/>
  <c r="AG150" i="1"/>
  <c r="CU150" i="1" s="1"/>
  <c r="T150" i="1" s="1"/>
  <c r="AH150" i="1"/>
  <c r="AI150" i="1"/>
  <c r="AJ150" i="1"/>
  <c r="CX150" i="1" s="1"/>
  <c r="W150" i="1" s="1"/>
  <c r="CQ150" i="1"/>
  <c r="CR150" i="1"/>
  <c r="CS150" i="1"/>
  <c r="CT150" i="1"/>
  <c r="CV150" i="1"/>
  <c r="CW150" i="1"/>
  <c r="GL150" i="1"/>
  <c r="GO150" i="1"/>
  <c r="GP150" i="1"/>
  <c r="GV150" i="1"/>
  <c r="HC150" i="1" s="1"/>
  <c r="GX150" i="1" s="1"/>
  <c r="B152" i="1"/>
  <c r="B143" i="1" s="1"/>
  <c r="C152" i="1"/>
  <c r="D152" i="1"/>
  <c r="F152" i="1"/>
  <c r="F143" i="1" s="1"/>
  <c r="G152" i="1"/>
  <c r="G143" i="1" s="1"/>
  <c r="AP152" i="1"/>
  <c r="AP143" i="1" s="1"/>
  <c r="BB152" i="1"/>
  <c r="BB143" i="1" s="1"/>
  <c r="BC152" i="1"/>
  <c r="F168" i="1" s="1"/>
  <c r="BD152" i="1"/>
  <c r="BD143" i="1" s="1"/>
  <c r="BX152" i="1"/>
  <c r="BX143" i="1" s="1"/>
  <c r="BY152" i="1"/>
  <c r="CK152" i="1"/>
  <c r="CK143" i="1" s="1"/>
  <c r="CL152" i="1"/>
  <c r="CL143" i="1" s="1"/>
  <c r="CM152" i="1"/>
  <c r="CM143" i="1" s="1"/>
  <c r="F165" i="1"/>
  <c r="F177" i="1"/>
  <c r="D182" i="1"/>
  <c r="B184" i="1"/>
  <c r="C184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K186" i="1"/>
  <c r="AC186" i="1"/>
  <c r="AE186" i="1"/>
  <c r="AD186" i="1" s="1"/>
  <c r="AF186" i="1"/>
  <c r="AG186" i="1"/>
  <c r="CU186" i="1" s="1"/>
  <c r="T186" i="1" s="1"/>
  <c r="AH186" i="1"/>
  <c r="AI186" i="1"/>
  <c r="AJ186" i="1"/>
  <c r="CQ186" i="1"/>
  <c r="CR186" i="1"/>
  <c r="CS186" i="1"/>
  <c r="CT186" i="1"/>
  <c r="CV186" i="1"/>
  <c r="CW186" i="1"/>
  <c r="CX186" i="1"/>
  <c r="W186" i="1" s="1"/>
  <c r="GL186" i="1"/>
  <c r="GO186" i="1"/>
  <c r="GP186" i="1"/>
  <c r="GV186" i="1"/>
  <c r="HC186" i="1" s="1"/>
  <c r="GX186" i="1" s="1"/>
  <c r="CJ193" i="1" s="1"/>
  <c r="C187" i="1"/>
  <c r="D187" i="1"/>
  <c r="I187" i="1"/>
  <c r="K187" i="1"/>
  <c r="T187" i="1"/>
  <c r="AC187" i="1"/>
  <c r="AE187" i="1"/>
  <c r="AD187" i="1" s="1"/>
  <c r="AF187" i="1"/>
  <c r="AG187" i="1"/>
  <c r="AH187" i="1"/>
  <c r="AI187" i="1"/>
  <c r="AJ187" i="1"/>
  <c r="CQ187" i="1"/>
  <c r="CR187" i="1"/>
  <c r="CS187" i="1"/>
  <c r="CT187" i="1"/>
  <c r="CU187" i="1"/>
  <c r="CV187" i="1"/>
  <c r="CW187" i="1"/>
  <c r="CX187" i="1"/>
  <c r="W187" i="1" s="1"/>
  <c r="GL187" i="1"/>
  <c r="GO187" i="1"/>
  <c r="GP187" i="1"/>
  <c r="GV187" i="1"/>
  <c r="HC187" i="1"/>
  <c r="GX187" i="1" s="1"/>
  <c r="C188" i="1"/>
  <c r="D188" i="1"/>
  <c r="I188" i="1"/>
  <c r="CW49" i="3" s="1"/>
  <c r="V188" i="1" s="1"/>
  <c r="G299" i="7" s="1"/>
  <c r="K188" i="1"/>
  <c r="AC188" i="1"/>
  <c r="AE188" i="1"/>
  <c r="AD188" i="1" s="1"/>
  <c r="AF188" i="1"/>
  <c r="AG188" i="1"/>
  <c r="CU188" i="1" s="1"/>
  <c r="T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GL188" i="1"/>
  <c r="GO188" i="1"/>
  <c r="GP188" i="1"/>
  <c r="GV188" i="1"/>
  <c r="HC188" i="1" s="1"/>
  <c r="GX188" i="1" s="1"/>
  <c r="C189" i="1"/>
  <c r="D189" i="1"/>
  <c r="I189" i="1"/>
  <c r="K189" i="1"/>
  <c r="AC189" i="1"/>
  <c r="AE189" i="1"/>
  <c r="AD189" i="1" s="1"/>
  <c r="AF189" i="1"/>
  <c r="AG189" i="1"/>
  <c r="AH189" i="1"/>
  <c r="AI189" i="1"/>
  <c r="AJ189" i="1"/>
  <c r="CQ189" i="1"/>
  <c r="CR189" i="1"/>
  <c r="CS189" i="1"/>
  <c r="CT189" i="1"/>
  <c r="CU189" i="1"/>
  <c r="T189" i="1" s="1"/>
  <c r="CV189" i="1"/>
  <c r="CW189" i="1"/>
  <c r="CX189" i="1"/>
  <c r="W189" i="1" s="1"/>
  <c r="GL189" i="1"/>
  <c r="GO189" i="1"/>
  <c r="GP189" i="1"/>
  <c r="GV189" i="1"/>
  <c r="GX189" i="1"/>
  <c r="HC189" i="1"/>
  <c r="C190" i="1"/>
  <c r="D190" i="1"/>
  <c r="I190" i="1"/>
  <c r="K190" i="1"/>
  <c r="AC190" i="1"/>
  <c r="AE190" i="1"/>
  <c r="AD190" i="1" s="1"/>
  <c r="AF190" i="1"/>
  <c r="AG190" i="1"/>
  <c r="AH190" i="1"/>
  <c r="AI190" i="1"/>
  <c r="AJ190" i="1"/>
  <c r="CX190" i="1" s="1"/>
  <c r="W190" i="1" s="1"/>
  <c r="CQ190" i="1"/>
  <c r="CR190" i="1"/>
  <c r="CS190" i="1"/>
  <c r="CT190" i="1"/>
  <c r="CU190" i="1"/>
  <c r="T190" i="1" s="1"/>
  <c r="CV190" i="1"/>
  <c r="CW190" i="1"/>
  <c r="GL190" i="1"/>
  <c r="GO190" i="1"/>
  <c r="GP190" i="1"/>
  <c r="GV190" i="1"/>
  <c r="HC190" i="1"/>
  <c r="GX190" i="1" s="1"/>
  <c r="C191" i="1"/>
  <c r="D191" i="1"/>
  <c r="I191" i="1"/>
  <c r="K191" i="1"/>
  <c r="AC191" i="1"/>
  <c r="AE191" i="1"/>
  <c r="AD191" i="1" s="1"/>
  <c r="AF191" i="1"/>
  <c r="AG191" i="1"/>
  <c r="CU191" i="1" s="1"/>
  <c r="T191" i="1" s="1"/>
  <c r="AH191" i="1"/>
  <c r="AI191" i="1"/>
  <c r="AJ191" i="1"/>
  <c r="CQ191" i="1"/>
  <c r="CR191" i="1"/>
  <c r="CS191" i="1"/>
  <c r="CT191" i="1"/>
  <c r="CV191" i="1"/>
  <c r="CW191" i="1"/>
  <c r="CX191" i="1"/>
  <c r="W191" i="1" s="1"/>
  <c r="GL191" i="1"/>
  <c r="GO191" i="1"/>
  <c r="GP191" i="1"/>
  <c r="GV191" i="1"/>
  <c r="HC191" i="1" s="1"/>
  <c r="GX191" i="1" s="1"/>
  <c r="B193" i="1"/>
  <c r="C193" i="1"/>
  <c r="D193" i="1"/>
  <c r="D184" i="1" s="1"/>
  <c r="F193" i="1"/>
  <c r="F184" i="1" s="1"/>
  <c r="G193" i="1"/>
  <c r="G184" i="1" s="1"/>
  <c r="AP193" i="1"/>
  <c r="AP184" i="1" s="1"/>
  <c r="BB193" i="1"/>
  <c r="F206" i="1" s="1"/>
  <c r="BX193" i="1"/>
  <c r="BY193" i="1"/>
  <c r="CK193" i="1"/>
  <c r="CK184" i="1" s="1"/>
  <c r="CL193" i="1"/>
  <c r="CL184" i="1" s="1"/>
  <c r="CM193" i="1"/>
  <c r="CM184" i="1" s="1"/>
  <c r="D223" i="1"/>
  <c r="B225" i="1"/>
  <c r="E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D227" i="1"/>
  <c r="E229" i="1"/>
  <c r="G229" i="1"/>
  <c r="Z229" i="1"/>
  <c r="AA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C231" i="1"/>
  <c r="D231" i="1"/>
  <c r="U231" i="1"/>
  <c r="G355" i="7" s="1"/>
  <c r="V231" i="1"/>
  <c r="G358" i="7" s="1"/>
  <c r="AC231" i="1"/>
  <c r="AE231" i="1"/>
  <c r="AD231" i="1" s="1"/>
  <c r="AF231" i="1"/>
  <c r="AG231" i="1"/>
  <c r="AH231" i="1"/>
  <c r="AI231" i="1"/>
  <c r="AJ231" i="1"/>
  <c r="CQ231" i="1"/>
  <c r="CR231" i="1"/>
  <c r="CS231" i="1"/>
  <c r="CT231" i="1"/>
  <c r="CU231" i="1"/>
  <c r="T231" i="1" s="1"/>
  <c r="CV231" i="1"/>
  <c r="CW231" i="1"/>
  <c r="CX231" i="1"/>
  <c r="W231" i="1" s="1"/>
  <c r="GL231" i="1"/>
  <c r="GO231" i="1"/>
  <c r="GP231" i="1"/>
  <c r="GV231" i="1"/>
  <c r="HC231" i="1"/>
  <c r="GX231" i="1" s="1"/>
  <c r="C232" i="1"/>
  <c r="D232" i="1"/>
  <c r="T232" i="1"/>
  <c r="U232" i="1"/>
  <c r="G369" i="7" s="1"/>
  <c r="V232" i="1"/>
  <c r="G372" i="7" s="1"/>
  <c r="AC232" i="1"/>
  <c r="AE232" i="1"/>
  <c r="AD232" i="1" s="1"/>
  <c r="AF232" i="1"/>
  <c r="AG232" i="1"/>
  <c r="AH232" i="1"/>
  <c r="AI232" i="1"/>
  <c r="AJ232" i="1"/>
  <c r="CQ232" i="1"/>
  <c r="CR232" i="1"/>
  <c r="CS232" i="1"/>
  <c r="CT232" i="1"/>
  <c r="CU232" i="1"/>
  <c r="CV232" i="1"/>
  <c r="CW232" i="1"/>
  <c r="CX232" i="1"/>
  <c r="W232" i="1" s="1"/>
  <c r="GL232" i="1"/>
  <c r="GO232" i="1"/>
  <c r="GP232" i="1"/>
  <c r="GV232" i="1"/>
  <c r="HC232" i="1"/>
  <c r="GX232" i="1" s="1"/>
  <c r="C233" i="1"/>
  <c r="D233" i="1"/>
  <c r="U233" i="1"/>
  <c r="G383" i="7" s="1"/>
  <c r="V233" i="1"/>
  <c r="G386" i="7" s="1"/>
  <c r="AC233" i="1"/>
  <c r="AE233" i="1"/>
  <c r="AD233" i="1" s="1"/>
  <c r="AF233" i="1"/>
  <c r="AG233" i="1"/>
  <c r="CU233" i="1" s="1"/>
  <c r="T233" i="1" s="1"/>
  <c r="AH233" i="1"/>
  <c r="AI233" i="1"/>
  <c r="AJ233" i="1"/>
  <c r="CX233" i="1" s="1"/>
  <c r="W233" i="1" s="1"/>
  <c r="CQ233" i="1"/>
  <c r="CR233" i="1"/>
  <c r="CS233" i="1"/>
  <c r="CT233" i="1"/>
  <c r="CV233" i="1"/>
  <c r="CW233" i="1"/>
  <c r="GL233" i="1"/>
  <c r="GO233" i="1"/>
  <c r="GP233" i="1"/>
  <c r="GV233" i="1"/>
  <c r="HC233" i="1"/>
  <c r="GX233" i="1" s="1"/>
  <c r="C234" i="1"/>
  <c r="D234" i="1"/>
  <c r="U234" i="1"/>
  <c r="G397" i="7" s="1"/>
  <c r="V234" i="1"/>
  <c r="G400" i="7" s="1"/>
  <c r="AC234" i="1"/>
  <c r="AE234" i="1"/>
  <c r="AD234" i="1" s="1"/>
  <c r="AF234" i="1"/>
  <c r="AG234" i="1"/>
  <c r="CU234" i="1" s="1"/>
  <c r="T234" i="1" s="1"/>
  <c r="AH234" i="1"/>
  <c r="AI234" i="1"/>
  <c r="AJ234" i="1"/>
  <c r="CQ234" i="1"/>
  <c r="CR234" i="1"/>
  <c r="CS234" i="1"/>
  <c r="CT234" i="1"/>
  <c r="CV234" i="1"/>
  <c r="CW234" i="1"/>
  <c r="CX234" i="1"/>
  <c r="W234" i="1" s="1"/>
  <c r="GL234" i="1"/>
  <c r="GO234" i="1"/>
  <c r="GP234" i="1"/>
  <c r="GV234" i="1"/>
  <c r="HC234" i="1" s="1"/>
  <c r="GX234" i="1" s="1"/>
  <c r="C235" i="1"/>
  <c r="D235" i="1"/>
  <c r="T235" i="1"/>
  <c r="U235" i="1"/>
  <c r="G411" i="7" s="1"/>
  <c r="V235" i="1"/>
  <c r="G414" i="7" s="1"/>
  <c r="AC235" i="1"/>
  <c r="AE235" i="1"/>
  <c r="AD235" i="1" s="1"/>
  <c r="AF235" i="1"/>
  <c r="AG235" i="1"/>
  <c r="AH235" i="1"/>
  <c r="AI235" i="1"/>
  <c r="AJ235" i="1"/>
  <c r="CX235" i="1" s="1"/>
  <c r="W235" i="1" s="1"/>
  <c r="CQ235" i="1"/>
  <c r="CR235" i="1"/>
  <c r="CS235" i="1"/>
  <c r="CT235" i="1"/>
  <c r="CU235" i="1"/>
  <c r="CV235" i="1"/>
  <c r="CW235" i="1"/>
  <c r="GL235" i="1"/>
  <c r="GO235" i="1"/>
  <c r="GP235" i="1"/>
  <c r="GV235" i="1"/>
  <c r="GX235" i="1"/>
  <c r="HC235" i="1"/>
  <c r="B237" i="1"/>
  <c r="B229" i="1" s="1"/>
  <c r="C237" i="1"/>
  <c r="C229" i="1" s="1"/>
  <c r="D237" i="1"/>
  <c r="D229" i="1" s="1"/>
  <c r="F237" i="1"/>
  <c r="F229" i="1" s="1"/>
  <c r="G237" i="1"/>
  <c r="AP237" i="1"/>
  <c r="BC237" i="1"/>
  <c r="BD237" i="1"/>
  <c r="BX237" i="1"/>
  <c r="BY237" i="1"/>
  <c r="CK237" i="1"/>
  <c r="CL237" i="1"/>
  <c r="CL229" i="1" s="1"/>
  <c r="CM237" i="1"/>
  <c r="CM229" i="1" s="1"/>
  <c r="F262" i="1"/>
  <c r="D267" i="1"/>
  <c r="E269" i="1"/>
  <c r="Z269" i="1"/>
  <c r="AA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CK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C271" i="1"/>
  <c r="D271" i="1"/>
  <c r="V271" i="1"/>
  <c r="W271" i="1"/>
  <c r="AJ277" i="1" s="1"/>
  <c r="AC271" i="1"/>
  <c r="AE271" i="1"/>
  <c r="AD271" i="1" s="1"/>
  <c r="AF271" i="1"/>
  <c r="AG271" i="1"/>
  <c r="AH271" i="1"/>
  <c r="AI271" i="1"/>
  <c r="AJ271" i="1"/>
  <c r="CQ271" i="1"/>
  <c r="CR271" i="1"/>
  <c r="CS271" i="1"/>
  <c r="CT271" i="1"/>
  <c r="CU271" i="1"/>
  <c r="T271" i="1" s="1"/>
  <c r="AG277" i="1" s="1"/>
  <c r="CV271" i="1"/>
  <c r="CW271" i="1"/>
  <c r="CX271" i="1"/>
  <c r="GL271" i="1"/>
  <c r="GO271" i="1"/>
  <c r="GP271" i="1"/>
  <c r="GV271" i="1"/>
  <c r="HC271" i="1" s="1"/>
  <c r="GX271" i="1" s="1"/>
  <c r="C272" i="1"/>
  <c r="D272" i="1"/>
  <c r="V272" i="1"/>
  <c r="AC272" i="1"/>
  <c r="AD272" i="1"/>
  <c r="AE272" i="1"/>
  <c r="AF272" i="1"/>
  <c r="AG272" i="1"/>
  <c r="CU272" i="1" s="1"/>
  <c r="T272" i="1" s="1"/>
  <c r="AH272" i="1"/>
  <c r="AI272" i="1"/>
  <c r="AJ272" i="1"/>
  <c r="CX272" i="1" s="1"/>
  <c r="W272" i="1" s="1"/>
  <c r="CQ272" i="1"/>
  <c r="CR272" i="1"/>
  <c r="CS272" i="1"/>
  <c r="CT272" i="1"/>
  <c r="CV272" i="1"/>
  <c r="CW272" i="1"/>
  <c r="GL272" i="1"/>
  <c r="GO272" i="1"/>
  <c r="GP272" i="1"/>
  <c r="GV272" i="1"/>
  <c r="HC272" i="1"/>
  <c r="GX272" i="1" s="1"/>
  <c r="C273" i="1"/>
  <c r="D273" i="1"/>
  <c r="S273" i="1"/>
  <c r="U273" i="1"/>
  <c r="G448" i="7" s="1"/>
  <c r="V273" i="1"/>
  <c r="W273" i="1"/>
  <c r="AC273" i="1"/>
  <c r="AE273" i="1"/>
  <c r="AD273" i="1" s="1"/>
  <c r="AF273" i="1"/>
  <c r="AG273" i="1"/>
  <c r="AH273" i="1"/>
  <c r="AI273" i="1"/>
  <c r="AJ273" i="1"/>
  <c r="CX273" i="1" s="1"/>
  <c r="CQ273" i="1"/>
  <c r="CR273" i="1"/>
  <c r="CS273" i="1"/>
  <c r="CT273" i="1"/>
  <c r="CU273" i="1"/>
  <c r="T273" i="1" s="1"/>
  <c r="CV273" i="1"/>
  <c r="CW273" i="1"/>
  <c r="GL273" i="1"/>
  <c r="GO273" i="1"/>
  <c r="GP273" i="1"/>
  <c r="GV273" i="1"/>
  <c r="HC273" i="1" s="1"/>
  <c r="GX273" i="1" s="1"/>
  <c r="C274" i="1"/>
  <c r="D274" i="1"/>
  <c r="P274" i="1"/>
  <c r="Q274" i="1"/>
  <c r="S274" i="1"/>
  <c r="U274" i="1"/>
  <c r="G458" i="7" s="1"/>
  <c r="V274" i="1"/>
  <c r="AC274" i="1"/>
  <c r="AD274" i="1"/>
  <c r="AE274" i="1"/>
  <c r="AF274" i="1"/>
  <c r="AG274" i="1"/>
  <c r="AH274" i="1"/>
  <c r="AI274" i="1"/>
  <c r="AJ274" i="1"/>
  <c r="CQ274" i="1"/>
  <c r="CR274" i="1"/>
  <c r="CS274" i="1"/>
  <c r="CT274" i="1"/>
  <c r="CU274" i="1"/>
  <c r="T274" i="1" s="1"/>
  <c r="CV274" i="1"/>
  <c r="CW274" i="1"/>
  <c r="CX274" i="1"/>
  <c r="W274" i="1" s="1"/>
  <c r="GL274" i="1"/>
  <c r="GO274" i="1"/>
  <c r="GP274" i="1"/>
  <c r="GV274" i="1"/>
  <c r="HC274" i="1"/>
  <c r="GX274" i="1" s="1"/>
  <c r="C275" i="1"/>
  <c r="D275" i="1"/>
  <c r="T275" i="1"/>
  <c r="U275" i="1"/>
  <c r="G468" i="7" s="1"/>
  <c r="V275" i="1"/>
  <c r="W275" i="1"/>
  <c r="AC275" i="1"/>
  <c r="AE275" i="1"/>
  <c r="AD275" i="1" s="1"/>
  <c r="AF275" i="1"/>
  <c r="AG275" i="1"/>
  <c r="AH275" i="1"/>
  <c r="AI275" i="1"/>
  <c r="AJ275" i="1"/>
  <c r="CX275" i="1" s="1"/>
  <c r="CQ275" i="1"/>
  <c r="CR275" i="1"/>
  <c r="CS275" i="1"/>
  <c r="CT275" i="1"/>
  <c r="CU275" i="1"/>
  <c r="CV275" i="1"/>
  <c r="CW275" i="1"/>
  <c r="GL275" i="1"/>
  <c r="GO275" i="1"/>
  <c r="GP275" i="1"/>
  <c r="GV275" i="1"/>
  <c r="GX275" i="1"/>
  <c r="HC275" i="1"/>
  <c r="B277" i="1"/>
  <c r="B269" i="1" s="1"/>
  <c r="C277" i="1"/>
  <c r="C269" i="1" s="1"/>
  <c r="D277" i="1"/>
  <c r="D269" i="1" s="1"/>
  <c r="F277" i="1"/>
  <c r="F269" i="1" s="1"/>
  <c r="G277" i="1"/>
  <c r="G269" i="1" s="1"/>
  <c r="BB277" i="1"/>
  <c r="BB269" i="1" s="1"/>
  <c r="BC277" i="1"/>
  <c r="F293" i="1" s="1"/>
  <c r="BD277" i="1"/>
  <c r="F302" i="1" s="1"/>
  <c r="BX277" i="1"/>
  <c r="AO277" i="1" s="1"/>
  <c r="BY277" i="1"/>
  <c r="BY269" i="1" s="1"/>
  <c r="CK277" i="1"/>
  <c r="CL277" i="1"/>
  <c r="CL269" i="1" s="1"/>
  <c r="CM277" i="1"/>
  <c r="F290" i="1"/>
  <c r="B307" i="1"/>
  <c r="C307" i="1"/>
  <c r="C225" i="1" s="1"/>
  <c r="D307" i="1"/>
  <c r="D225" i="1" s="1"/>
  <c r="F307" i="1"/>
  <c r="F225" i="1" s="1"/>
  <c r="G307" i="1"/>
  <c r="G225" i="1" s="1"/>
  <c r="D337" i="1"/>
  <c r="B339" i="1"/>
  <c r="C339" i="1"/>
  <c r="E339" i="1"/>
  <c r="Z339" i="1"/>
  <c r="AA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P341" i="1"/>
  <c r="U341" i="1"/>
  <c r="G482" i="7" s="1"/>
  <c r="V341" i="1"/>
  <c r="G485" i="7" s="1"/>
  <c r="AC341" i="1"/>
  <c r="AE341" i="1"/>
  <c r="AD341" i="1" s="1"/>
  <c r="AF341" i="1"/>
  <c r="AG341" i="1"/>
  <c r="CU341" i="1" s="1"/>
  <c r="T341" i="1" s="1"/>
  <c r="AH341" i="1"/>
  <c r="AI341" i="1"/>
  <c r="AJ341" i="1"/>
  <c r="CX341" i="1" s="1"/>
  <c r="W341" i="1" s="1"/>
  <c r="CQ341" i="1"/>
  <c r="CR341" i="1"/>
  <c r="CS341" i="1"/>
  <c r="CT341" i="1"/>
  <c r="CV341" i="1"/>
  <c r="CW341" i="1"/>
  <c r="GL341" i="1"/>
  <c r="GO341" i="1"/>
  <c r="GP341" i="1"/>
  <c r="GV341" i="1"/>
  <c r="HC341" i="1" s="1"/>
  <c r="GX341" i="1" s="1"/>
  <c r="C342" i="1"/>
  <c r="D342" i="1"/>
  <c r="U342" i="1"/>
  <c r="G495" i="7" s="1"/>
  <c r="V342" i="1"/>
  <c r="G498" i="7" s="1"/>
  <c r="AC342" i="1"/>
  <c r="AE342" i="1"/>
  <c r="AD342" i="1" s="1"/>
  <c r="AF342" i="1"/>
  <c r="AG342" i="1"/>
  <c r="CU342" i="1" s="1"/>
  <c r="T342" i="1" s="1"/>
  <c r="AH342" i="1"/>
  <c r="AI342" i="1"/>
  <c r="AJ342" i="1"/>
  <c r="CX342" i="1" s="1"/>
  <c r="W342" i="1" s="1"/>
  <c r="CQ342" i="1"/>
  <c r="CR342" i="1"/>
  <c r="CS342" i="1"/>
  <c r="CT342" i="1"/>
  <c r="CV342" i="1"/>
  <c r="CW342" i="1"/>
  <c r="GL342" i="1"/>
  <c r="GO342" i="1"/>
  <c r="GP342" i="1"/>
  <c r="GV342" i="1"/>
  <c r="HC342" i="1" s="1"/>
  <c r="GX342" i="1"/>
  <c r="C343" i="1"/>
  <c r="D343" i="1"/>
  <c r="V343" i="1"/>
  <c r="G511" i="7" s="1"/>
  <c r="AC343" i="1"/>
  <c r="AE343" i="1"/>
  <c r="AD343" i="1" s="1"/>
  <c r="AF343" i="1"/>
  <c r="AG343" i="1"/>
  <c r="AH343" i="1"/>
  <c r="AI343" i="1"/>
  <c r="AJ343" i="1"/>
  <c r="CQ343" i="1"/>
  <c r="CR343" i="1"/>
  <c r="CS343" i="1"/>
  <c r="CT343" i="1"/>
  <c r="CU343" i="1"/>
  <c r="T343" i="1" s="1"/>
  <c r="CV343" i="1"/>
  <c r="CW343" i="1"/>
  <c r="CX343" i="1"/>
  <c r="W343" i="1" s="1"/>
  <c r="GL343" i="1"/>
  <c r="GO343" i="1"/>
  <c r="GP343" i="1"/>
  <c r="GV343" i="1"/>
  <c r="HC343" i="1"/>
  <c r="GX343" i="1" s="1"/>
  <c r="C344" i="1"/>
  <c r="D344" i="1"/>
  <c r="T344" i="1"/>
  <c r="V344" i="1"/>
  <c r="G524" i="7" s="1"/>
  <c r="AC344" i="1"/>
  <c r="AE344" i="1"/>
  <c r="AD344" i="1" s="1"/>
  <c r="AF344" i="1"/>
  <c r="AG344" i="1"/>
  <c r="AH344" i="1"/>
  <c r="AI344" i="1"/>
  <c r="AJ344" i="1"/>
  <c r="CQ344" i="1"/>
  <c r="CR344" i="1"/>
  <c r="CS344" i="1"/>
  <c r="CT344" i="1"/>
  <c r="CU344" i="1"/>
  <c r="CV344" i="1"/>
  <c r="CW344" i="1"/>
  <c r="CX344" i="1"/>
  <c r="W344" i="1" s="1"/>
  <c r="GL344" i="1"/>
  <c r="GO344" i="1"/>
  <c r="GP344" i="1"/>
  <c r="GV344" i="1"/>
  <c r="HC344" i="1"/>
  <c r="GX344" i="1" s="1"/>
  <c r="C345" i="1"/>
  <c r="D345" i="1"/>
  <c r="U345" i="1"/>
  <c r="G534" i="7" s="1"/>
  <c r="V345" i="1"/>
  <c r="G537" i="7" s="1"/>
  <c r="AC345" i="1"/>
  <c r="AE345" i="1"/>
  <c r="AD345" i="1" s="1"/>
  <c r="AF345" i="1"/>
  <c r="AG345" i="1"/>
  <c r="AH345" i="1"/>
  <c r="AI345" i="1"/>
  <c r="AJ345" i="1"/>
  <c r="CX345" i="1" s="1"/>
  <c r="W345" i="1" s="1"/>
  <c r="CQ345" i="1"/>
  <c r="CR345" i="1"/>
  <c r="CS345" i="1"/>
  <c r="CT345" i="1"/>
  <c r="CU345" i="1"/>
  <c r="T345" i="1" s="1"/>
  <c r="CV345" i="1"/>
  <c r="CW345" i="1"/>
  <c r="GL345" i="1"/>
  <c r="GO345" i="1"/>
  <c r="GP345" i="1"/>
  <c r="GV345" i="1"/>
  <c r="HC345" i="1"/>
  <c r="GX345" i="1" s="1"/>
  <c r="C346" i="1"/>
  <c r="D346" i="1"/>
  <c r="AC346" i="1"/>
  <c r="AE346" i="1"/>
  <c r="AD346" i="1" s="1"/>
  <c r="AF346" i="1"/>
  <c r="AG346" i="1"/>
  <c r="CU346" i="1" s="1"/>
  <c r="T346" i="1" s="1"/>
  <c r="AH346" i="1"/>
  <c r="AI346" i="1"/>
  <c r="AJ346" i="1"/>
  <c r="CX346" i="1" s="1"/>
  <c r="W346" i="1" s="1"/>
  <c r="CQ346" i="1"/>
  <c r="CR346" i="1"/>
  <c r="CS346" i="1"/>
  <c r="CT346" i="1"/>
  <c r="CV346" i="1"/>
  <c r="CW346" i="1"/>
  <c r="GL346" i="1"/>
  <c r="GO346" i="1"/>
  <c r="GP346" i="1"/>
  <c r="GV346" i="1"/>
  <c r="HC346" i="1"/>
  <c r="GX346" i="1" s="1"/>
  <c r="C347" i="1"/>
  <c r="D347" i="1"/>
  <c r="U347" i="1"/>
  <c r="G560" i="7" s="1"/>
  <c r="V347" i="1"/>
  <c r="G563" i="7" s="1"/>
  <c r="AC347" i="1"/>
  <c r="AE347" i="1"/>
  <c r="AD347" i="1" s="1"/>
  <c r="AF347" i="1"/>
  <c r="AG347" i="1"/>
  <c r="AH347" i="1"/>
  <c r="AI347" i="1"/>
  <c r="AJ347" i="1"/>
  <c r="CQ347" i="1"/>
  <c r="CR347" i="1"/>
  <c r="CS347" i="1"/>
  <c r="CT347" i="1"/>
  <c r="CU347" i="1"/>
  <c r="T347" i="1" s="1"/>
  <c r="CV347" i="1"/>
  <c r="CW347" i="1"/>
  <c r="CX347" i="1"/>
  <c r="W347" i="1" s="1"/>
  <c r="GL347" i="1"/>
  <c r="GO347" i="1"/>
  <c r="GP347" i="1"/>
  <c r="GV347" i="1"/>
  <c r="HC347" i="1"/>
  <c r="GX347" i="1" s="1"/>
  <c r="C348" i="1"/>
  <c r="D348" i="1"/>
  <c r="T348" i="1"/>
  <c r="U348" i="1"/>
  <c r="G573" i="7" s="1"/>
  <c r="V348" i="1"/>
  <c r="G576" i="7" s="1"/>
  <c r="AC348" i="1"/>
  <c r="AE348" i="1"/>
  <c r="AD348" i="1" s="1"/>
  <c r="AF348" i="1"/>
  <c r="AG348" i="1"/>
  <c r="AH348" i="1"/>
  <c r="AI348" i="1"/>
  <c r="AJ348" i="1"/>
  <c r="CQ348" i="1"/>
  <c r="CR348" i="1"/>
  <c r="CS348" i="1"/>
  <c r="CT348" i="1"/>
  <c r="CU348" i="1"/>
  <c r="CV348" i="1"/>
  <c r="CW348" i="1"/>
  <c r="CX348" i="1"/>
  <c r="W348" i="1" s="1"/>
  <c r="GL348" i="1"/>
  <c r="GO348" i="1"/>
  <c r="GP348" i="1"/>
  <c r="GV348" i="1"/>
  <c r="HC348" i="1"/>
  <c r="GX348" i="1" s="1"/>
  <c r="C349" i="1"/>
  <c r="D349" i="1"/>
  <c r="T349" i="1"/>
  <c r="U349" i="1"/>
  <c r="G586" i="7" s="1"/>
  <c r="V349" i="1"/>
  <c r="G590" i="7" s="1"/>
  <c r="AC349" i="1"/>
  <c r="AE349" i="1"/>
  <c r="AD349" i="1" s="1"/>
  <c r="AF349" i="1"/>
  <c r="AG349" i="1"/>
  <c r="CU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GL349" i="1"/>
  <c r="GO349" i="1"/>
  <c r="GP349" i="1"/>
  <c r="GV349" i="1"/>
  <c r="HC349" i="1" s="1"/>
  <c r="GX349" i="1" s="1"/>
  <c r="C350" i="1"/>
  <c r="D350" i="1"/>
  <c r="V350" i="1"/>
  <c r="G607" i="7" s="1"/>
  <c r="AC350" i="1"/>
  <c r="AD350" i="1"/>
  <c r="AE350" i="1"/>
  <c r="AF350" i="1"/>
  <c r="AG350" i="1"/>
  <c r="CU350" i="1" s="1"/>
  <c r="T350" i="1" s="1"/>
  <c r="AH350" i="1"/>
  <c r="AI350" i="1"/>
  <c r="AJ350" i="1"/>
  <c r="CQ350" i="1"/>
  <c r="CR350" i="1"/>
  <c r="CS350" i="1"/>
  <c r="CT350" i="1"/>
  <c r="CV350" i="1"/>
  <c r="CW350" i="1"/>
  <c r="CX350" i="1"/>
  <c r="W350" i="1" s="1"/>
  <c r="GL350" i="1"/>
  <c r="GO350" i="1"/>
  <c r="GP350" i="1"/>
  <c r="GV350" i="1"/>
  <c r="HC350" i="1" s="1"/>
  <c r="GX350" i="1" s="1"/>
  <c r="B352" i="1"/>
  <c r="C352" i="1"/>
  <c r="D352" i="1"/>
  <c r="D339" i="1" s="1"/>
  <c r="F352" i="1"/>
  <c r="F339" i="1" s="1"/>
  <c r="G352" i="1"/>
  <c r="G339" i="1" s="1"/>
  <c r="AP352" i="1"/>
  <c r="AP339" i="1" s="1"/>
  <c r="BB352" i="1"/>
  <c r="F365" i="1" s="1"/>
  <c r="BX352" i="1"/>
  <c r="BX339" i="1" s="1"/>
  <c r="BY352" i="1"/>
  <c r="CK352" i="1"/>
  <c r="CK339" i="1" s="1"/>
  <c r="CL352" i="1"/>
  <c r="CL339" i="1" s="1"/>
  <c r="CM352" i="1"/>
  <c r="CM339" i="1" s="1"/>
  <c r="D382" i="1"/>
  <c r="B384" i="1"/>
  <c r="E384" i="1"/>
  <c r="Z384" i="1"/>
  <c r="AA384" i="1"/>
  <c r="AM384" i="1"/>
  <c r="AN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FT384" i="1"/>
  <c r="FU384" i="1"/>
  <c r="FV384" i="1"/>
  <c r="FW384" i="1"/>
  <c r="FX384" i="1"/>
  <c r="FY384" i="1"/>
  <c r="FZ384" i="1"/>
  <c r="GA384" i="1"/>
  <c r="GB384" i="1"/>
  <c r="GC384" i="1"/>
  <c r="GD384" i="1"/>
  <c r="GE384" i="1"/>
  <c r="GF384" i="1"/>
  <c r="GG384" i="1"/>
  <c r="GH384" i="1"/>
  <c r="GI384" i="1"/>
  <c r="GJ384" i="1"/>
  <c r="GK384" i="1"/>
  <c r="GL384" i="1"/>
  <c r="GM384" i="1"/>
  <c r="GN384" i="1"/>
  <c r="GO384" i="1"/>
  <c r="GP384" i="1"/>
  <c r="GQ384" i="1"/>
  <c r="GR384" i="1"/>
  <c r="GS384" i="1"/>
  <c r="GT384" i="1"/>
  <c r="GU384" i="1"/>
  <c r="GV384" i="1"/>
  <c r="GW384" i="1"/>
  <c r="GX384" i="1"/>
  <c r="C386" i="1"/>
  <c r="D386" i="1"/>
  <c r="P386" i="1"/>
  <c r="Q386" i="1"/>
  <c r="R386" i="1"/>
  <c r="S386" i="1"/>
  <c r="U386" i="1"/>
  <c r="G623" i="7" s="1"/>
  <c r="V386" i="1"/>
  <c r="W386" i="1"/>
  <c r="AC386" i="1"/>
  <c r="AE386" i="1"/>
  <c r="AD386" i="1" s="1"/>
  <c r="AF386" i="1"/>
  <c r="AG386" i="1"/>
  <c r="CU386" i="1" s="1"/>
  <c r="T386" i="1" s="1"/>
  <c r="AH386" i="1"/>
  <c r="AI386" i="1"/>
  <c r="AJ386" i="1"/>
  <c r="CQ386" i="1"/>
  <c r="CR386" i="1"/>
  <c r="CS386" i="1"/>
  <c r="CT386" i="1"/>
  <c r="CV386" i="1"/>
  <c r="CW386" i="1"/>
  <c r="CX386" i="1"/>
  <c r="GL386" i="1"/>
  <c r="GO386" i="1"/>
  <c r="GP386" i="1"/>
  <c r="GV386" i="1"/>
  <c r="HC386" i="1"/>
  <c r="GX386" i="1" s="1"/>
  <c r="CJ389" i="1" s="1"/>
  <c r="CJ384" i="1" s="1"/>
  <c r="C387" i="1"/>
  <c r="D387" i="1"/>
  <c r="Q387" i="1"/>
  <c r="U387" i="1"/>
  <c r="G631" i="7" s="1"/>
  <c r="V387" i="1"/>
  <c r="AC387" i="1"/>
  <c r="AE387" i="1"/>
  <c r="AD387" i="1" s="1"/>
  <c r="AF387" i="1"/>
  <c r="AG387" i="1"/>
  <c r="AH387" i="1"/>
  <c r="AI387" i="1"/>
  <c r="AJ387" i="1"/>
  <c r="CQ387" i="1"/>
  <c r="CR387" i="1"/>
  <c r="CS387" i="1"/>
  <c r="CT387" i="1"/>
  <c r="CU387" i="1"/>
  <c r="T387" i="1" s="1"/>
  <c r="CV387" i="1"/>
  <c r="CW387" i="1"/>
  <c r="CX387" i="1"/>
  <c r="W387" i="1" s="1"/>
  <c r="AJ389" i="1" s="1"/>
  <c r="GL387" i="1"/>
  <c r="GO387" i="1"/>
  <c r="GP387" i="1"/>
  <c r="GV387" i="1"/>
  <c r="HC387" i="1" s="1"/>
  <c r="GX387" i="1" s="1"/>
  <c r="B389" i="1"/>
  <c r="C389" i="1"/>
  <c r="C384" i="1" s="1"/>
  <c r="D389" i="1"/>
  <c r="D384" i="1" s="1"/>
  <c r="F389" i="1"/>
  <c r="F384" i="1" s="1"/>
  <c r="G389" i="1"/>
  <c r="G384" i="1" s="1"/>
  <c r="AG389" i="1"/>
  <c r="BB389" i="1"/>
  <c r="F402" i="1" s="1"/>
  <c r="BX389" i="1"/>
  <c r="AO389" i="1" s="1"/>
  <c r="AO384" i="1" s="1"/>
  <c r="BY389" i="1"/>
  <c r="CK389" i="1"/>
  <c r="CK384" i="1" s="1"/>
  <c r="CL389" i="1"/>
  <c r="CM389" i="1"/>
  <c r="CM384" i="1" s="1"/>
  <c r="F393" i="1"/>
  <c r="D419" i="1"/>
  <c r="B421" i="1"/>
  <c r="E421" i="1"/>
  <c r="Z421" i="1"/>
  <c r="AA421" i="1"/>
  <c r="AM421" i="1"/>
  <c r="AN421" i="1"/>
  <c r="BC421" i="1"/>
  <c r="BE421" i="1"/>
  <c r="BF421" i="1"/>
  <c r="BG421" i="1"/>
  <c r="BH421" i="1"/>
  <c r="BI421" i="1"/>
  <c r="BJ421" i="1"/>
  <c r="BK421" i="1"/>
  <c r="BL421" i="1"/>
  <c r="BM421" i="1"/>
  <c r="BN421" i="1"/>
  <c r="BO421" i="1"/>
  <c r="BP421" i="1"/>
  <c r="BQ421" i="1"/>
  <c r="BR421" i="1"/>
  <c r="BS421" i="1"/>
  <c r="BT421" i="1"/>
  <c r="BU421" i="1"/>
  <c r="BV421" i="1"/>
  <c r="BW421" i="1"/>
  <c r="CL421" i="1"/>
  <c r="CN421" i="1"/>
  <c r="CO421" i="1"/>
  <c r="CP421" i="1"/>
  <c r="CQ421" i="1"/>
  <c r="CR421" i="1"/>
  <c r="CS421" i="1"/>
  <c r="CT421" i="1"/>
  <c r="CU421" i="1"/>
  <c r="CV421" i="1"/>
  <c r="CW421" i="1"/>
  <c r="CX421" i="1"/>
  <c r="CY421" i="1"/>
  <c r="CZ421" i="1"/>
  <c r="DA421" i="1"/>
  <c r="DB421" i="1"/>
  <c r="DC421" i="1"/>
  <c r="DD421" i="1"/>
  <c r="DE421" i="1"/>
  <c r="DF421" i="1"/>
  <c r="DG421" i="1"/>
  <c r="DH421" i="1"/>
  <c r="DI421" i="1"/>
  <c r="DJ421" i="1"/>
  <c r="DK421" i="1"/>
  <c r="DL421" i="1"/>
  <c r="DM421" i="1"/>
  <c r="DN421" i="1"/>
  <c r="DO421" i="1"/>
  <c r="DP421" i="1"/>
  <c r="DQ421" i="1"/>
  <c r="DR421" i="1"/>
  <c r="DS421" i="1"/>
  <c r="DT421" i="1"/>
  <c r="DU421" i="1"/>
  <c r="DV421" i="1"/>
  <c r="DW421" i="1"/>
  <c r="DX421" i="1"/>
  <c r="DY421" i="1"/>
  <c r="DZ421" i="1"/>
  <c r="EA421" i="1"/>
  <c r="EB421" i="1"/>
  <c r="EC421" i="1"/>
  <c r="ED421" i="1"/>
  <c r="EE421" i="1"/>
  <c r="EF421" i="1"/>
  <c r="EG421" i="1"/>
  <c r="EH421" i="1"/>
  <c r="EI421" i="1"/>
  <c r="EJ421" i="1"/>
  <c r="EK421" i="1"/>
  <c r="EL421" i="1"/>
  <c r="EM421" i="1"/>
  <c r="EN421" i="1"/>
  <c r="EO421" i="1"/>
  <c r="EP421" i="1"/>
  <c r="EQ421" i="1"/>
  <c r="ER421" i="1"/>
  <c r="ES421" i="1"/>
  <c r="ET421" i="1"/>
  <c r="EU421" i="1"/>
  <c r="EV421" i="1"/>
  <c r="EW421" i="1"/>
  <c r="EX421" i="1"/>
  <c r="EY421" i="1"/>
  <c r="EZ421" i="1"/>
  <c r="FA421" i="1"/>
  <c r="FB421" i="1"/>
  <c r="FC421" i="1"/>
  <c r="FD421" i="1"/>
  <c r="FE421" i="1"/>
  <c r="FF421" i="1"/>
  <c r="FG421" i="1"/>
  <c r="FH421" i="1"/>
  <c r="FI421" i="1"/>
  <c r="FJ421" i="1"/>
  <c r="FK421" i="1"/>
  <c r="FL421" i="1"/>
  <c r="FM421" i="1"/>
  <c r="FN421" i="1"/>
  <c r="FO421" i="1"/>
  <c r="FP421" i="1"/>
  <c r="FQ421" i="1"/>
  <c r="FR421" i="1"/>
  <c r="FS421" i="1"/>
  <c r="FT421" i="1"/>
  <c r="FU421" i="1"/>
  <c r="FV421" i="1"/>
  <c r="FW421" i="1"/>
  <c r="FX421" i="1"/>
  <c r="FY421" i="1"/>
  <c r="FZ421" i="1"/>
  <c r="GA421" i="1"/>
  <c r="GB421" i="1"/>
  <c r="GC421" i="1"/>
  <c r="GD421" i="1"/>
  <c r="GE421" i="1"/>
  <c r="GF421" i="1"/>
  <c r="GG421" i="1"/>
  <c r="GH421" i="1"/>
  <c r="GI421" i="1"/>
  <c r="GJ421" i="1"/>
  <c r="GK421" i="1"/>
  <c r="GL421" i="1"/>
  <c r="GM421" i="1"/>
  <c r="GN421" i="1"/>
  <c r="GO421" i="1"/>
  <c r="GP421" i="1"/>
  <c r="GQ421" i="1"/>
  <c r="GR421" i="1"/>
  <c r="GS421" i="1"/>
  <c r="GT421" i="1"/>
  <c r="GU421" i="1"/>
  <c r="GV421" i="1"/>
  <c r="GW421" i="1"/>
  <c r="GX421" i="1"/>
  <c r="C423" i="1"/>
  <c r="D423" i="1"/>
  <c r="T423" i="1"/>
  <c r="AG425" i="1" s="1"/>
  <c r="T425" i="1" s="1"/>
  <c r="T421" i="1" s="1"/>
  <c r="U423" i="1"/>
  <c r="AH425" i="1" s="1"/>
  <c r="W423" i="1"/>
  <c r="AJ425" i="1" s="1"/>
  <c r="AC423" i="1"/>
  <c r="AE423" i="1"/>
  <c r="AD423" i="1" s="1"/>
  <c r="AF423" i="1"/>
  <c r="AG423" i="1"/>
  <c r="AH423" i="1"/>
  <c r="AI423" i="1"/>
  <c r="AJ423" i="1"/>
  <c r="CX423" i="1" s="1"/>
  <c r="CQ423" i="1"/>
  <c r="CR423" i="1"/>
  <c r="CS423" i="1"/>
  <c r="CT423" i="1"/>
  <c r="CU423" i="1"/>
  <c r="CV423" i="1"/>
  <c r="CW423" i="1"/>
  <c r="GL423" i="1"/>
  <c r="BZ425" i="1" s="1"/>
  <c r="GO423" i="1"/>
  <c r="CC425" i="1" s="1"/>
  <c r="GP423" i="1"/>
  <c r="CD425" i="1" s="1"/>
  <c r="CD421" i="1" s="1"/>
  <c r="GV423" i="1"/>
  <c r="GX423" i="1"/>
  <c r="CJ425" i="1" s="1"/>
  <c r="BA425" i="1" s="1"/>
  <c r="HC423" i="1"/>
  <c r="B425" i="1"/>
  <c r="C425" i="1"/>
  <c r="C421" i="1" s="1"/>
  <c r="D425" i="1"/>
  <c r="D421" i="1" s="1"/>
  <c r="F425" i="1"/>
  <c r="F421" i="1" s="1"/>
  <c r="G425" i="1"/>
  <c r="G421" i="1" s="1"/>
  <c r="AP425" i="1"/>
  <c r="AP421" i="1" s="1"/>
  <c r="BC425" i="1"/>
  <c r="F441" i="1" s="1"/>
  <c r="BX425" i="1"/>
  <c r="BX421" i="1" s="1"/>
  <c r="BY425" i="1"/>
  <c r="BY421" i="1" s="1"/>
  <c r="CK425" i="1"/>
  <c r="CK421" i="1" s="1"/>
  <c r="CL425" i="1"/>
  <c r="CM425" i="1"/>
  <c r="CM421" i="1" s="1"/>
  <c r="F434" i="1"/>
  <c r="D455" i="1"/>
  <c r="E457" i="1"/>
  <c r="Z457" i="1"/>
  <c r="AA457" i="1"/>
  <c r="AB457" i="1"/>
  <c r="AC457" i="1"/>
  <c r="AD457" i="1"/>
  <c r="AE457" i="1"/>
  <c r="AF457" i="1"/>
  <c r="AG457" i="1"/>
  <c r="AH457" i="1"/>
  <c r="AI457" i="1"/>
  <c r="AJ457" i="1"/>
  <c r="AK457" i="1"/>
  <c r="AL457" i="1"/>
  <c r="AM457" i="1"/>
  <c r="AN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BX457" i="1"/>
  <c r="BY457" i="1"/>
  <c r="BZ457" i="1"/>
  <c r="CA457" i="1"/>
  <c r="CB457" i="1"/>
  <c r="CC457" i="1"/>
  <c r="CD457" i="1"/>
  <c r="CE457" i="1"/>
  <c r="CF457" i="1"/>
  <c r="CG457" i="1"/>
  <c r="CH457" i="1"/>
  <c r="CI457" i="1"/>
  <c r="CJ457" i="1"/>
  <c r="CK457" i="1"/>
  <c r="CL457" i="1"/>
  <c r="CM457" i="1"/>
  <c r="CN457" i="1"/>
  <c r="CO457" i="1"/>
  <c r="CP457" i="1"/>
  <c r="CQ457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G457" i="1"/>
  <c r="DH457" i="1"/>
  <c r="DI457" i="1"/>
  <c r="DJ457" i="1"/>
  <c r="DK457" i="1"/>
  <c r="DL457" i="1"/>
  <c r="DM457" i="1"/>
  <c r="DN457" i="1"/>
  <c r="DO457" i="1"/>
  <c r="DP457" i="1"/>
  <c r="DQ457" i="1"/>
  <c r="DR457" i="1"/>
  <c r="DS457" i="1"/>
  <c r="DT457" i="1"/>
  <c r="DU457" i="1"/>
  <c r="DV457" i="1"/>
  <c r="DW457" i="1"/>
  <c r="DX457" i="1"/>
  <c r="DY457" i="1"/>
  <c r="DZ457" i="1"/>
  <c r="EA457" i="1"/>
  <c r="EB457" i="1"/>
  <c r="EC457" i="1"/>
  <c r="ED457" i="1"/>
  <c r="EE457" i="1"/>
  <c r="EF457" i="1"/>
  <c r="EG457" i="1"/>
  <c r="EH457" i="1"/>
  <c r="EI457" i="1"/>
  <c r="EJ457" i="1"/>
  <c r="EK457" i="1"/>
  <c r="EL457" i="1"/>
  <c r="EM457" i="1"/>
  <c r="EN457" i="1"/>
  <c r="EO457" i="1"/>
  <c r="EP457" i="1"/>
  <c r="EQ457" i="1"/>
  <c r="ER457" i="1"/>
  <c r="ES457" i="1"/>
  <c r="ET457" i="1"/>
  <c r="EU457" i="1"/>
  <c r="EV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FP457" i="1"/>
  <c r="FQ457" i="1"/>
  <c r="FR457" i="1"/>
  <c r="FS457" i="1"/>
  <c r="FT457" i="1"/>
  <c r="FU457" i="1"/>
  <c r="FV457" i="1"/>
  <c r="FW457" i="1"/>
  <c r="FX457" i="1"/>
  <c r="FY457" i="1"/>
  <c r="FZ457" i="1"/>
  <c r="GA457" i="1"/>
  <c r="GB457" i="1"/>
  <c r="GC457" i="1"/>
  <c r="GD457" i="1"/>
  <c r="GE457" i="1"/>
  <c r="GF457" i="1"/>
  <c r="GG457" i="1"/>
  <c r="GH457" i="1"/>
  <c r="GI457" i="1"/>
  <c r="GJ457" i="1"/>
  <c r="GK457" i="1"/>
  <c r="GL457" i="1"/>
  <c r="GM457" i="1"/>
  <c r="GN457" i="1"/>
  <c r="GO457" i="1"/>
  <c r="GP457" i="1"/>
  <c r="GQ457" i="1"/>
  <c r="GR457" i="1"/>
  <c r="GS457" i="1"/>
  <c r="GT457" i="1"/>
  <c r="GU457" i="1"/>
  <c r="GV457" i="1"/>
  <c r="GW457" i="1"/>
  <c r="GX457" i="1"/>
  <c r="D459" i="1"/>
  <c r="E461" i="1"/>
  <c r="F461" i="1"/>
  <c r="G461" i="1"/>
  <c r="Z461" i="1"/>
  <c r="AA461" i="1"/>
  <c r="AM461" i="1"/>
  <c r="AN461" i="1"/>
  <c r="AP461" i="1"/>
  <c r="BE461" i="1"/>
  <c r="BF461" i="1"/>
  <c r="BG461" i="1"/>
  <c r="BH461" i="1"/>
  <c r="BI461" i="1"/>
  <c r="BJ461" i="1"/>
  <c r="BK461" i="1"/>
  <c r="BL461" i="1"/>
  <c r="BM461" i="1"/>
  <c r="BN461" i="1"/>
  <c r="BO461" i="1"/>
  <c r="BP461" i="1"/>
  <c r="BQ461" i="1"/>
  <c r="BR461" i="1"/>
  <c r="BS461" i="1"/>
  <c r="BT461" i="1"/>
  <c r="BU461" i="1"/>
  <c r="BV461" i="1"/>
  <c r="BW461" i="1"/>
  <c r="CN461" i="1"/>
  <c r="CO461" i="1"/>
  <c r="CP461" i="1"/>
  <c r="CQ461" i="1"/>
  <c r="CR461" i="1"/>
  <c r="CS461" i="1"/>
  <c r="CT461" i="1"/>
  <c r="CU461" i="1"/>
  <c r="CV461" i="1"/>
  <c r="CW461" i="1"/>
  <c r="CX461" i="1"/>
  <c r="CY461" i="1"/>
  <c r="CZ461" i="1"/>
  <c r="DA461" i="1"/>
  <c r="DB461" i="1"/>
  <c r="DC461" i="1"/>
  <c r="DD461" i="1"/>
  <c r="DE461" i="1"/>
  <c r="DF461" i="1"/>
  <c r="DG461" i="1"/>
  <c r="DH461" i="1"/>
  <c r="DI461" i="1"/>
  <c r="DJ461" i="1"/>
  <c r="DK461" i="1"/>
  <c r="DL461" i="1"/>
  <c r="DM461" i="1"/>
  <c r="DN461" i="1"/>
  <c r="DO461" i="1"/>
  <c r="DP461" i="1"/>
  <c r="DQ461" i="1"/>
  <c r="DR461" i="1"/>
  <c r="DS461" i="1"/>
  <c r="DT461" i="1"/>
  <c r="DU461" i="1"/>
  <c r="DV461" i="1"/>
  <c r="DW461" i="1"/>
  <c r="DX461" i="1"/>
  <c r="DY461" i="1"/>
  <c r="DZ461" i="1"/>
  <c r="EA461" i="1"/>
  <c r="EB461" i="1"/>
  <c r="EC461" i="1"/>
  <c r="ED461" i="1"/>
  <c r="EE461" i="1"/>
  <c r="EF461" i="1"/>
  <c r="EG461" i="1"/>
  <c r="EH461" i="1"/>
  <c r="EI461" i="1"/>
  <c r="EJ461" i="1"/>
  <c r="EK461" i="1"/>
  <c r="EL461" i="1"/>
  <c r="EM461" i="1"/>
  <c r="EN461" i="1"/>
  <c r="EO461" i="1"/>
  <c r="EP461" i="1"/>
  <c r="EQ461" i="1"/>
  <c r="ER461" i="1"/>
  <c r="ES461" i="1"/>
  <c r="ET461" i="1"/>
  <c r="EU461" i="1"/>
  <c r="EV461" i="1"/>
  <c r="EW461" i="1"/>
  <c r="EX461" i="1"/>
  <c r="EY461" i="1"/>
  <c r="EZ461" i="1"/>
  <c r="FA461" i="1"/>
  <c r="FB461" i="1"/>
  <c r="FC461" i="1"/>
  <c r="FD461" i="1"/>
  <c r="FE461" i="1"/>
  <c r="FF461" i="1"/>
  <c r="FG461" i="1"/>
  <c r="FH461" i="1"/>
  <c r="FI461" i="1"/>
  <c r="FJ461" i="1"/>
  <c r="FK461" i="1"/>
  <c r="FL461" i="1"/>
  <c r="FM461" i="1"/>
  <c r="FN461" i="1"/>
  <c r="FO461" i="1"/>
  <c r="FP461" i="1"/>
  <c r="FQ461" i="1"/>
  <c r="FR461" i="1"/>
  <c r="FS461" i="1"/>
  <c r="FT461" i="1"/>
  <c r="FU461" i="1"/>
  <c r="FV461" i="1"/>
  <c r="FW461" i="1"/>
  <c r="FX461" i="1"/>
  <c r="FY461" i="1"/>
  <c r="FZ461" i="1"/>
  <c r="GA461" i="1"/>
  <c r="GB461" i="1"/>
  <c r="GC461" i="1"/>
  <c r="GD461" i="1"/>
  <c r="GE461" i="1"/>
  <c r="GF461" i="1"/>
  <c r="GG461" i="1"/>
  <c r="GH461" i="1"/>
  <c r="GI461" i="1"/>
  <c r="GJ461" i="1"/>
  <c r="GK461" i="1"/>
  <c r="GL461" i="1"/>
  <c r="GM461" i="1"/>
  <c r="GN461" i="1"/>
  <c r="GO461" i="1"/>
  <c r="GP461" i="1"/>
  <c r="GQ461" i="1"/>
  <c r="GR461" i="1"/>
  <c r="GS461" i="1"/>
  <c r="GT461" i="1"/>
  <c r="GU461" i="1"/>
  <c r="GV461" i="1"/>
  <c r="GW461" i="1"/>
  <c r="GX461" i="1"/>
  <c r="C463" i="1"/>
  <c r="D463" i="1"/>
  <c r="I463" i="1"/>
  <c r="K463" i="1"/>
  <c r="V463" i="1"/>
  <c r="AC463" i="1"/>
  <c r="AE463" i="1"/>
  <c r="AD463" i="1" s="1"/>
  <c r="AF463" i="1"/>
  <c r="AG463" i="1"/>
  <c r="CU463" i="1" s="1"/>
  <c r="T463" i="1" s="1"/>
  <c r="AH463" i="1"/>
  <c r="AI463" i="1"/>
  <c r="AJ463" i="1"/>
  <c r="CX463" i="1" s="1"/>
  <c r="W463" i="1" s="1"/>
  <c r="CQ463" i="1"/>
  <c r="CR463" i="1"/>
  <c r="CS463" i="1"/>
  <c r="CT463" i="1"/>
  <c r="CV463" i="1"/>
  <c r="CW463" i="1"/>
  <c r="GL463" i="1"/>
  <c r="GO463" i="1"/>
  <c r="GP463" i="1"/>
  <c r="GV463" i="1"/>
  <c r="HC463" i="1"/>
  <c r="GX463" i="1" s="1"/>
  <c r="C464" i="1"/>
  <c r="D464" i="1"/>
  <c r="I464" i="1"/>
  <c r="K464" i="1"/>
  <c r="V464" i="1"/>
  <c r="AC464" i="1"/>
  <c r="AE464" i="1"/>
  <c r="AD464" i="1" s="1"/>
  <c r="AF464" i="1"/>
  <c r="AG464" i="1"/>
  <c r="AH464" i="1"/>
  <c r="AI464" i="1"/>
  <c r="AJ464" i="1"/>
  <c r="CQ464" i="1"/>
  <c r="CR464" i="1"/>
  <c r="CS464" i="1"/>
  <c r="CT464" i="1"/>
  <c r="CU464" i="1"/>
  <c r="T464" i="1" s="1"/>
  <c r="CV464" i="1"/>
  <c r="CW464" i="1"/>
  <c r="CX464" i="1"/>
  <c r="W464" i="1" s="1"/>
  <c r="GL464" i="1"/>
  <c r="GO464" i="1"/>
  <c r="GP464" i="1"/>
  <c r="GV464" i="1"/>
  <c r="HC464" i="1"/>
  <c r="GX464" i="1" s="1"/>
  <c r="C465" i="1"/>
  <c r="D465" i="1"/>
  <c r="I465" i="1"/>
  <c r="CU134" i="3" s="1"/>
  <c r="K465" i="1"/>
  <c r="T465" i="1"/>
  <c r="V465" i="1"/>
  <c r="W465" i="1"/>
  <c r="AC465" i="1"/>
  <c r="AD465" i="1"/>
  <c r="AE465" i="1"/>
  <c r="AF465" i="1"/>
  <c r="AG465" i="1"/>
  <c r="AH465" i="1"/>
  <c r="AI465" i="1"/>
  <c r="AJ465" i="1"/>
  <c r="CX465" i="1" s="1"/>
  <c r="CQ465" i="1"/>
  <c r="CR465" i="1"/>
  <c r="CS465" i="1"/>
  <c r="CT465" i="1"/>
  <c r="CU465" i="1"/>
  <c r="CV465" i="1"/>
  <c r="CW465" i="1"/>
  <c r="GL465" i="1"/>
  <c r="GO465" i="1"/>
  <c r="GP465" i="1"/>
  <c r="GV465" i="1"/>
  <c r="HC465" i="1" s="1"/>
  <c r="GX465" i="1" s="1"/>
  <c r="C466" i="1"/>
  <c r="D466" i="1"/>
  <c r="I466" i="1"/>
  <c r="K466" i="1"/>
  <c r="V466" i="1"/>
  <c r="AC466" i="1"/>
  <c r="AE466" i="1"/>
  <c r="AD466" i="1" s="1"/>
  <c r="AF466" i="1"/>
  <c r="AG466" i="1"/>
  <c r="CU466" i="1" s="1"/>
  <c r="AH466" i="1"/>
  <c r="AI466" i="1"/>
  <c r="AJ466" i="1"/>
  <c r="CX466" i="1" s="1"/>
  <c r="W466" i="1" s="1"/>
  <c r="CQ466" i="1"/>
  <c r="CR466" i="1"/>
  <c r="CS466" i="1"/>
  <c r="CT466" i="1"/>
  <c r="CV466" i="1"/>
  <c r="CW466" i="1"/>
  <c r="GL466" i="1"/>
  <c r="GO466" i="1"/>
  <c r="GP466" i="1"/>
  <c r="GV466" i="1"/>
  <c r="HC466" i="1" s="1"/>
  <c r="C467" i="1"/>
  <c r="D467" i="1"/>
  <c r="I467" i="1"/>
  <c r="K467" i="1"/>
  <c r="T467" i="1"/>
  <c r="V467" i="1"/>
  <c r="AC467" i="1"/>
  <c r="AD467" i="1"/>
  <c r="AE467" i="1"/>
  <c r="AF467" i="1"/>
  <c r="AG467" i="1"/>
  <c r="AH467" i="1"/>
  <c r="AI467" i="1"/>
  <c r="AJ467" i="1"/>
  <c r="CX467" i="1" s="1"/>
  <c r="W467" i="1" s="1"/>
  <c r="CQ467" i="1"/>
  <c r="CR467" i="1"/>
  <c r="CS467" i="1"/>
  <c r="CT467" i="1"/>
  <c r="CU467" i="1"/>
  <c r="CV467" i="1"/>
  <c r="CW467" i="1"/>
  <c r="GL467" i="1"/>
  <c r="GO467" i="1"/>
  <c r="GP467" i="1"/>
  <c r="GV467" i="1"/>
  <c r="GX467" i="1"/>
  <c r="HC467" i="1"/>
  <c r="C468" i="1"/>
  <c r="D468" i="1"/>
  <c r="I468" i="1"/>
  <c r="CU140" i="3" s="1"/>
  <c r="K468" i="1"/>
  <c r="V468" i="1"/>
  <c r="AC468" i="1"/>
  <c r="AE468" i="1"/>
  <c r="AD468" i="1" s="1"/>
  <c r="AF468" i="1"/>
  <c r="AG468" i="1"/>
  <c r="CU468" i="1" s="1"/>
  <c r="T468" i="1" s="1"/>
  <c r="AH468" i="1"/>
  <c r="AI468" i="1"/>
  <c r="AJ468" i="1"/>
  <c r="CX468" i="1" s="1"/>
  <c r="W468" i="1" s="1"/>
  <c r="CQ468" i="1"/>
  <c r="CR468" i="1"/>
  <c r="CS468" i="1"/>
  <c r="CT468" i="1"/>
  <c r="CV468" i="1"/>
  <c r="CW468" i="1"/>
  <c r="GL468" i="1"/>
  <c r="GO468" i="1"/>
  <c r="GP468" i="1"/>
  <c r="GV468" i="1"/>
  <c r="HC468" i="1"/>
  <c r="GX468" i="1" s="1"/>
  <c r="B470" i="1"/>
  <c r="B461" i="1" s="1"/>
  <c r="C470" i="1"/>
  <c r="C461" i="1" s="1"/>
  <c r="D470" i="1"/>
  <c r="D461" i="1" s="1"/>
  <c r="F470" i="1"/>
  <c r="G470" i="1"/>
  <c r="AO470" i="1"/>
  <c r="AP470" i="1"/>
  <c r="BX470" i="1"/>
  <c r="BX461" i="1" s="1"/>
  <c r="BY470" i="1"/>
  <c r="BY461" i="1" s="1"/>
  <c r="CK470" i="1"/>
  <c r="BB470" i="1" s="1"/>
  <c r="BB461" i="1" s="1"/>
  <c r="CL470" i="1"/>
  <c r="CL461" i="1" s="1"/>
  <c r="CM470" i="1"/>
  <c r="CM461" i="1" s="1"/>
  <c r="F474" i="1"/>
  <c r="F479" i="1"/>
  <c r="D500" i="1"/>
  <c r="B502" i="1"/>
  <c r="C502" i="1"/>
  <c r="D502" i="1"/>
  <c r="E502" i="1"/>
  <c r="G502" i="1"/>
  <c r="Z502" i="1"/>
  <c r="AA502" i="1"/>
  <c r="AM502" i="1"/>
  <c r="AN502" i="1"/>
  <c r="AO502" i="1"/>
  <c r="AP502" i="1"/>
  <c r="BE502" i="1"/>
  <c r="BF502" i="1"/>
  <c r="BG502" i="1"/>
  <c r="BH502" i="1"/>
  <c r="BI502" i="1"/>
  <c r="BJ502" i="1"/>
  <c r="BK502" i="1"/>
  <c r="BL502" i="1"/>
  <c r="BM502" i="1"/>
  <c r="BN502" i="1"/>
  <c r="BO502" i="1"/>
  <c r="BP502" i="1"/>
  <c r="BQ502" i="1"/>
  <c r="BR502" i="1"/>
  <c r="BS502" i="1"/>
  <c r="BT502" i="1"/>
  <c r="BU502" i="1"/>
  <c r="BV502" i="1"/>
  <c r="BW502" i="1"/>
  <c r="BY502" i="1"/>
  <c r="CM502" i="1"/>
  <c r="CN502" i="1"/>
  <c r="CO502" i="1"/>
  <c r="CP502" i="1"/>
  <c r="CQ502" i="1"/>
  <c r="CR502" i="1"/>
  <c r="CS502" i="1"/>
  <c r="CT502" i="1"/>
  <c r="CU502" i="1"/>
  <c r="CV502" i="1"/>
  <c r="CW502" i="1"/>
  <c r="CX502" i="1"/>
  <c r="CY502" i="1"/>
  <c r="CZ502" i="1"/>
  <c r="DA502" i="1"/>
  <c r="DB502" i="1"/>
  <c r="DC502" i="1"/>
  <c r="DD502" i="1"/>
  <c r="DE502" i="1"/>
  <c r="DF502" i="1"/>
  <c r="DG502" i="1"/>
  <c r="DH502" i="1"/>
  <c r="DI502" i="1"/>
  <c r="DJ502" i="1"/>
  <c r="DK502" i="1"/>
  <c r="DL502" i="1"/>
  <c r="DM502" i="1"/>
  <c r="DN502" i="1"/>
  <c r="DO502" i="1"/>
  <c r="DP502" i="1"/>
  <c r="DQ502" i="1"/>
  <c r="DR502" i="1"/>
  <c r="DS502" i="1"/>
  <c r="DT502" i="1"/>
  <c r="DU502" i="1"/>
  <c r="DV502" i="1"/>
  <c r="DW502" i="1"/>
  <c r="DX502" i="1"/>
  <c r="DY502" i="1"/>
  <c r="DZ502" i="1"/>
  <c r="EA502" i="1"/>
  <c r="EB502" i="1"/>
  <c r="EC502" i="1"/>
  <c r="ED502" i="1"/>
  <c r="EE502" i="1"/>
  <c r="EF502" i="1"/>
  <c r="EG502" i="1"/>
  <c r="EH502" i="1"/>
  <c r="EI502" i="1"/>
  <c r="EJ502" i="1"/>
  <c r="EK502" i="1"/>
  <c r="EL502" i="1"/>
  <c r="EM502" i="1"/>
  <c r="EN502" i="1"/>
  <c r="EO502" i="1"/>
  <c r="EP502" i="1"/>
  <c r="EQ502" i="1"/>
  <c r="ER502" i="1"/>
  <c r="ES502" i="1"/>
  <c r="ET502" i="1"/>
  <c r="EU502" i="1"/>
  <c r="EV502" i="1"/>
  <c r="EW502" i="1"/>
  <c r="EX502" i="1"/>
  <c r="EY502" i="1"/>
  <c r="EZ502" i="1"/>
  <c r="FA502" i="1"/>
  <c r="FB502" i="1"/>
  <c r="FC502" i="1"/>
  <c r="FD502" i="1"/>
  <c r="FE502" i="1"/>
  <c r="FF502" i="1"/>
  <c r="FG502" i="1"/>
  <c r="FH502" i="1"/>
  <c r="FI502" i="1"/>
  <c r="FJ502" i="1"/>
  <c r="FK502" i="1"/>
  <c r="FL502" i="1"/>
  <c r="FM502" i="1"/>
  <c r="FN502" i="1"/>
  <c r="FO502" i="1"/>
  <c r="FP502" i="1"/>
  <c r="FQ502" i="1"/>
  <c r="FR502" i="1"/>
  <c r="FS502" i="1"/>
  <c r="FT502" i="1"/>
  <c r="FU502" i="1"/>
  <c r="FV502" i="1"/>
  <c r="FW502" i="1"/>
  <c r="FX502" i="1"/>
  <c r="FY502" i="1"/>
  <c r="FZ502" i="1"/>
  <c r="GA502" i="1"/>
  <c r="GB502" i="1"/>
  <c r="GC502" i="1"/>
  <c r="GD502" i="1"/>
  <c r="GE502" i="1"/>
  <c r="GF502" i="1"/>
  <c r="GG502" i="1"/>
  <c r="GH502" i="1"/>
  <c r="GI502" i="1"/>
  <c r="GJ502" i="1"/>
  <c r="GK502" i="1"/>
  <c r="GL502" i="1"/>
  <c r="GM502" i="1"/>
  <c r="GN502" i="1"/>
  <c r="GO502" i="1"/>
  <c r="GP502" i="1"/>
  <c r="GQ502" i="1"/>
  <c r="GR502" i="1"/>
  <c r="GS502" i="1"/>
  <c r="GT502" i="1"/>
  <c r="GU502" i="1"/>
  <c r="GV502" i="1"/>
  <c r="GW502" i="1"/>
  <c r="GX502" i="1"/>
  <c r="C504" i="1"/>
  <c r="D504" i="1"/>
  <c r="I504" i="1"/>
  <c r="K504" i="1"/>
  <c r="V504" i="1"/>
  <c r="W504" i="1"/>
  <c r="AC504" i="1"/>
  <c r="AD504" i="1"/>
  <c r="AE504" i="1"/>
  <c r="AF504" i="1"/>
  <c r="AG504" i="1"/>
  <c r="CU504" i="1" s="1"/>
  <c r="AH504" i="1"/>
  <c r="AI504" i="1"/>
  <c r="AJ504" i="1"/>
  <c r="CQ504" i="1"/>
  <c r="CR504" i="1"/>
  <c r="CS504" i="1"/>
  <c r="CT504" i="1"/>
  <c r="CV504" i="1"/>
  <c r="CW504" i="1"/>
  <c r="CX504" i="1"/>
  <c r="GL504" i="1"/>
  <c r="GO504" i="1"/>
  <c r="GP504" i="1"/>
  <c r="GV504" i="1"/>
  <c r="HC504" i="1" s="1"/>
  <c r="GX504" i="1" s="1"/>
  <c r="C505" i="1"/>
  <c r="D505" i="1"/>
  <c r="I505" i="1"/>
  <c r="K505" i="1"/>
  <c r="T505" i="1"/>
  <c r="V505" i="1"/>
  <c r="AC505" i="1"/>
  <c r="AD505" i="1"/>
  <c r="AE505" i="1"/>
  <c r="AF505" i="1"/>
  <c r="AG505" i="1"/>
  <c r="AH505" i="1"/>
  <c r="AI505" i="1"/>
  <c r="AJ505" i="1"/>
  <c r="CQ505" i="1"/>
  <c r="CR505" i="1"/>
  <c r="CS505" i="1"/>
  <c r="CT505" i="1"/>
  <c r="CU505" i="1"/>
  <c r="CV505" i="1"/>
  <c r="CW505" i="1"/>
  <c r="CX505" i="1"/>
  <c r="W505" i="1" s="1"/>
  <c r="GL505" i="1"/>
  <c r="GO505" i="1"/>
  <c r="GP505" i="1"/>
  <c r="GV505" i="1"/>
  <c r="GX505" i="1"/>
  <c r="HC505" i="1"/>
  <c r="C506" i="1"/>
  <c r="D506" i="1"/>
  <c r="I506" i="1"/>
  <c r="K506" i="1"/>
  <c r="T506" i="1"/>
  <c r="V506" i="1"/>
  <c r="AC506" i="1"/>
  <c r="AE506" i="1"/>
  <c r="AD506" i="1" s="1"/>
  <c r="AF506" i="1"/>
  <c r="AG506" i="1"/>
  <c r="CU506" i="1" s="1"/>
  <c r="AH506" i="1"/>
  <c r="AI506" i="1"/>
  <c r="AJ506" i="1"/>
  <c r="CQ506" i="1"/>
  <c r="CR506" i="1"/>
  <c r="CS506" i="1"/>
  <c r="CT506" i="1"/>
  <c r="CV506" i="1"/>
  <c r="CW506" i="1"/>
  <c r="CX506" i="1"/>
  <c r="GL506" i="1"/>
  <c r="GO506" i="1"/>
  <c r="GP506" i="1"/>
  <c r="GV506" i="1"/>
  <c r="HC506" i="1" s="1"/>
  <c r="GX506" i="1" s="1"/>
  <c r="C507" i="1"/>
  <c r="D507" i="1"/>
  <c r="I507" i="1"/>
  <c r="K507" i="1"/>
  <c r="V507" i="1"/>
  <c r="W507" i="1"/>
  <c r="AC507" i="1"/>
  <c r="AE507" i="1"/>
  <c r="AD507" i="1" s="1"/>
  <c r="AF507" i="1"/>
  <c r="AG507" i="1"/>
  <c r="AH507" i="1"/>
  <c r="AI507" i="1"/>
  <c r="AJ507" i="1"/>
  <c r="CQ507" i="1"/>
  <c r="CR507" i="1"/>
  <c r="CS507" i="1"/>
  <c r="CT507" i="1"/>
  <c r="CU507" i="1"/>
  <c r="T507" i="1" s="1"/>
  <c r="CV507" i="1"/>
  <c r="CW507" i="1"/>
  <c r="CX507" i="1"/>
  <c r="GL507" i="1"/>
  <c r="GO507" i="1"/>
  <c r="GP507" i="1"/>
  <c r="GV507" i="1"/>
  <c r="HC507" i="1" s="1"/>
  <c r="C508" i="1"/>
  <c r="D508" i="1"/>
  <c r="I508" i="1"/>
  <c r="K508" i="1"/>
  <c r="V508" i="1"/>
  <c r="AC508" i="1"/>
  <c r="AE508" i="1"/>
  <c r="AD508" i="1" s="1"/>
  <c r="AF508" i="1"/>
  <c r="AG508" i="1"/>
  <c r="AH508" i="1"/>
  <c r="AI508" i="1"/>
  <c r="AJ508" i="1"/>
  <c r="CX508" i="1" s="1"/>
  <c r="W508" i="1" s="1"/>
  <c r="CQ508" i="1"/>
  <c r="CR508" i="1"/>
  <c r="CS508" i="1"/>
  <c r="CT508" i="1"/>
  <c r="CU508" i="1"/>
  <c r="T508" i="1" s="1"/>
  <c r="CV508" i="1"/>
  <c r="CW508" i="1"/>
  <c r="GL508" i="1"/>
  <c r="GO508" i="1"/>
  <c r="GP508" i="1"/>
  <c r="GV508" i="1"/>
  <c r="HC508" i="1" s="1"/>
  <c r="GX508" i="1" s="1"/>
  <c r="B510" i="1"/>
  <c r="C510" i="1"/>
  <c r="D510" i="1"/>
  <c r="F510" i="1"/>
  <c r="F502" i="1" s="1"/>
  <c r="G510" i="1"/>
  <c r="BB510" i="1"/>
  <c r="BX510" i="1"/>
  <c r="AO510" i="1" s="1"/>
  <c r="F514" i="1" s="1"/>
  <c r="BY510" i="1"/>
  <c r="AP510" i="1" s="1"/>
  <c r="F519" i="1" s="1"/>
  <c r="CK510" i="1"/>
  <c r="CK502" i="1" s="1"/>
  <c r="CL510" i="1"/>
  <c r="CL502" i="1" s="1"/>
  <c r="CM510" i="1"/>
  <c r="BD510" i="1" s="1"/>
  <c r="B540" i="1"/>
  <c r="B457" i="1" s="1"/>
  <c r="C540" i="1"/>
  <c r="C457" i="1" s="1"/>
  <c r="D540" i="1"/>
  <c r="D457" i="1" s="1"/>
  <c r="F540" i="1"/>
  <c r="F457" i="1" s="1"/>
  <c r="G540" i="1"/>
  <c r="G457" i="1" s="1"/>
  <c r="AP540" i="1"/>
  <c r="AP457" i="1" s="1"/>
  <c r="F549" i="1"/>
  <c r="D570" i="1"/>
  <c r="E572" i="1"/>
  <c r="G572" i="1"/>
  <c r="Z572" i="1"/>
  <c r="AA572" i="1"/>
  <c r="AM572" i="1"/>
  <c r="AN572" i="1"/>
  <c r="AO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BV572" i="1"/>
  <c r="BW572" i="1"/>
  <c r="BX572" i="1"/>
  <c r="CN572" i="1"/>
  <c r="CO572" i="1"/>
  <c r="CP572" i="1"/>
  <c r="CQ572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G572" i="1"/>
  <c r="DH572" i="1"/>
  <c r="DI572" i="1"/>
  <c r="DJ572" i="1"/>
  <c r="DK572" i="1"/>
  <c r="DL572" i="1"/>
  <c r="DM572" i="1"/>
  <c r="DN572" i="1"/>
  <c r="DO572" i="1"/>
  <c r="DP572" i="1"/>
  <c r="DQ572" i="1"/>
  <c r="DR572" i="1"/>
  <c r="DS572" i="1"/>
  <c r="DT572" i="1"/>
  <c r="DU572" i="1"/>
  <c r="DV572" i="1"/>
  <c r="DW572" i="1"/>
  <c r="DX572" i="1"/>
  <c r="DY572" i="1"/>
  <c r="DZ572" i="1"/>
  <c r="EA572" i="1"/>
  <c r="EB572" i="1"/>
  <c r="EC572" i="1"/>
  <c r="ED572" i="1"/>
  <c r="EE572" i="1"/>
  <c r="EF572" i="1"/>
  <c r="EG572" i="1"/>
  <c r="EH572" i="1"/>
  <c r="EI572" i="1"/>
  <c r="EJ572" i="1"/>
  <c r="EK572" i="1"/>
  <c r="EL572" i="1"/>
  <c r="EM572" i="1"/>
  <c r="EN572" i="1"/>
  <c r="EO572" i="1"/>
  <c r="EP572" i="1"/>
  <c r="EQ572" i="1"/>
  <c r="ER572" i="1"/>
  <c r="ES572" i="1"/>
  <c r="ET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FP572" i="1"/>
  <c r="FQ572" i="1"/>
  <c r="FR572" i="1"/>
  <c r="FS572" i="1"/>
  <c r="FT572" i="1"/>
  <c r="FU572" i="1"/>
  <c r="FV572" i="1"/>
  <c r="FW572" i="1"/>
  <c r="FX572" i="1"/>
  <c r="FY572" i="1"/>
  <c r="FZ572" i="1"/>
  <c r="GA572" i="1"/>
  <c r="GB572" i="1"/>
  <c r="GC572" i="1"/>
  <c r="GD572" i="1"/>
  <c r="GE572" i="1"/>
  <c r="GF572" i="1"/>
  <c r="GG572" i="1"/>
  <c r="GH572" i="1"/>
  <c r="GI572" i="1"/>
  <c r="GJ572" i="1"/>
  <c r="GK572" i="1"/>
  <c r="GL572" i="1"/>
  <c r="GM572" i="1"/>
  <c r="GN572" i="1"/>
  <c r="GO572" i="1"/>
  <c r="GP572" i="1"/>
  <c r="GQ572" i="1"/>
  <c r="GR572" i="1"/>
  <c r="GS572" i="1"/>
  <c r="GT572" i="1"/>
  <c r="GU572" i="1"/>
  <c r="GV572" i="1"/>
  <c r="GW572" i="1"/>
  <c r="GX572" i="1"/>
  <c r="C574" i="1"/>
  <c r="D574" i="1"/>
  <c r="I574" i="1"/>
  <c r="K574" i="1"/>
  <c r="AC574" i="1"/>
  <c r="AE574" i="1"/>
  <c r="AD574" i="1" s="1"/>
  <c r="AF574" i="1"/>
  <c r="AG574" i="1"/>
  <c r="AH574" i="1"/>
  <c r="AI574" i="1"/>
  <c r="AJ574" i="1"/>
  <c r="CQ574" i="1"/>
  <c r="CR574" i="1"/>
  <c r="CS574" i="1"/>
  <c r="CT574" i="1"/>
  <c r="CU574" i="1"/>
  <c r="T574" i="1" s="1"/>
  <c r="CV574" i="1"/>
  <c r="CW574" i="1"/>
  <c r="CX574" i="1"/>
  <c r="W574" i="1" s="1"/>
  <c r="GL574" i="1"/>
  <c r="GO574" i="1"/>
  <c r="GP574" i="1"/>
  <c r="GV574" i="1"/>
  <c r="HC574" i="1" s="1"/>
  <c r="GX574" i="1" s="1"/>
  <c r="C575" i="1"/>
  <c r="D575" i="1"/>
  <c r="I575" i="1"/>
  <c r="K575" i="1"/>
  <c r="AC575" i="1"/>
  <c r="AE575" i="1"/>
  <c r="AD575" i="1" s="1"/>
  <c r="AF575" i="1"/>
  <c r="AG575" i="1"/>
  <c r="CU575" i="1" s="1"/>
  <c r="T575" i="1" s="1"/>
  <c r="AH575" i="1"/>
  <c r="AI575" i="1"/>
  <c r="AJ575" i="1"/>
  <c r="CX575" i="1" s="1"/>
  <c r="W575" i="1" s="1"/>
  <c r="CQ575" i="1"/>
  <c r="CR575" i="1"/>
  <c r="CS575" i="1"/>
  <c r="CT575" i="1"/>
  <c r="CV575" i="1"/>
  <c r="CW575" i="1"/>
  <c r="GL575" i="1"/>
  <c r="GO575" i="1"/>
  <c r="GP575" i="1"/>
  <c r="GV575" i="1"/>
  <c r="HC575" i="1" s="1"/>
  <c r="GX575" i="1" s="1"/>
  <c r="C576" i="1"/>
  <c r="D576" i="1"/>
  <c r="I576" i="1"/>
  <c r="K576" i="1"/>
  <c r="AC576" i="1"/>
  <c r="AE576" i="1"/>
  <c r="AD576" i="1" s="1"/>
  <c r="AF576" i="1"/>
  <c r="AG576" i="1"/>
  <c r="CU576" i="1" s="1"/>
  <c r="AH576" i="1"/>
  <c r="AI576" i="1"/>
  <c r="AJ576" i="1"/>
  <c r="CQ576" i="1"/>
  <c r="CR576" i="1"/>
  <c r="CS576" i="1"/>
  <c r="CT576" i="1"/>
  <c r="CV576" i="1"/>
  <c r="CW576" i="1"/>
  <c r="CX576" i="1"/>
  <c r="GL576" i="1"/>
  <c r="GO576" i="1"/>
  <c r="GP576" i="1"/>
  <c r="GV576" i="1"/>
  <c r="HC576" i="1" s="1"/>
  <c r="C577" i="1"/>
  <c r="D577" i="1"/>
  <c r="I577" i="1"/>
  <c r="K577" i="1"/>
  <c r="AC577" i="1"/>
  <c r="AE577" i="1"/>
  <c r="AD577" i="1" s="1"/>
  <c r="AF577" i="1"/>
  <c r="AG577" i="1"/>
  <c r="AH577" i="1"/>
  <c r="AI577" i="1"/>
  <c r="AJ577" i="1"/>
  <c r="CX577" i="1" s="1"/>
  <c r="W577" i="1" s="1"/>
  <c r="CQ577" i="1"/>
  <c r="CR577" i="1"/>
  <c r="CS577" i="1"/>
  <c r="CT577" i="1"/>
  <c r="CU577" i="1"/>
  <c r="T577" i="1" s="1"/>
  <c r="CV577" i="1"/>
  <c r="CW577" i="1"/>
  <c r="GL577" i="1"/>
  <c r="GO577" i="1"/>
  <c r="GP577" i="1"/>
  <c r="GV577" i="1"/>
  <c r="HC577" i="1"/>
  <c r="GX577" i="1" s="1"/>
  <c r="C578" i="1"/>
  <c r="D578" i="1"/>
  <c r="I578" i="1"/>
  <c r="K578" i="1"/>
  <c r="AC578" i="1"/>
  <c r="AE578" i="1"/>
  <c r="AD578" i="1" s="1"/>
  <c r="AF578" i="1"/>
  <c r="AG578" i="1"/>
  <c r="CU578" i="1" s="1"/>
  <c r="T578" i="1" s="1"/>
  <c r="AH578" i="1"/>
  <c r="AI578" i="1"/>
  <c r="AJ578" i="1"/>
  <c r="CX578" i="1" s="1"/>
  <c r="W578" i="1" s="1"/>
  <c r="CQ578" i="1"/>
  <c r="CR578" i="1"/>
  <c r="CS578" i="1"/>
  <c r="CT578" i="1"/>
  <c r="CV578" i="1"/>
  <c r="CW578" i="1"/>
  <c r="GL578" i="1"/>
  <c r="GO578" i="1"/>
  <c r="GP578" i="1"/>
  <c r="GV578" i="1"/>
  <c r="HC578" i="1"/>
  <c r="GX578" i="1" s="1"/>
  <c r="C579" i="1"/>
  <c r="D579" i="1"/>
  <c r="I579" i="1"/>
  <c r="K579" i="1"/>
  <c r="T579" i="1"/>
  <c r="W579" i="1"/>
  <c r="AC579" i="1"/>
  <c r="AE579" i="1"/>
  <c r="AD579" i="1" s="1"/>
  <c r="AF579" i="1"/>
  <c r="AG579" i="1"/>
  <c r="AH579" i="1"/>
  <c r="AI579" i="1"/>
  <c r="AJ579" i="1"/>
  <c r="CQ579" i="1"/>
  <c r="CR579" i="1"/>
  <c r="CS579" i="1"/>
  <c r="CT579" i="1"/>
  <c r="CU579" i="1"/>
  <c r="CV579" i="1"/>
  <c r="CW579" i="1"/>
  <c r="CX579" i="1"/>
  <c r="GL579" i="1"/>
  <c r="GO579" i="1"/>
  <c r="GP579" i="1"/>
  <c r="GV579" i="1"/>
  <c r="HC579" i="1" s="1"/>
  <c r="GX579" i="1" s="1"/>
  <c r="B581" i="1"/>
  <c r="B572" i="1" s="1"/>
  <c r="C581" i="1"/>
  <c r="C572" i="1" s="1"/>
  <c r="D581" i="1"/>
  <c r="D572" i="1" s="1"/>
  <c r="F581" i="1"/>
  <c r="F572" i="1" s="1"/>
  <c r="G581" i="1"/>
  <c r="AO581" i="1"/>
  <c r="F585" i="1" s="1"/>
  <c r="AP581" i="1"/>
  <c r="BC581" i="1"/>
  <c r="F597" i="1" s="1"/>
  <c r="BD581" i="1"/>
  <c r="BD572" i="1" s="1"/>
  <c r="BX581" i="1"/>
  <c r="BY581" i="1"/>
  <c r="CK581" i="1"/>
  <c r="CK572" i="1" s="1"/>
  <c r="CL581" i="1"/>
  <c r="CL572" i="1" s="1"/>
  <c r="CM581" i="1"/>
  <c r="CM572" i="1" s="1"/>
  <c r="F606" i="1"/>
  <c r="D611" i="1"/>
  <c r="E613" i="1"/>
  <c r="Z613" i="1"/>
  <c r="AA613" i="1"/>
  <c r="AM613" i="1"/>
  <c r="AN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BX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I615" i="1"/>
  <c r="K615" i="1"/>
  <c r="AC615" i="1"/>
  <c r="AE615" i="1"/>
  <c r="AD615" i="1" s="1"/>
  <c r="AF615" i="1"/>
  <c r="AG615" i="1"/>
  <c r="AH615" i="1"/>
  <c r="AI615" i="1"/>
  <c r="AJ615" i="1"/>
  <c r="CX615" i="1" s="1"/>
  <c r="W615" i="1" s="1"/>
  <c r="CQ615" i="1"/>
  <c r="CR615" i="1"/>
  <c r="CS615" i="1"/>
  <c r="CT615" i="1"/>
  <c r="CU615" i="1"/>
  <c r="T615" i="1" s="1"/>
  <c r="CV615" i="1"/>
  <c r="CW615" i="1"/>
  <c r="GL615" i="1"/>
  <c r="GO615" i="1"/>
  <c r="GP615" i="1"/>
  <c r="GV615" i="1"/>
  <c r="HC615" i="1"/>
  <c r="GX615" i="1" s="1"/>
  <c r="C616" i="1"/>
  <c r="D616" i="1"/>
  <c r="I616" i="1"/>
  <c r="K616" i="1"/>
  <c r="AC616" i="1"/>
  <c r="AE616" i="1"/>
  <c r="AD616" i="1" s="1"/>
  <c r="AF616" i="1"/>
  <c r="AG616" i="1"/>
  <c r="CU616" i="1" s="1"/>
  <c r="T616" i="1" s="1"/>
  <c r="AH616" i="1"/>
  <c r="AI616" i="1"/>
  <c r="AJ616" i="1"/>
  <c r="CX616" i="1" s="1"/>
  <c r="W616" i="1" s="1"/>
  <c r="CQ616" i="1"/>
  <c r="CR616" i="1"/>
  <c r="CS616" i="1"/>
  <c r="CT616" i="1"/>
  <c r="CV616" i="1"/>
  <c r="CW616" i="1"/>
  <c r="GL616" i="1"/>
  <c r="GO616" i="1"/>
  <c r="GP616" i="1"/>
  <c r="GV616" i="1"/>
  <c r="HC616" i="1"/>
  <c r="GX616" i="1" s="1"/>
  <c r="C617" i="1"/>
  <c r="D617" i="1"/>
  <c r="I617" i="1"/>
  <c r="K617" i="1"/>
  <c r="T617" i="1"/>
  <c r="W617" i="1"/>
  <c r="AC617" i="1"/>
  <c r="AE617" i="1"/>
  <c r="AD617" i="1" s="1"/>
  <c r="AF617" i="1"/>
  <c r="AG617" i="1"/>
  <c r="AH617" i="1"/>
  <c r="AI617" i="1"/>
  <c r="AJ617" i="1"/>
  <c r="CQ617" i="1"/>
  <c r="CR617" i="1"/>
  <c r="CS617" i="1"/>
  <c r="CT617" i="1"/>
  <c r="CU617" i="1"/>
  <c r="CV617" i="1"/>
  <c r="CW617" i="1"/>
  <c r="CX617" i="1"/>
  <c r="GL617" i="1"/>
  <c r="GO617" i="1"/>
  <c r="GP617" i="1"/>
  <c r="GV617" i="1"/>
  <c r="HC617" i="1" s="1"/>
  <c r="GX617" i="1" s="1"/>
  <c r="C618" i="1"/>
  <c r="D618" i="1"/>
  <c r="I618" i="1"/>
  <c r="K618" i="1"/>
  <c r="AC618" i="1"/>
  <c r="AE618" i="1"/>
  <c r="AD618" i="1" s="1"/>
  <c r="AF618" i="1"/>
  <c r="AG618" i="1"/>
  <c r="CU618" i="1" s="1"/>
  <c r="T618" i="1" s="1"/>
  <c r="AH618" i="1"/>
  <c r="AI618" i="1"/>
  <c r="AJ618" i="1"/>
  <c r="CX618" i="1" s="1"/>
  <c r="W618" i="1" s="1"/>
  <c r="CQ618" i="1"/>
  <c r="CR618" i="1"/>
  <c r="CS618" i="1"/>
  <c r="CT618" i="1"/>
  <c r="CV618" i="1"/>
  <c r="CW618" i="1"/>
  <c r="GL618" i="1"/>
  <c r="GO618" i="1"/>
  <c r="GP618" i="1"/>
  <c r="GV618" i="1"/>
  <c r="GX618" i="1"/>
  <c r="HC618" i="1"/>
  <c r="C619" i="1"/>
  <c r="D619" i="1"/>
  <c r="I619" i="1"/>
  <c r="K619" i="1"/>
  <c r="AC619" i="1"/>
  <c r="AE619" i="1"/>
  <c r="AD619" i="1" s="1"/>
  <c r="AF619" i="1"/>
  <c r="AG619" i="1"/>
  <c r="CU619" i="1" s="1"/>
  <c r="T619" i="1" s="1"/>
  <c r="AH619" i="1"/>
  <c r="AI619" i="1"/>
  <c r="AJ619" i="1"/>
  <c r="CQ619" i="1"/>
  <c r="CR619" i="1"/>
  <c r="CS619" i="1"/>
  <c r="CT619" i="1"/>
  <c r="CV619" i="1"/>
  <c r="CW619" i="1"/>
  <c r="CX619" i="1"/>
  <c r="W619" i="1" s="1"/>
  <c r="GL619" i="1"/>
  <c r="GO619" i="1"/>
  <c r="GP619" i="1"/>
  <c r="GV619" i="1"/>
  <c r="HC619" i="1" s="1"/>
  <c r="GX619" i="1" s="1"/>
  <c r="C620" i="1"/>
  <c r="D620" i="1"/>
  <c r="I620" i="1"/>
  <c r="K620" i="1"/>
  <c r="T620" i="1"/>
  <c r="AC620" i="1"/>
  <c r="AE620" i="1"/>
  <c r="AD620" i="1" s="1"/>
  <c r="AF620" i="1"/>
  <c r="AG620" i="1"/>
  <c r="AH620" i="1"/>
  <c r="AI620" i="1"/>
  <c r="AJ620" i="1"/>
  <c r="CQ620" i="1"/>
  <c r="CR620" i="1"/>
  <c r="CS620" i="1"/>
  <c r="CT620" i="1"/>
  <c r="CU620" i="1"/>
  <c r="CV620" i="1"/>
  <c r="CW620" i="1"/>
  <c r="CX620" i="1"/>
  <c r="W620" i="1" s="1"/>
  <c r="GL620" i="1"/>
  <c r="GO620" i="1"/>
  <c r="GP620" i="1"/>
  <c r="GV620" i="1"/>
  <c r="HC620" i="1"/>
  <c r="GX620" i="1" s="1"/>
  <c r="B622" i="1"/>
  <c r="B613" i="1" s="1"/>
  <c r="C622" i="1"/>
  <c r="C613" i="1" s="1"/>
  <c r="D622" i="1"/>
  <c r="D613" i="1" s="1"/>
  <c r="F622" i="1"/>
  <c r="F613" i="1" s="1"/>
  <c r="G622" i="1"/>
  <c r="G613" i="1" s="1"/>
  <c r="BC622" i="1"/>
  <c r="F638" i="1" s="1"/>
  <c r="BX622" i="1"/>
  <c r="BY622" i="1"/>
  <c r="BY613" i="1" s="1"/>
  <c r="CK622" i="1"/>
  <c r="CL622" i="1"/>
  <c r="CL613" i="1" s="1"/>
  <c r="CM622" i="1"/>
  <c r="CM613" i="1" s="1"/>
  <c r="D652" i="1"/>
  <c r="E654" i="1"/>
  <c r="G654" i="1"/>
  <c r="Z654" i="1"/>
  <c r="AA654" i="1"/>
  <c r="AB654" i="1"/>
  <c r="AC654" i="1"/>
  <c r="AD654" i="1"/>
  <c r="AE654" i="1"/>
  <c r="AF654" i="1"/>
  <c r="AG654" i="1"/>
  <c r="AH654" i="1"/>
  <c r="AI654" i="1"/>
  <c r="AJ654" i="1"/>
  <c r="AK654" i="1"/>
  <c r="AL654" i="1"/>
  <c r="AM654" i="1"/>
  <c r="AN654" i="1"/>
  <c r="BE654" i="1"/>
  <c r="BF654" i="1"/>
  <c r="BG654" i="1"/>
  <c r="BH654" i="1"/>
  <c r="BI654" i="1"/>
  <c r="BJ654" i="1"/>
  <c r="BK654" i="1"/>
  <c r="BL654" i="1"/>
  <c r="BM654" i="1"/>
  <c r="BN654" i="1"/>
  <c r="BO654" i="1"/>
  <c r="BP654" i="1"/>
  <c r="BQ654" i="1"/>
  <c r="BR654" i="1"/>
  <c r="BS654" i="1"/>
  <c r="BT654" i="1"/>
  <c r="BU654" i="1"/>
  <c r="BV654" i="1"/>
  <c r="BW654" i="1"/>
  <c r="BX654" i="1"/>
  <c r="BY654" i="1"/>
  <c r="BZ654" i="1"/>
  <c r="CA654" i="1"/>
  <c r="CB654" i="1"/>
  <c r="CC654" i="1"/>
  <c r="CD654" i="1"/>
  <c r="CE654" i="1"/>
  <c r="CF654" i="1"/>
  <c r="CG654" i="1"/>
  <c r="CH654" i="1"/>
  <c r="CI654" i="1"/>
  <c r="CJ654" i="1"/>
  <c r="CK654" i="1"/>
  <c r="CL654" i="1"/>
  <c r="CM654" i="1"/>
  <c r="CN654" i="1"/>
  <c r="CO654" i="1"/>
  <c r="CP654" i="1"/>
  <c r="CQ654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G654" i="1"/>
  <c r="DH654" i="1"/>
  <c r="DI654" i="1"/>
  <c r="DJ654" i="1"/>
  <c r="DK654" i="1"/>
  <c r="DL654" i="1"/>
  <c r="DM654" i="1"/>
  <c r="DN654" i="1"/>
  <c r="DO654" i="1"/>
  <c r="DP654" i="1"/>
  <c r="DQ654" i="1"/>
  <c r="DR654" i="1"/>
  <c r="DS654" i="1"/>
  <c r="DT654" i="1"/>
  <c r="DU654" i="1"/>
  <c r="DV654" i="1"/>
  <c r="DW654" i="1"/>
  <c r="DX654" i="1"/>
  <c r="DY654" i="1"/>
  <c r="DZ654" i="1"/>
  <c r="EA654" i="1"/>
  <c r="EB654" i="1"/>
  <c r="EC654" i="1"/>
  <c r="ED654" i="1"/>
  <c r="EE654" i="1"/>
  <c r="EF654" i="1"/>
  <c r="EG654" i="1"/>
  <c r="EH654" i="1"/>
  <c r="EI654" i="1"/>
  <c r="EJ654" i="1"/>
  <c r="EK654" i="1"/>
  <c r="EL654" i="1"/>
  <c r="EM654" i="1"/>
  <c r="EN654" i="1"/>
  <c r="EO654" i="1"/>
  <c r="EP654" i="1"/>
  <c r="EQ654" i="1"/>
  <c r="ER654" i="1"/>
  <c r="ES654" i="1"/>
  <c r="ET654" i="1"/>
  <c r="EU654" i="1"/>
  <c r="EV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P654" i="1"/>
  <c r="FQ654" i="1"/>
  <c r="FR654" i="1"/>
  <c r="FS654" i="1"/>
  <c r="FT654" i="1"/>
  <c r="FU654" i="1"/>
  <c r="FV654" i="1"/>
  <c r="FW654" i="1"/>
  <c r="FX654" i="1"/>
  <c r="FY654" i="1"/>
  <c r="FZ654" i="1"/>
  <c r="GA654" i="1"/>
  <c r="GB654" i="1"/>
  <c r="GC654" i="1"/>
  <c r="GD654" i="1"/>
  <c r="GE654" i="1"/>
  <c r="GF654" i="1"/>
  <c r="GG654" i="1"/>
  <c r="GH654" i="1"/>
  <c r="GI654" i="1"/>
  <c r="GJ654" i="1"/>
  <c r="GK654" i="1"/>
  <c r="GL654" i="1"/>
  <c r="GM654" i="1"/>
  <c r="GN654" i="1"/>
  <c r="GO654" i="1"/>
  <c r="GP654" i="1"/>
  <c r="GQ654" i="1"/>
  <c r="GR654" i="1"/>
  <c r="GS654" i="1"/>
  <c r="GT654" i="1"/>
  <c r="GU654" i="1"/>
  <c r="GV654" i="1"/>
  <c r="GW654" i="1"/>
  <c r="GX654" i="1"/>
  <c r="D656" i="1"/>
  <c r="E658" i="1"/>
  <c r="F658" i="1"/>
  <c r="G658" i="1"/>
  <c r="Z658" i="1"/>
  <c r="AA658" i="1"/>
  <c r="AM658" i="1"/>
  <c r="AN658" i="1"/>
  <c r="BE658" i="1"/>
  <c r="BF658" i="1"/>
  <c r="BG658" i="1"/>
  <c r="BH658" i="1"/>
  <c r="BI658" i="1"/>
  <c r="BJ658" i="1"/>
  <c r="BK658" i="1"/>
  <c r="BL658" i="1"/>
  <c r="BM658" i="1"/>
  <c r="BN658" i="1"/>
  <c r="BO658" i="1"/>
  <c r="BP658" i="1"/>
  <c r="BQ658" i="1"/>
  <c r="BR658" i="1"/>
  <c r="BS658" i="1"/>
  <c r="BT658" i="1"/>
  <c r="BU658" i="1"/>
  <c r="BV658" i="1"/>
  <c r="BW658" i="1"/>
  <c r="CL658" i="1"/>
  <c r="CN658" i="1"/>
  <c r="CO658" i="1"/>
  <c r="CP658" i="1"/>
  <c r="CQ658" i="1"/>
  <c r="CR658" i="1"/>
  <c r="CS658" i="1"/>
  <c r="CT658" i="1"/>
  <c r="CU658" i="1"/>
  <c r="CV658" i="1"/>
  <c r="CW658" i="1"/>
  <c r="CX658" i="1"/>
  <c r="CY658" i="1"/>
  <c r="CZ658" i="1"/>
  <c r="DA658" i="1"/>
  <c r="DB658" i="1"/>
  <c r="DC658" i="1"/>
  <c r="DD658" i="1"/>
  <c r="DE658" i="1"/>
  <c r="DF658" i="1"/>
  <c r="DG658" i="1"/>
  <c r="DH658" i="1"/>
  <c r="DI658" i="1"/>
  <c r="DJ658" i="1"/>
  <c r="DK658" i="1"/>
  <c r="DL658" i="1"/>
  <c r="DM658" i="1"/>
  <c r="DN658" i="1"/>
  <c r="DO658" i="1"/>
  <c r="DP658" i="1"/>
  <c r="DQ658" i="1"/>
  <c r="DR658" i="1"/>
  <c r="DS658" i="1"/>
  <c r="DT658" i="1"/>
  <c r="DU658" i="1"/>
  <c r="DV658" i="1"/>
  <c r="DW658" i="1"/>
  <c r="DX658" i="1"/>
  <c r="DY658" i="1"/>
  <c r="DZ658" i="1"/>
  <c r="EA658" i="1"/>
  <c r="EB658" i="1"/>
  <c r="EC658" i="1"/>
  <c r="ED658" i="1"/>
  <c r="EE658" i="1"/>
  <c r="EF658" i="1"/>
  <c r="EG658" i="1"/>
  <c r="EH658" i="1"/>
  <c r="EI658" i="1"/>
  <c r="EJ658" i="1"/>
  <c r="EK658" i="1"/>
  <c r="EL658" i="1"/>
  <c r="EM658" i="1"/>
  <c r="EN658" i="1"/>
  <c r="EO658" i="1"/>
  <c r="EP658" i="1"/>
  <c r="EQ658" i="1"/>
  <c r="ER658" i="1"/>
  <c r="ES658" i="1"/>
  <c r="ET658" i="1"/>
  <c r="EU658" i="1"/>
  <c r="EV658" i="1"/>
  <c r="EW658" i="1"/>
  <c r="EX658" i="1"/>
  <c r="EY658" i="1"/>
  <c r="EZ658" i="1"/>
  <c r="FA658" i="1"/>
  <c r="FB658" i="1"/>
  <c r="FC658" i="1"/>
  <c r="FD658" i="1"/>
  <c r="FE658" i="1"/>
  <c r="FF658" i="1"/>
  <c r="FG658" i="1"/>
  <c r="FH658" i="1"/>
  <c r="FI658" i="1"/>
  <c r="FJ658" i="1"/>
  <c r="FK658" i="1"/>
  <c r="FL658" i="1"/>
  <c r="FM658" i="1"/>
  <c r="FN658" i="1"/>
  <c r="FO658" i="1"/>
  <c r="FP658" i="1"/>
  <c r="FQ658" i="1"/>
  <c r="FR658" i="1"/>
  <c r="FS658" i="1"/>
  <c r="FT658" i="1"/>
  <c r="FU658" i="1"/>
  <c r="FV658" i="1"/>
  <c r="FW658" i="1"/>
  <c r="FX658" i="1"/>
  <c r="FY658" i="1"/>
  <c r="FZ658" i="1"/>
  <c r="GA658" i="1"/>
  <c r="GB658" i="1"/>
  <c r="GC658" i="1"/>
  <c r="GD658" i="1"/>
  <c r="GE658" i="1"/>
  <c r="GF658" i="1"/>
  <c r="GG658" i="1"/>
  <c r="GH658" i="1"/>
  <c r="GI658" i="1"/>
  <c r="GJ658" i="1"/>
  <c r="GK658" i="1"/>
  <c r="GL658" i="1"/>
  <c r="GM658" i="1"/>
  <c r="GN658" i="1"/>
  <c r="GO658" i="1"/>
  <c r="GP658" i="1"/>
  <c r="GQ658" i="1"/>
  <c r="GR658" i="1"/>
  <c r="GS658" i="1"/>
  <c r="GT658" i="1"/>
  <c r="GU658" i="1"/>
  <c r="GV658" i="1"/>
  <c r="GW658" i="1"/>
  <c r="GX658" i="1"/>
  <c r="C660" i="1"/>
  <c r="D660" i="1"/>
  <c r="T660" i="1"/>
  <c r="U660" i="1"/>
  <c r="G966" i="7" s="1"/>
  <c r="V660" i="1"/>
  <c r="G969" i="7" s="1"/>
  <c r="AC660" i="1"/>
  <c r="AE660" i="1"/>
  <c r="AD660" i="1" s="1"/>
  <c r="AF660" i="1"/>
  <c r="AG660" i="1"/>
  <c r="AH660" i="1"/>
  <c r="AI660" i="1"/>
  <c r="AJ660" i="1"/>
  <c r="CX660" i="1" s="1"/>
  <c r="W660" i="1" s="1"/>
  <c r="CQ660" i="1"/>
  <c r="CR660" i="1"/>
  <c r="CS660" i="1"/>
  <c r="CT660" i="1"/>
  <c r="CU660" i="1"/>
  <c r="CV660" i="1"/>
  <c r="CW660" i="1"/>
  <c r="GL660" i="1"/>
  <c r="GO660" i="1"/>
  <c r="GP660" i="1"/>
  <c r="GV660" i="1"/>
  <c r="HC660" i="1" s="1"/>
  <c r="GX660" i="1" s="1"/>
  <c r="C661" i="1"/>
  <c r="D661" i="1"/>
  <c r="V661" i="1"/>
  <c r="G983" i="7" s="1"/>
  <c r="AC661" i="1"/>
  <c r="AE661" i="1"/>
  <c r="AD661" i="1" s="1"/>
  <c r="AF661" i="1"/>
  <c r="AG661" i="1"/>
  <c r="CU661" i="1" s="1"/>
  <c r="T661" i="1" s="1"/>
  <c r="AH661" i="1"/>
  <c r="AI661" i="1"/>
  <c r="AJ661" i="1"/>
  <c r="CX661" i="1" s="1"/>
  <c r="W661" i="1" s="1"/>
  <c r="CQ661" i="1"/>
  <c r="CR661" i="1"/>
  <c r="CS661" i="1"/>
  <c r="CT661" i="1"/>
  <c r="CV661" i="1"/>
  <c r="CW661" i="1"/>
  <c r="GL661" i="1"/>
  <c r="GO661" i="1"/>
  <c r="GP661" i="1"/>
  <c r="GV661" i="1"/>
  <c r="HC661" i="1" s="1"/>
  <c r="GX661" i="1" s="1"/>
  <c r="C662" i="1"/>
  <c r="D662" i="1"/>
  <c r="U662" i="1"/>
  <c r="G994" i="7" s="1"/>
  <c r="W662" i="1"/>
  <c r="AC662" i="1"/>
  <c r="AE662" i="1"/>
  <c r="AD662" i="1" s="1"/>
  <c r="AF662" i="1"/>
  <c r="AG662" i="1"/>
  <c r="AH662" i="1"/>
  <c r="AI662" i="1"/>
  <c r="AJ662" i="1"/>
  <c r="CQ662" i="1"/>
  <c r="CR662" i="1"/>
  <c r="CS662" i="1"/>
  <c r="CT662" i="1"/>
  <c r="CU662" i="1"/>
  <c r="T662" i="1" s="1"/>
  <c r="CV662" i="1"/>
  <c r="CW662" i="1"/>
  <c r="CX662" i="1"/>
  <c r="GL662" i="1"/>
  <c r="GO662" i="1"/>
  <c r="GP662" i="1"/>
  <c r="GV662" i="1"/>
  <c r="HC662" i="1"/>
  <c r="GX662" i="1" s="1"/>
  <c r="C663" i="1"/>
  <c r="D663" i="1"/>
  <c r="T663" i="1"/>
  <c r="U663" i="1"/>
  <c r="G1008" i="7" s="1"/>
  <c r="V663" i="1"/>
  <c r="G1011" i="7" s="1"/>
  <c r="AC663" i="1"/>
  <c r="AE663" i="1"/>
  <c r="AD663" i="1" s="1"/>
  <c r="AF663" i="1"/>
  <c r="AG663" i="1"/>
  <c r="AH663" i="1"/>
  <c r="AI663" i="1"/>
  <c r="AJ663" i="1"/>
  <c r="CQ663" i="1"/>
  <c r="CR663" i="1"/>
  <c r="CS663" i="1"/>
  <c r="CT663" i="1"/>
  <c r="CU663" i="1"/>
  <c r="CV663" i="1"/>
  <c r="CW663" i="1"/>
  <c r="CX663" i="1"/>
  <c r="W663" i="1" s="1"/>
  <c r="GL663" i="1"/>
  <c r="GO663" i="1"/>
  <c r="GP663" i="1"/>
  <c r="GV663" i="1"/>
  <c r="HC663" i="1"/>
  <c r="GX663" i="1" s="1"/>
  <c r="C664" i="1"/>
  <c r="D664" i="1"/>
  <c r="U664" i="1"/>
  <c r="G1022" i="7" s="1"/>
  <c r="V664" i="1"/>
  <c r="G1025" i="7" s="1"/>
  <c r="AC664" i="1"/>
  <c r="AE664" i="1"/>
  <c r="AD664" i="1" s="1"/>
  <c r="AF664" i="1"/>
  <c r="AG664" i="1"/>
  <c r="CU664" i="1" s="1"/>
  <c r="T664" i="1" s="1"/>
  <c r="AH664" i="1"/>
  <c r="AI664" i="1"/>
  <c r="AJ664" i="1"/>
  <c r="CX664" i="1" s="1"/>
  <c r="W664" i="1" s="1"/>
  <c r="CQ664" i="1"/>
  <c r="CR664" i="1"/>
  <c r="CS664" i="1"/>
  <c r="CT664" i="1"/>
  <c r="CV664" i="1"/>
  <c r="CW664" i="1"/>
  <c r="GL664" i="1"/>
  <c r="GO664" i="1"/>
  <c r="GP664" i="1"/>
  <c r="GV664" i="1"/>
  <c r="HC664" i="1" s="1"/>
  <c r="GX664" i="1" s="1"/>
  <c r="B666" i="1"/>
  <c r="B658" i="1" s="1"/>
  <c r="C666" i="1"/>
  <c r="C658" i="1" s="1"/>
  <c r="D666" i="1"/>
  <c r="D658" i="1" s="1"/>
  <c r="F666" i="1"/>
  <c r="G666" i="1"/>
  <c r="BX666" i="1"/>
  <c r="BX658" i="1" s="1"/>
  <c r="BY666" i="1"/>
  <c r="BY658" i="1" s="1"/>
  <c r="CK666" i="1"/>
  <c r="CL666" i="1"/>
  <c r="BC666" i="1" s="1"/>
  <c r="BC658" i="1" s="1"/>
  <c r="CM666" i="1"/>
  <c r="CM658" i="1" s="1"/>
  <c r="D696" i="1"/>
  <c r="B698" i="1"/>
  <c r="C698" i="1"/>
  <c r="D698" i="1"/>
  <c r="E698" i="1"/>
  <c r="F698" i="1"/>
  <c r="G698" i="1"/>
  <c r="Z698" i="1"/>
  <c r="AA698" i="1"/>
  <c r="AM698" i="1"/>
  <c r="AN698" i="1"/>
  <c r="BE698" i="1"/>
  <c r="BF698" i="1"/>
  <c r="BG698" i="1"/>
  <c r="BH698" i="1"/>
  <c r="BI698" i="1"/>
  <c r="BJ698" i="1"/>
  <c r="BK698" i="1"/>
  <c r="BL698" i="1"/>
  <c r="BM698" i="1"/>
  <c r="BN698" i="1"/>
  <c r="BO698" i="1"/>
  <c r="BP698" i="1"/>
  <c r="BQ698" i="1"/>
  <c r="BR698" i="1"/>
  <c r="BS698" i="1"/>
  <c r="BT698" i="1"/>
  <c r="BU698" i="1"/>
  <c r="BV698" i="1"/>
  <c r="BW698" i="1"/>
  <c r="CN698" i="1"/>
  <c r="CO698" i="1"/>
  <c r="CP698" i="1"/>
  <c r="CQ698" i="1"/>
  <c r="CR698" i="1"/>
  <c r="CS698" i="1"/>
  <c r="CT698" i="1"/>
  <c r="CU698" i="1"/>
  <c r="CV698" i="1"/>
  <c r="CW698" i="1"/>
  <c r="CX698" i="1"/>
  <c r="CY698" i="1"/>
  <c r="CZ698" i="1"/>
  <c r="DA698" i="1"/>
  <c r="DB698" i="1"/>
  <c r="DC698" i="1"/>
  <c r="DD698" i="1"/>
  <c r="DE698" i="1"/>
  <c r="DF698" i="1"/>
  <c r="DG698" i="1"/>
  <c r="DH698" i="1"/>
  <c r="DI698" i="1"/>
  <c r="DJ698" i="1"/>
  <c r="DK698" i="1"/>
  <c r="DL698" i="1"/>
  <c r="DM698" i="1"/>
  <c r="DN698" i="1"/>
  <c r="DO698" i="1"/>
  <c r="DP698" i="1"/>
  <c r="DQ698" i="1"/>
  <c r="DR698" i="1"/>
  <c r="DS698" i="1"/>
  <c r="DT698" i="1"/>
  <c r="DU698" i="1"/>
  <c r="DV698" i="1"/>
  <c r="DW698" i="1"/>
  <c r="DX698" i="1"/>
  <c r="DY698" i="1"/>
  <c r="DZ698" i="1"/>
  <c r="EA698" i="1"/>
  <c r="EB698" i="1"/>
  <c r="EC698" i="1"/>
  <c r="ED698" i="1"/>
  <c r="EE698" i="1"/>
  <c r="EF698" i="1"/>
  <c r="EG698" i="1"/>
  <c r="EH698" i="1"/>
  <c r="EI698" i="1"/>
  <c r="EJ698" i="1"/>
  <c r="EK698" i="1"/>
  <c r="EL698" i="1"/>
  <c r="EM698" i="1"/>
  <c r="EN698" i="1"/>
  <c r="EO698" i="1"/>
  <c r="EP698" i="1"/>
  <c r="EQ698" i="1"/>
  <c r="ER698" i="1"/>
  <c r="ES698" i="1"/>
  <c r="ET698" i="1"/>
  <c r="EU698" i="1"/>
  <c r="EV698" i="1"/>
  <c r="EW698" i="1"/>
  <c r="EX698" i="1"/>
  <c r="EY698" i="1"/>
  <c r="EZ698" i="1"/>
  <c r="FA698" i="1"/>
  <c r="FB698" i="1"/>
  <c r="FC698" i="1"/>
  <c r="FD698" i="1"/>
  <c r="FE698" i="1"/>
  <c r="FF698" i="1"/>
  <c r="FG698" i="1"/>
  <c r="FH698" i="1"/>
  <c r="FI698" i="1"/>
  <c r="FJ698" i="1"/>
  <c r="FK698" i="1"/>
  <c r="FL698" i="1"/>
  <c r="FM698" i="1"/>
  <c r="FN698" i="1"/>
  <c r="FO698" i="1"/>
  <c r="FP698" i="1"/>
  <c r="FQ698" i="1"/>
  <c r="FR698" i="1"/>
  <c r="FS698" i="1"/>
  <c r="FT698" i="1"/>
  <c r="FU698" i="1"/>
  <c r="FV698" i="1"/>
  <c r="FW698" i="1"/>
  <c r="FX698" i="1"/>
  <c r="FY698" i="1"/>
  <c r="FZ698" i="1"/>
  <c r="GA698" i="1"/>
  <c r="GB698" i="1"/>
  <c r="GC698" i="1"/>
  <c r="GD698" i="1"/>
  <c r="GE698" i="1"/>
  <c r="GF698" i="1"/>
  <c r="GG698" i="1"/>
  <c r="GH698" i="1"/>
  <c r="GI698" i="1"/>
  <c r="GJ698" i="1"/>
  <c r="GK698" i="1"/>
  <c r="GL698" i="1"/>
  <c r="GM698" i="1"/>
  <c r="GN698" i="1"/>
  <c r="GO698" i="1"/>
  <c r="GP698" i="1"/>
  <c r="GQ698" i="1"/>
  <c r="GR698" i="1"/>
  <c r="GS698" i="1"/>
  <c r="GT698" i="1"/>
  <c r="GU698" i="1"/>
  <c r="GV698" i="1"/>
  <c r="GW698" i="1"/>
  <c r="GX698" i="1"/>
  <c r="C700" i="1"/>
  <c r="D700" i="1"/>
  <c r="U700" i="1"/>
  <c r="G1040" i="7" s="1"/>
  <c r="V700" i="1"/>
  <c r="AC700" i="1"/>
  <c r="AE700" i="1"/>
  <c r="AD700" i="1" s="1"/>
  <c r="AF700" i="1"/>
  <c r="AG700" i="1"/>
  <c r="CU700" i="1" s="1"/>
  <c r="T700" i="1" s="1"/>
  <c r="AH700" i="1"/>
  <c r="AI700" i="1"/>
  <c r="AJ700" i="1"/>
  <c r="CX700" i="1" s="1"/>
  <c r="W700" i="1" s="1"/>
  <c r="CQ700" i="1"/>
  <c r="CR700" i="1"/>
  <c r="CS700" i="1"/>
  <c r="CT700" i="1"/>
  <c r="CV700" i="1"/>
  <c r="CW700" i="1"/>
  <c r="GL700" i="1"/>
  <c r="GO700" i="1"/>
  <c r="GP700" i="1"/>
  <c r="GV700" i="1"/>
  <c r="HC700" i="1"/>
  <c r="GX700" i="1" s="1"/>
  <c r="CJ706" i="1" s="1"/>
  <c r="C701" i="1"/>
  <c r="D701" i="1"/>
  <c r="U701" i="1"/>
  <c r="G1050" i="7" s="1"/>
  <c r="V701" i="1"/>
  <c r="AC701" i="1"/>
  <c r="AE701" i="1"/>
  <c r="AD701" i="1" s="1"/>
  <c r="AF701" i="1"/>
  <c r="AG701" i="1"/>
  <c r="CU701" i="1" s="1"/>
  <c r="T701" i="1" s="1"/>
  <c r="AH701" i="1"/>
  <c r="AI701" i="1"/>
  <c r="AJ701" i="1"/>
  <c r="CQ701" i="1"/>
  <c r="CR701" i="1"/>
  <c r="CS701" i="1"/>
  <c r="CT701" i="1"/>
  <c r="CV701" i="1"/>
  <c r="CW701" i="1"/>
  <c r="CX701" i="1"/>
  <c r="W701" i="1" s="1"/>
  <c r="GL701" i="1"/>
  <c r="GO701" i="1"/>
  <c r="GP701" i="1"/>
  <c r="GV701" i="1"/>
  <c r="HC701" i="1" s="1"/>
  <c r="GX701" i="1" s="1"/>
  <c r="C702" i="1"/>
  <c r="D702" i="1"/>
  <c r="R702" i="1"/>
  <c r="S702" i="1"/>
  <c r="T702" i="1"/>
  <c r="U702" i="1"/>
  <c r="G1060" i="7" s="1"/>
  <c r="V702" i="1"/>
  <c r="W702" i="1"/>
  <c r="AC702" i="1"/>
  <c r="AD702" i="1"/>
  <c r="AE702" i="1"/>
  <c r="AF702" i="1"/>
  <c r="AG702" i="1"/>
  <c r="AH702" i="1"/>
  <c r="AI702" i="1"/>
  <c r="AJ702" i="1"/>
  <c r="CQ702" i="1"/>
  <c r="CR702" i="1"/>
  <c r="CS702" i="1"/>
  <c r="CT702" i="1"/>
  <c r="CU702" i="1"/>
  <c r="CV702" i="1"/>
  <c r="CW702" i="1"/>
  <c r="CX702" i="1"/>
  <c r="GL702" i="1"/>
  <c r="GO702" i="1"/>
  <c r="GP702" i="1"/>
  <c r="GV702" i="1"/>
  <c r="HC702" i="1" s="1"/>
  <c r="GX702" i="1" s="1"/>
  <c r="C703" i="1"/>
  <c r="D703" i="1"/>
  <c r="U703" i="1"/>
  <c r="G1070" i="7" s="1"/>
  <c r="V703" i="1"/>
  <c r="AC703" i="1"/>
  <c r="AD703" i="1"/>
  <c r="AE703" i="1"/>
  <c r="AF703" i="1"/>
  <c r="AG703" i="1"/>
  <c r="CU703" i="1" s="1"/>
  <c r="T703" i="1" s="1"/>
  <c r="AH703" i="1"/>
  <c r="AI703" i="1"/>
  <c r="AJ703" i="1"/>
  <c r="CX703" i="1" s="1"/>
  <c r="W703" i="1" s="1"/>
  <c r="CQ703" i="1"/>
  <c r="CR703" i="1"/>
  <c r="CS703" i="1"/>
  <c r="CT703" i="1"/>
  <c r="CV703" i="1"/>
  <c r="CW703" i="1"/>
  <c r="GL703" i="1"/>
  <c r="GO703" i="1"/>
  <c r="GP703" i="1"/>
  <c r="GV703" i="1"/>
  <c r="GX703" i="1"/>
  <c r="HC703" i="1"/>
  <c r="C704" i="1"/>
  <c r="D704" i="1"/>
  <c r="P704" i="1"/>
  <c r="Q704" i="1"/>
  <c r="U704" i="1"/>
  <c r="G1080" i="7" s="1"/>
  <c r="V704" i="1"/>
  <c r="AC704" i="1"/>
  <c r="AE704" i="1"/>
  <c r="AD704" i="1" s="1"/>
  <c r="AF704" i="1"/>
  <c r="AG704" i="1"/>
  <c r="CU704" i="1" s="1"/>
  <c r="T704" i="1" s="1"/>
  <c r="AH704" i="1"/>
  <c r="AI704" i="1"/>
  <c r="AJ704" i="1"/>
  <c r="CX704" i="1" s="1"/>
  <c r="W704" i="1" s="1"/>
  <c r="CQ704" i="1"/>
  <c r="CR704" i="1"/>
  <c r="CS704" i="1"/>
  <c r="CT704" i="1"/>
  <c r="CV704" i="1"/>
  <c r="CW704" i="1"/>
  <c r="GL704" i="1"/>
  <c r="GO704" i="1"/>
  <c r="GP704" i="1"/>
  <c r="GV704" i="1"/>
  <c r="HC704" i="1" s="1"/>
  <c r="GX704" i="1"/>
  <c r="B706" i="1"/>
  <c r="C706" i="1"/>
  <c r="D706" i="1"/>
  <c r="F706" i="1"/>
  <c r="G706" i="1"/>
  <c r="AO706" i="1"/>
  <c r="AP706" i="1"/>
  <c r="F715" i="1" s="1"/>
  <c r="BB706" i="1"/>
  <c r="BX706" i="1"/>
  <c r="BX698" i="1" s="1"/>
  <c r="BY706" i="1"/>
  <c r="CK706" i="1"/>
  <c r="CK698" i="1" s="1"/>
  <c r="CL706" i="1"/>
  <c r="CL698" i="1" s="1"/>
  <c r="CM706" i="1"/>
  <c r="B736" i="1"/>
  <c r="B654" i="1" s="1"/>
  <c r="C736" i="1"/>
  <c r="C654" i="1" s="1"/>
  <c r="D736" i="1"/>
  <c r="D654" i="1" s="1"/>
  <c r="F736" i="1"/>
  <c r="F654" i="1" s="1"/>
  <c r="G736" i="1"/>
  <c r="D766" i="1"/>
  <c r="E768" i="1"/>
  <c r="Z768" i="1"/>
  <c r="AA768" i="1"/>
  <c r="AM768" i="1"/>
  <c r="AN768" i="1"/>
  <c r="BE768" i="1"/>
  <c r="BF768" i="1"/>
  <c r="BG768" i="1"/>
  <c r="BH768" i="1"/>
  <c r="BI768" i="1"/>
  <c r="BJ768" i="1"/>
  <c r="BK768" i="1"/>
  <c r="BL768" i="1"/>
  <c r="BM768" i="1"/>
  <c r="BN768" i="1"/>
  <c r="BO768" i="1"/>
  <c r="BP768" i="1"/>
  <c r="BQ768" i="1"/>
  <c r="BR768" i="1"/>
  <c r="BS768" i="1"/>
  <c r="BT768" i="1"/>
  <c r="BU768" i="1"/>
  <c r="BV768" i="1"/>
  <c r="BW768" i="1"/>
  <c r="CN768" i="1"/>
  <c r="CO768" i="1"/>
  <c r="CP768" i="1"/>
  <c r="CQ768" i="1"/>
  <c r="CR768" i="1"/>
  <c r="CS768" i="1"/>
  <c r="CT768" i="1"/>
  <c r="CU768" i="1"/>
  <c r="CV768" i="1"/>
  <c r="CW768" i="1"/>
  <c r="CX768" i="1"/>
  <c r="CY768" i="1"/>
  <c r="CZ768" i="1"/>
  <c r="DA768" i="1"/>
  <c r="DB768" i="1"/>
  <c r="DC768" i="1"/>
  <c r="DD768" i="1"/>
  <c r="DE768" i="1"/>
  <c r="DF768" i="1"/>
  <c r="DG768" i="1"/>
  <c r="DH768" i="1"/>
  <c r="DI768" i="1"/>
  <c r="DJ768" i="1"/>
  <c r="DK768" i="1"/>
  <c r="DL768" i="1"/>
  <c r="DM768" i="1"/>
  <c r="DN768" i="1"/>
  <c r="DO768" i="1"/>
  <c r="DP768" i="1"/>
  <c r="DQ768" i="1"/>
  <c r="DR768" i="1"/>
  <c r="DS768" i="1"/>
  <c r="DT768" i="1"/>
  <c r="DU768" i="1"/>
  <c r="DV768" i="1"/>
  <c r="DW768" i="1"/>
  <c r="DX768" i="1"/>
  <c r="DY768" i="1"/>
  <c r="DZ768" i="1"/>
  <c r="EA768" i="1"/>
  <c r="EB768" i="1"/>
  <c r="EC768" i="1"/>
  <c r="ED768" i="1"/>
  <c r="EE768" i="1"/>
  <c r="EF768" i="1"/>
  <c r="EG768" i="1"/>
  <c r="EH768" i="1"/>
  <c r="EI768" i="1"/>
  <c r="EJ768" i="1"/>
  <c r="EK768" i="1"/>
  <c r="EL768" i="1"/>
  <c r="EM768" i="1"/>
  <c r="EN768" i="1"/>
  <c r="EO768" i="1"/>
  <c r="EP768" i="1"/>
  <c r="EQ768" i="1"/>
  <c r="ER768" i="1"/>
  <c r="ES768" i="1"/>
  <c r="ET768" i="1"/>
  <c r="EU768" i="1"/>
  <c r="EV768" i="1"/>
  <c r="EW768" i="1"/>
  <c r="EX768" i="1"/>
  <c r="EY768" i="1"/>
  <c r="EZ768" i="1"/>
  <c r="FA768" i="1"/>
  <c r="FB768" i="1"/>
  <c r="FC768" i="1"/>
  <c r="FD768" i="1"/>
  <c r="FE768" i="1"/>
  <c r="FF768" i="1"/>
  <c r="FG768" i="1"/>
  <c r="FH768" i="1"/>
  <c r="FI768" i="1"/>
  <c r="FJ768" i="1"/>
  <c r="FK768" i="1"/>
  <c r="FL768" i="1"/>
  <c r="FM768" i="1"/>
  <c r="FN768" i="1"/>
  <c r="FO768" i="1"/>
  <c r="FP768" i="1"/>
  <c r="FQ768" i="1"/>
  <c r="FR768" i="1"/>
  <c r="FS768" i="1"/>
  <c r="FT768" i="1"/>
  <c r="FU768" i="1"/>
  <c r="FV768" i="1"/>
  <c r="FW768" i="1"/>
  <c r="FX768" i="1"/>
  <c r="FY768" i="1"/>
  <c r="FZ768" i="1"/>
  <c r="GA768" i="1"/>
  <c r="GB768" i="1"/>
  <c r="GC768" i="1"/>
  <c r="GD768" i="1"/>
  <c r="GE768" i="1"/>
  <c r="GF768" i="1"/>
  <c r="GG768" i="1"/>
  <c r="GH768" i="1"/>
  <c r="GI768" i="1"/>
  <c r="GJ768" i="1"/>
  <c r="GK768" i="1"/>
  <c r="GL768" i="1"/>
  <c r="GM768" i="1"/>
  <c r="GN768" i="1"/>
  <c r="GO768" i="1"/>
  <c r="GP768" i="1"/>
  <c r="GQ768" i="1"/>
  <c r="GR768" i="1"/>
  <c r="GS768" i="1"/>
  <c r="GT768" i="1"/>
  <c r="GU768" i="1"/>
  <c r="GV768" i="1"/>
  <c r="GW768" i="1"/>
  <c r="GX768" i="1"/>
  <c r="C770" i="1"/>
  <c r="D770" i="1"/>
  <c r="U770" i="1"/>
  <c r="G1094" i="7" s="1"/>
  <c r="AC770" i="1"/>
  <c r="AE770" i="1"/>
  <c r="AD770" i="1" s="1"/>
  <c r="AF770" i="1"/>
  <c r="AG770" i="1"/>
  <c r="AH770" i="1"/>
  <c r="AI770" i="1"/>
  <c r="AJ770" i="1"/>
  <c r="CQ770" i="1"/>
  <c r="CR770" i="1"/>
  <c r="CS770" i="1"/>
  <c r="CT770" i="1"/>
  <c r="CU770" i="1"/>
  <c r="T770" i="1" s="1"/>
  <c r="CV770" i="1"/>
  <c r="CW770" i="1"/>
  <c r="CX770" i="1"/>
  <c r="W770" i="1" s="1"/>
  <c r="AJ781" i="1" s="1"/>
  <c r="GL770" i="1"/>
  <c r="GO770" i="1"/>
  <c r="GP770" i="1"/>
  <c r="GV770" i="1"/>
  <c r="HC770" i="1"/>
  <c r="GX770" i="1" s="1"/>
  <c r="C771" i="1"/>
  <c r="D771" i="1"/>
  <c r="U771" i="1"/>
  <c r="G1107" i="7" s="1"/>
  <c r="V771" i="1"/>
  <c r="G1110" i="7" s="1"/>
  <c r="W771" i="1"/>
  <c r="AC771" i="1"/>
  <c r="AE771" i="1"/>
  <c r="AD771" i="1" s="1"/>
  <c r="AF771" i="1"/>
  <c r="AG771" i="1"/>
  <c r="AH771" i="1"/>
  <c r="AI771" i="1"/>
  <c r="AJ771" i="1"/>
  <c r="CX771" i="1" s="1"/>
  <c r="CQ771" i="1"/>
  <c r="CR771" i="1"/>
  <c r="CS771" i="1"/>
  <c r="CT771" i="1"/>
  <c r="CU771" i="1"/>
  <c r="T771" i="1" s="1"/>
  <c r="CV771" i="1"/>
  <c r="CW771" i="1"/>
  <c r="GL771" i="1"/>
  <c r="GO771" i="1"/>
  <c r="GP771" i="1"/>
  <c r="GV771" i="1"/>
  <c r="HC771" i="1"/>
  <c r="GX771" i="1" s="1"/>
  <c r="C772" i="1"/>
  <c r="D772" i="1"/>
  <c r="U772" i="1"/>
  <c r="G1120" i="7" s="1"/>
  <c r="V772" i="1"/>
  <c r="G1123" i="7" s="1"/>
  <c r="AC772" i="1"/>
  <c r="AE772" i="1"/>
  <c r="AD772" i="1" s="1"/>
  <c r="AF772" i="1"/>
  <c r="AG772" i="1"/>
  <c r="CU772" i="1" s="1"/>
  <c r="T772" i="1" s="1"/>
  <c r="AH772" i="1"/>
  <c r="AI772" i="1"/>
  <c r="AJ772" i="1"/>
  <c r="CX772" i="1" s="1"/>
  <c r="W772" i="1" s="1"/>
  <c r="CQ772" i="1"/>
  <c r="CR772" i="1"/>
  <c r="CS772" i="1"/>
  <c r="CT772" i="1"/>
  <c r="CV772" i="1"/>
  <c r="CW772" i="1"/>
  <c r="GL772" i="1"/>
  <c r="GO772" i="1"/>
  <c r="GP772" i="1"/>
  <c r="GV772" i="1"/>
  <c r="GX772" i="1"/>
  <c r="HC772" i="1"/>
  <c r="C773" i="1"/>
  <c r="D773" i="1"/>
  <c r="U773" i="1"/>
  <c r="G1133" i="7" s="1"/>
  <c r="V773" i="1"/>
  <c r="G1136" i="7" s="1"/>
  <c r="AC773" i="1"/>
  <c r="AE773" i="1"/>
  <c r="AD773" i="1" s="1"/>
  <c r="AF773" i="1"/>
  <c r="AG773" i="1"/>
  <c r="CU773" i="1" s="1"/>
  <c r="T773" i="1" s="1"/>
  <c r="AH773" i="1"/>
  <c r="AI773" i="1"/>
  <c r="AJ773" i="1"/>
  <c r="CX773" i="1" s="1"/>
  <c r="W773" i="1" s="1"/>
  <c r="CQ773" i="1"/>
  <c r="CR773" i="1"/>
  <c r="CS773" i="1"/>
  <c r="CT773" i="1"/>
  <c r="CV773" i="1"/>
  <c r="CW773" i="1"/>
  <c r="GL773" i="1"/>
  <c r="GO773" i="1"/>
  <c r="GP773" i="1"/>
  <c r="GV773" i="1"/>
  <c r="HC773" i="1"/>
  <c r="GX773" i="1" s="1"/>
  <c r="C774" i="1"/>
  <c r="D774" i="1"/>
  <c r="U774" i="1"/>
  <c r="G1146" i="7" s="1"/>
  <c r="V774" i="1"/>
  <c r="G1149" i="7" s="1"/>
  <c r="AC774" i="1"/>
  <c r="AE774" i="1"/>
  <c r="AD774" i="1" s="1"/>
  <c r="AF774" i="1"/>
  <c r="AG774" i="1"/>
  <c r="CU774" i="1" s="1"/>
  <c r="T774" i="1" s="1"/>
  <c r="AH774" i="1"/>
  <c r="AI774" i="1"/>
  <c r="AJ774" i="1"/>
  <c r="CQ774" i="1"/>
  <c r="CR774" i="1"/>
  <c r="CS774" i="1"/>
  <c r="CT774" i="1"/>
  <c r="CV774" i="1"/>
  <c r="CW774" i="1"/>
  <c r="CX774" i="1"/>
  <c r="W774" i="1" s="1"/>
  <c r="GL774" i="1"/>
  <c r="GO774" i="1"/>
  <c r="GP774" i="1"/>
  <c r="GV774" i="1"/>
  <c r="HC774" i="1" s="1"/>
  <c r="GX774" i="1" s="1"/>
  <c r="C775" i="1"/>
  <c r="D775" i="1"/>
  <c r="U775" i="1"/>
  <c r="G1159" i="7" s="1"/>
  <c r="AC775" i="1"/>
  <c r="AE775" i="1"/>
  <c r="AD775" i="1" s="1"/>
  <c r="AF775" i="1"/>
  <c r="AG775" i="1"/>
  <c r="AH775" i="1"/>
  <c r="AI775" i="1"/>
  <c r="AJ775" i="1"/>
  <c r="CQ775" i="1"/>
  <c r="CR775" i="1"/>
  <c r="CS775" i="1"/>
  <c r="CT775" i="1"/>
  <c r="CU775" i="1"/>
  <c r="T775" i="1" s="1"/>
  <c r="CV775" i="1"/>
  <c r="CW775" i="1"/>
  <c r="CX775" i="1"/>
  <c r="W775" i="1" s="1"/>
  <c r="GL775" i="1"/>
  <c r="GO775" i="1"/>
  <c r="GP775" i="1"/>
  <c r="GV775" i="1"/>
  <c r="HC775" i="1" s="1"/>
  <c r="GX775" i="1" s="1"/>
  <c r="C776" i="1"/>
  <c r="D776" i="1"/>
  <c r="S776" i="1"/>
  <c r="U776" i="1"/>
  <c r="G1172" i="7" s="1"/>
  <c r="V776" i="1"/>
  <c r="G1175" i="7" s="1"/>
  <c r="AC776" i="1"/>
  <c r="AE776" i="1"/>
  <c r="AD776" i="1" s="1"/>
  <c r="AF776" i="1"/>
  <c r="AG776" i="1"/>
  <c r="AH776" i="1"/>
  <c r="AI776" i="1"/>
  <c r="AJ776" i="1"/>
  <c r="CX776" i="1" s="1"/>
  <c r="W776" i="1" s="1"/>
  <c r="CQ776" i="1"/>
  <c r="CR776" i="1"/>
  <c r="CS776" i="1"/>
  <c r="CT776" i="1"/>
  <c r="CU776" i="1"/>
  <c r="T776" i="1" s="1"/>
  <c r="CV776" i="1"/>
  <c r="CW776" i="1"/>
  <c r="GL776" i="1"/>
  <c r="GO776" i="1"/>
  <c r="GP776" i="1"/>
  <c r="GV776" i="1"/>
  <c r="HC776" i="1"/>
  <c r="GX776" i="1" s="1"/>
  <c r="C777" i="1"/>
  <c r="D777" i="1"/>
  <c r="U777" i="1"/>
  <c r="G1185" i="7" s="1"/>
  <c r="V777" i="1"/>
  <c r="G1188" i="7" s="1"/>
  <c r="AC777" i="1"/>
  <c r="AE777" i="1"/>
  <c r="AD777" i="1" s="1"/>
  <c r="AF777" i="1"/>
  <c r="AG777" i="1"/>
  <c r="CU777" i="1" s="1"/>
  <c r="T777" i="1" s="1"/>
  <c r="AH777" i="1"/>
  <c r="AI777" i="1"/>
  <c r="AJ777" i="1"/>
  <c r="CX777" i="1" s="1"/>
  <c r="W777" i="1" s="1"/>
  <c r="CQ777" i="1"/>
  <c r="CR777" i="1"/>
  <c r="CS777" i="1"/>
  <c r="CT777" i="1"/>
  <c r="CV777" i="1"/>
  <c r="CW777" i="1"/>
  <c r="GL777" i="1"/>
  <c r="GO777" i="1"/>
  <c r="GP777" i="1"/>
  <c r="GV777" i="1"/>
  <c r="HC777" i="1"/>
  <c r="GX777" i="1" s="1"/>
  <c r="C778" i="1"/>
  <c r="D778" i="1"/>
  <c r="V778" i="1"/>
  <c r="G1202" i="7" s="1"/>
  <c r="AC778" i="1"/>
  <c r="AD778" i="1"/>
  <c r="AE778" i="1"/>
  <c r="AF778" i="1"/>
  <c r="AG778" i="1"/>
  <c r="AH778" i="1"/>
  <c r="AI778" i="1"/>
  <c r="AJ778" i="1"/>
  <c r="CQ778" i="1"/>
  <c r="CR778" i="1"/>
  <c r="CS778" i="1"/>
  <c r="CT778" i="1"/>
  <c r="CU778" i="1"/>
  <c r="T778" i="1" s="1"/>
  <c r="CV778" i="1"/>
  <c r="CW778" i="1"/>
  <c r="CX778" i="1"/>
  <c r="W778" i="1" s="1"/>
  <c r="GL778" i="1"/>
  <c r="GO778" i="1"/>
  <c r="GP778" i="1"/>
  <c r="GV778" i="1"/>
  <c r="HC778" i="1"/>
  <c r="GX778" i="1" s="1"/>
  <c r="C779" i="1"/>
  <c r="D779" i="1"/>
  <c r="T779" i="1"/>
  <c r="U779" i="1"/>
  <c r="G1215" i="7" s="1"/>
  <c r="V779" i="1"/>
  <c r="G1219" i="7" s="1"/>
  <c r="AC779" i="1"/>
  <c r="AD779" i="1"/>
  <c r="AE779" i="1"/>
  <c r="AF779" i="1"/>
  <c r="AG779" i="1"/>
  <c r="AH779" i="1"/>
  <c r="AI779" i="1"/>
  <c r="AJ779" i="1"/>
  <c r="CQ779" i="1"/>
  <c r="CR779" i="1"/>
  <c r="CS779" i="1"/>
  <c r="CT779" i="1"/>
  <c r="CU779" i="1"/>
  <c r="CV779" i="1"/>
  <c r="CW779" i="1"/>
  <c r="CX779" i="1"/>
  <c r="W779" i="1" s="1"/>
  <c r="GL779" i="1"/>
  <c r="GO779" i="1"/>
  <c r="GP779" i="1"/>
  <c r="GV779" i="1"/>
  <c r="HC779" i="1"/>
  <c r="GX779" i="1" s="1"/>
  <c r="B781" i="1"/>
  <c r="B768" i="1" s="1"/>
  <c r="C781" i="1"/>
  <c r="C768" i="1" s="1"/>
  <c r="D781" i="1"/>
  <c r="D768" i="1" s="1"/>
  <c r="F781" i="1"/>
  <c r="F768" i="1" s="1"/>
  <c r="G781" i="1"/>
  <c r="G768" i="1" s="1"/>
  <c r="BC781" i="1"/>
  <c r="F797" i="1" s="1"/>
  <c r="BD781" i="1"/>
  <c r="F806" i="1" s="1"/>
  <c r="BX781" i="1"/>
  <c r="BY781" i="1"/>
  <c r="BY768" i="1" s="1"/>
  <c r="CK781" i="1"/>
  <c r="CK768" i="1" s="1"/>
  <c r="CL781" i="1"/>
  <c r="CL768" i="1" s="1"/>
  <c r="CM781" i="1"/>
  <c r="CM768" i="1" s="1"/>
  <c r="D811" i="1"/>
  <c r="D813" i="1"/>
  <c r="E813" i="1"/>
  <c r="F813" i="1"/>
  <c r="G813" i="1"/>
  <c r="Z813" i="1"/>
  <c r="AA813" i="1"/>
  <c r="AM813" i="1"/>
  <c r="AN813" i="1"/>
  <c r="BC813" i="1"/>
  <c r="BE813" i="1"/>
  <c r="BF813" i="1"/>
  <c r="BG813" i="1"/>
  <c r="BH813" i="1"/>
  <c r="BI813" i="1"/>
  <c r="BJ813" i="1"/>
  <c r="BK813" i="1"/>
  <c r="BL813" i="1"/>
  <c r="BM813" i="1"/>
  <c r="BN813" i="1"/>
  <c r="BO813" i="1"/>
  <c r="BP813" i="1"/>
  <c r="BQ813" i="1"/>
  <c r="BR813" i="1"/>
  <c r="BS813" i="1"/>
  <c r="BT813" i="1"/>
  <c r="BU813" i="1"/>
  <c r="BV813" i="1"/>
  <c r="BW813" i="1"/>
  <c r="CK813" i="1"/>
  <c r="CL813" i="1"/>
  <c r="CM813" i="1"/>
  <c r="CN813" i="1"/>
  <c r="CO813" i="1"/>
  <c r="CP813" i="1"/>
  <c r="CQ813" i="1"/>
  <c r="CR813" i="1"/>
  <c r="CS813" i="1"/>
  <c r="CT813" i="1"/>
  <c r="CU813" i="1"/>
  <c r="CV813" i="1"/>
  <c r="CW813" i="1"/>
  <c r="CX813" i="1"/>
  <c r="CY813" i="1"/>
  <c r="CZ813" i="1"/>
  <c r="DA813" i="1"/>
  <c r="DB813" i="1"/>
  <c r="DC813" i="1"/>
  <c r="DD813" i="1"/>
  <c r="DE813" i="1"/>
  <c r="DF813" i="1"/>
  <c r="DG813" i="1"/>
  <c r="DH813" i="1"/>
  <c r="DI813" i="1"/>
  <c r="DJ813" i="1"/>
  <c r="DK813" i="1"/>
  <c r="DL813" i="1"/>
  <c r="DM813" i="1"/>
  <c r="DN813" i="1"/>
  <c r="DO813" i="1"/>
  <c r="DP813" i="1"/>
  <c r="DQ813" i="1"/>
  <c r="DR813" i="1"/>
  <c r="DS813" i="1"/>
  <c r="DT813" i="1"/>
  <c r="DU813" i="1"/>
  <c r="DV813" i="1"/>
  <c r="DW813" i="1"/>
  <c r="DX813" i="1"/>
  <c r="DY813" i="1"/>
  <c r="DZ813" i="1"/>
  <c r="EA813" i="1"/>
  <c r="EB813" i="1"/>
  <c r="EC813" i="1"/>
  <c r="ED813" i="1"/>
  <c r="EE813" i="1"/>
  <c r="EF813" i="1"/>
  <c r="EG813" i="1"/>
  <c r="EH813" i="1"/>
  <c r="EI813" i="1"/>
  <c r="EJ813" i="1"/>
  <c r="EK813" i="1"/>
  <c r="EL813" i="1"/>
  <c r="EM813" i="1"/>
  <c r="EN813" i="1"/>
  <c r="EO813" i="1"/>
  <c r="EP813" i="1"/>
  <c r="EQ813" i="1"/>
  <c r="ER813" i="1"/>
  <c r="ES813" i="1"/>
  <c r="ET813" i="1"/>
  <c r="EU813" i="1"/>
  <c r="EV813" i="1"/>
  <c r="EW813" i="1"/>
  <c r="EX813" i="1"/>
  <c r="EY813" i="1"/>
  <c r="EZ813" i="1"/>
  <c r="FA813" i="1"/>
  <c r="FB813" i="1"/>
  <c r="FC813" i="1"/>
  <c r="FD813" i="1"/>
  <c r="FE813" i="1"/>
  <c r="FF813" i="1"/>
  <c r="FG813" i="1"/>
  <c r="FH813" i="1"/>
  <c r="FI813" i="1"/>
  <c r="FJ813" i="1"/>
  <c r="FK813" i="1"/>
  <c r="FL813" i="1"/>
  <c r="FM813" i="1"/>
  <c r="FN813" i="1"/>
  <c r="FO813" i="1"/>
  <c r="FP813" i="1"/>
  <c r="FQ813" i="1"/>
  <c r="FR813" i="1"/>
  <c r="FS813" i="1"/>
  <c r="FT813" i="1"/>
  <c r="FU813" i="1"/>
  <c r="FV813" i="1"/>
  <c r="FW813" i="1"/>
  <c r="FX813" i="1"/>
  <c r="FY813" i="1"/>
  <c r="FZ813" i="1"/>
  <c r="GA813" i="1"/>
  <c r="GB813" i="1"/>
  <c r="GC813" i="1"/>
  <c r="GD813" i="1"/>
  <c r="GE813" i="1"/>
  <c r="GF813" i="1"/>
  <c r="GG813" i="1"/>
  <c r="GH813" i="1"/>
  <c r="GI813" i="1"/>
  <c r="GJ813" i="1"/>
  <c r="GK813" i="1"/>
  <c r="GL813" i="1"/>
  <c r="GM813" i="1"/>
  <c r="GN813" i="1"/>
  <c r="GO813" i="1"/>
  <c r="GP813" i="1"/>
  <c r="GQ813" i="1"/>
  <c r="GR813" i="1"/>
  <c r="GS813" i="1"/>
  <c r="GT813" i="1"/>
  <c r="GU813" i="1"/>
  <c r="GV813" i="1"/>
  <c r="GW813" i="1"/>
  <c r="GX813" i="1"/>
  <c r="C815" i="1"/>
  <c r="D815" i="1"/>
  <c r="P815" i="1"/>
  <c r="U815" i="1"/>
  <c r="V815" i="1"/>
  <c r="W815" i="1"/>
  <c r="AJ818" i="1" s="1"/>
  <c r="AJ813" i="1" s="1"/>
  <c r="AC815" i="1"/>
  <c r="AD815" i="1"/>
  <c r="AE815" i="1"/>
  <c r="AF815" i="1"/>
  <c r="AG815" i="1"/>
  <c r="AH815" i="1"/>
  <c r="AI815" i="1"/>
  <c r="AJ815" i="1"/>
  <c r="CX815" i="1" s="1"/>
  <c r="CQ815" i="1"/>
  <c r="CR815" i="1"/>
  <c r="CS815" i="1"/>
  <c r="CT815" i="1"/>
  <c r="CU815" i="1"/>
  <c r="T815" i="1" s="1"/>
  <c r="CV815" i="1"/>
  <c r="CW815" i="1"/>
  <c r="GL815" i="1"/>
  <c r="GO815" i="1"/>
  <c r="GP815" i="1"/>
  <c r="CD818" i="1" s="1"/>
  <c r="GV815" i="1"/>
  <c r="HC815" i="1" s="1"/>
  <c r="GX815" i="1" s="1"/>
  <c r="CJ818" i="1" s="1"/>
  <c r="C816" i="1"/>
  <c r="D816" i="1"/>
  <c r="P816" i="1"/>
  <c r="Q816" i="1"/>
  <c r="U816" i="1"/>
  <c r="G1243" i="7" s="1"/>
  <c r="V816" i="1"/>
  <c r="AC816" i="1"/>
  <c r="AD816" i="1"/>
  <c r="AE816" i="1"/>
  <c r="AF816" i="1"/>
  <c r="AG816" i="1"/>
  <c r="CU816" i="1" s="1"/>
  <c r="T816" i="1" s="1"/>
  <c r="AH816" i="1"/>
  <c r="AI816" i="1"/>
  <c r="AJ816" i="1"/>
  <c r="CX816" i="1" s="1"/>
  <c r="W816" i="1" s="1"/>
  <c r="CQ816" i="1"/>
  <c r="CR816" i="1"/>
  <c r="CS816" i="1"/>
  <c r="CT816" i="1"/>
  <c r="CV816" i="1"/>
  <c r="CW816" i="1"/>
  <c r="GL816" i="1"/>
  <c r="GO816" i="1"/>
  <c r="GP816" i="1"/>
  <c r="GV816" i="1"/>
  <c r="GX816" i="1"/>
  <c r="HC816" i="1"/>
  <c r="B818" i="1"/>
  <c r="B813" i="1" s="1"/>
  <c r="C818" i="1"/>
  <c r="C813" i="1" s="1"/>
  <c r="D818" i="1"/>
  <c r="F818" i="1"/>
  <c r="G818" i="1"/>
  <c r="AP818" i="1"/>
  <c r="AP813" i="1" s="1"/>
  <c r="BC818" i="1"/>
  <c r="F834" i="1" s="1"/>
  <c r="BD818" i="1"/>
  <c r="BD813" i="1" s="1"/>
  <c r="BX818" i="1"/>
  <c r="BX813" i="1" s="1"/>
  <c r="BY818" i="1"/>
  <c r="BY813" i="1" s="1"/>
  <c r="CK818" i="1"/>
  <c r="BB818" i="1" s="1"/>
  <c r="CL818" i="1"/>
  <c r="CM818" i="1"/>
  <c r="F843" i="1"/>
  <c r="D848" i="1"/>
  <c r="B850" i="1"/>
  <c r="C850" i="1"/>
  <c r="D850" i="1"/>
  <c r="E850" i="1"/>
  <c r="Z850" i="1"/>
  <c r="AA850" i="1"/>
  <c r="AM850" i="1"/>
  <c r="AN850" i="1"/>
  <c r="BE850" i="1"/>
  <c r="BF850" i="1"/>
  <c r="BG850" i="1"/>
  <c r="BH850" i="1"/>
  <c r="BI850" i="1"/>
  <c r="BJ850" i="1"/>
  <c r="BK850" i="1"/>
  <c r="BL850" i="1"/>
  <c r="BM850" i="1"/>
  <c r="BN850" i="1"/>
  <c r="BO850" i="1"/>
  <c r="BP850" i="1"/>
  <c r="BQ850" i="1"/>
  <c r="BR850" i="1"/>
  <c r="BS850" i="1"/>
  <c r="BT850" i="1"/>
  <c r="BU850" i="1"/>
  <c r="BV850" i="1"/>
  <c r="BW850" i="1"/>
  <c r="BX850" i="1"/>
  <c r="CK850" i="1"/>
  <c r="CM850" i="1"/>
  <c r="CN850" i="1"/>
  <c r="CO850" i="1"/>
  <c r="CP850" i="1"/>
  <c r="CQ850" i="1"/>
  <c r="CR850" i="1"/>
  <c r="CS850" i="1"/>
  <c r="CT850" i="1"/>
  <c r="CU850" i="1"/>
  <c r="CV850" i="1"/>
  <c r="CW850" i="1"/>
  <c r="CX850" i="1"/>
  <c r="CY850" i="1"/>
  <c r="CZ850" i="1"/>
  <c r="DA850" i="1"/>
  <c r="DB850" i="1"/>
  <c r="DC850" i="1"/>
  <c r="DD850" i="1"/>
  <c r="DE850" i="1"/>
  <c r="DF850" i="1"/>
  <c r="DG850" i="1"/>
  <c r="DH850" i="1"/>
  <c r="DI850" i="1"/>
  <c r="DJ850" i="1"/>
  <c r="DK850" i="1"/>
  <c r="DL850" i="1"/>
  <c r="DM850" i="1"/>
  <c r="DN850" i="1"/>
  <c r="DO850" i="1"/>
  <c r="DP850" i="1"/>
  <c r="DQ850" i="1"/>
  <c r="DR850" i="1"/>
  <c r="DS850" i="1"/>
  <c r="DT850" i="1"/>
  <c r="DU850" i="1"/>
  <c r="DV850" i="1"/>
  <c r="DW850" i="1"/>
  <c r="DX850" i="1"/>
  <c r="DY850" i="1"/>
  <c r="DZ850" i="1"/>
  <c r="EA850" i="1"/>
  <c r="EB850" i="1"/>
  <c r="EC850" i="1"/>
  <c r="ED850" i="1"/>
  <c r="EE850" i="1"/>
  <c r="EF850" i="1"/>
  <c r="EG850" i="1"/>
  <c r="EH850" i="1"/>
  <c r="EI850" i="1"/>
  <c r="EJ850" i="1"/>
  <c r="EK850" i="1"/>
  <c r="EL850" i="1"/>
  <c r="EM850" i="1"/>
  <c r="EN850" i="1"/>
  <c r="EO850" i="1"/>
  <c r="EP850" i="1"/>
  <c r="EQ850" i="1"/>
  <c r="ER850" i="1"/>
  <c r="ES850" i="1"/>
  <c r="ET850" i="1"/>
  <c r="EU850" i="1"/>
  <c r="EV850" i="1"/>
  <c r="EW850" i="1"/>
  <c r="EX850" i="1"/>
  <c r="EY850" i="1"/>
  <c r="EZ850" i="1"/>
  <c r="FA850" i="1"/>
  <c r="FB850" i="1"/>
  <c r="FC850" i="1"/>
  <c r="FD850" i="1"/>
  <c r="FE850" i="1"/>
  <c r="FF850" i="1"/>
  <c r="FG850" i="1"/>
  <c r="FH850" i="1"/>
  <c r="FI850" i="1"/>
  <c r="FJ850" i="1"/>
  <c r="FK850" i="1"/>
  <c r="FL850" i="1"/>
  <c r="FM850" i="1"/>
  <c r="FN850" i="1"/>
  <c r="FO850" i="1"/>
  <c r="FP850" i="1"/>
  <c r="FQ850" i="1"/>
  <c r="FR850" i="1"/>
  <c r="FS850" i="1"/>
  <c r="FT850" i="1"/>
  <c r="FU850" i="1"/>
  <c r="FV850" i="1"/>
  <c r="FW850" i="1"/>
  <c r="FX850" i="1"/>
  <c r="FY850" i="1"/>
  <c r="FZ850" i="1"/>
  <c r="GA850" i="1"/>
  <c r="GB850" i="1"/>
  <c r="GC850" i="1"/>
  <c r="GD850" i="1"/>
  <c r="GE850" i="1"/>
  <c r="GF850" i="1"/>
  <c r="GG850" i="1"/>
  <c r="GH850" i="1"/>
  <c r="GI850" i="1"/>
  <c r="GJ850" i="1"/>
  <c r="GK850" i="1"/>
  <c r="GL850" i="1"/>
  <c r="GM850" i="1"/>
  <c r="GN850" i="1"/>
  <c r="GO850" i="1"/>
  <c r="GP850" i="1"/>
  <c r="GQ850" i="1"/>
  <c r="GR850" i="1"/>
  <c r="GS850" i="1"/>
  <c r="GT850" i="1"/>
  <c r="GU850" i="1"/>
  <c r="GV850" i="1"/>
  <c r="GW850" i="1"/>
  <c r="GX850" i="1"/>
  <c r="C852" i="1"/>
  <c r="D852" i="1"/>
  <c r="U852" i="1"/>
  <c r="AH854" i="1" s="1"/>
  <c r="AH850" i="1" s="1"/>
  <c r="AC852" i="1"/>
  <c r="AE852" i="1"/>
  <c r="AD852" i="1" s="1"/>
  <c r="AB852" i="1" s="1"/>
  <c r="AF852" i="1"/>
  <c r="AG852" i="1"/>
  <c r="CU852" i="1" s="1"/>
  <c r="T852" i="1" s="1"/>
  <c r="AG854" i="1" s="1"/>
  <c r="AH852" i="1"/>
  <c r="AI852" i="1"/>
  <c r="AJ852" i="1"/>
  <c r="CX852" i="1" s="1"/>
  <c r="W852" i="1" s="1"/>
  <c r="AJ854" i="1" s="1"/>
  <c r="CQ852" i="1"/>
  <c r="CR852" i="1"/>
  <c r="CS852" i="1"/>
  <c r="CT852" i="1"/>
  <c r="CV852" i="1"/>
  <c r="CW852" i="1"/>
  <c r="GL852" i="1"/>
  <c r="BZ854" i="1" s="1"/>
  <c r="GO852" i="1"/>
  <c r="CC854" i="1" s="1"/>
  <c r="GP852" i="1"/>
  <c r="CD854" i="1" s="1"/>
  <c r="GV852" i="1"/>
  <c r="HC852" i="1" s="1"/>
  <c r="GX852" i="1"/>
  <c r="CJ854" i="1" s="1"/>
  <c r="B854" i="1"/>
  <c r="C854" i="1"/>
  <c r="D854" i="1"/>
  <c r="F854" i="1"/>
  <c r="F850" i="1" s="1"/>
  <c r="G854" i="1"/>
  <c r="G850" i="1" s="1"/>
  <c r="AO854" i="1"/>
  <c r="F858" i="1" s="1"/>
  <c r="BB854" i="1"/>
  <c r="BB850" i="1" s="1"/>
  <c r="BC854" i="1"/>
  <c r="BX854" i="1"/>
  <c r="BY854" i="1"/>
  <c r="CK854" i="1"/>
  <c r="CL854" i="1"/>
  <c r="CL850" i="1" s="1"/>
  <c r="CM854" i="1"/>
  <c r="BD854" i="1" s="1"/>
  <c r="F867" i="1"/>
  <c r="D884" i="1"/>
  <c r="E886" i="1"/>
  <c r="Z886" i="1"/>
  <c r="AA886" i="1"/>
  <c r="AM886" i="1"/>
  <c r="AN886" i="1"/>
  <c r="AP886" i="1"/>
  <c r="BE886" i="1"/>
  <c r="BF886" i="1"/>
  <c r="BG886" i="1"/>
  <c r="BH886" i="1"/>
  <c r="BI886" i="1"/>
  <c r="BJ886" i="1"/>
  <c r="BK886" i="1"/>
  <c r="BL886" i="1"/>
  <c r="BM886" i="1"/>
  <c r="BN886" i="1"/>
  <c r="BO886" i="1"/>
  <c r="BP886" i="1"/>
  <c r="BQ886" i="1"/>
  <c r="BR886" i="1"/>
  <c r="BS886" i="1"/>
  <c r="BT886" i="1"/>
  <c r="BU886" i="1"/>
  <c r="BV886" i="1"/>
  <c r="BW886" i="1"/>
  <c r="BX886" i="1"/>
  <c r="BY886" i="1"/>
  <c r="CK886" i="1"/>
  <c r="CN886" i="1"/>
  <c r="CO886" i="1"/>
  <c r="CP886" i="1"/>
  <c r="CQ886" i="1"/>
  <c r="CR886" i="1"/>
  <c r="CS886" i="1"/>
  <c r="CT886" i="1"/>
  <c r="CU886" i="1"/>
  <c r="CV886" i="1"/>
  <c r="CW886" i="1"/>
  <c r="CX886" i="1"/>
  <c r="CY886" i="1"/>
  <c r="CZ886" i="1"/>
  <c r="DA886" i="1"/>
  <c r="DB886" i="1"/>
  <c r="DC886" i="1"/>
  <c r="DD886" i="1"/>
  <c r="DE886" i="1"/>
  <c r="DF886" i="1"/>
  <c r="DG886" i="1"/>
  <c r="DH886" i="1"/>
  <c r="DI886" i="1"/>
  <c r="DJ886" i="1"/>
  <c r="DK886" i="1"/>
  <c r="DL886" i="1"/>
  <c r="DM886" i="1"/>
  <c r="DN886" i="1"/>
  <c r="DO886" i="1"/>
  <c r="DP886" i="1"/>
  <c r="DQ886" i="1"/>
  <c r="DR886" i="1"/>
  <c r="DS886" i="1"/>
  <c r="DT886" i="1"/>
  <c r="DU886" i="1"/>
  <c r="DV886" i="1"/>
  <c r="DW886" i="1"/>
  <c r="DX886" i="1"/>
  <c r="DY886" i="1"/>
  <c r="DZ886" i="1"/>
  <c r="EA886" i="1"/>
  <c r="EB886" i="1"/>
  <c r="EC886" i="1"/>
  <c r="ED886" i="1"/>
  <c r="EE886" i="1"/>
  <c r="EF886" i="1"/>
  <c r="EG886" i="1"/>
  <c r="EH886" i="1"/>
  <c r="EI886" i="1"/>
  <c r="EJ886" i="1"/>
  <c r="EK886" i="1"/>
  <c r="EL886" i="1"/>
  <c r="EM886" i="1"/>
  <c r="EN886" i="1"/>
  <c r="EO886" i="1"/>
  <c r="EP886" i="1"/>
  <c r="EQ886" i="1"/>
  <c r="ER886" i="1"/>
  <c r="ES886" i="1"/>
  <c r="ET886" i="1"/>
  <c r="EU886" i="1"/>
  <c r="EV886" i="1"/>
  <c r="EW886" i="1"/>
  <c r="EX886" i="1"/>
  <c r="EY886" i="1"/>
  <c r="EZ886" i="1"/>
  <c r="FA886" i="1"/>
  <c r="FB886" i="1"/>
  <c r="FC886" i="1"/>
  <c r="FD886" i="1"/>
  <c r="FE886" i="1"/>
  <c r="FF886" i="1"/>
  <c r="FG886" i="1"/>
  <c r="FH886" i="1"/>
  <c r="FI886" i="1"/>
  <c r="FJ886" i="1"/>
  <c r="FK886" i="1"/>
  <c r="FL886" i="1"/>
  <c r="FM886" i="1"/>
  <c r="FN886" i="1"/>
  <c r="FO886" i="1"/>
  <c r="FP886" i="1"/>
  <c r="FQ886" i="1"/>
  <c r="FR886" i="1"/>
  <c r="FS886" i="1"/>
  <c r="FT886" i="1"/>
  <c r="FU886" i="1"/>
  <c r="FV886" i="1"/>
  <c r="FW886" i="1"/>
  <c r="FX886" i="1"/>
  <c r="FY886" i="1"/>
  <c r="FZ886" i="1"/>
  <c r="GA886" i="1"/>
  <c r="GB886" i="1"/>
  <c r="GC886" i="1"/>
  <c r="GD886" i="1"/>
  <c r="GE886" i="1"/>
  <c r="GF886" i="1"/>
  <c r="GG886" i="1"/>
  <c r="GH886" i="1"/>
  <c r="GI886" i="1"/>
  <c r="GJ886" i="1"/>
  <c r="GK886" i="1"/>
  <c r="GL886" i="1"/>
  <c r="GM886" i="1"/>
  <c r="GN886" i="1"/>
  <c r="GO886" i="1"/>
  <c r="GP886" i="1"/>
  <c r="GQ886" i="1"/>
  <c r="GR886" i="1"/>
  <c r="GS886" i="1"/>
  <c r="GT886" i="1"/>
  <c r="GU886" i="1"/>
  <c r="GV886" i="1"/>
  <c r="GW886" i="1"/>
  <c r="GX886" i="1"/>
  <c r="C888" i="1"/>
  <c r="D888" i="1"/>
  <c r="I888" i="1"/>
  <c r="K888" i="1"/>
  <c r="V888" i="1"/>
  <c r="AC888" i="1"/>
  <c r="AD888" i="1"/>
  <c r="AE888" i="1"/>
  <c r="AF888" i="1"/>
  <c r="AB888" i="1" s="1"/>
  <c r="AG888" i="1"/>
  <c r="AH888" i="1"/>
  <c r="AI888" i="1"/>
  <c r="AJ888" i="1"/>
  <c r="CQ888" i="1"/>
  <c r="CR888" i="1"/>
  <c r="CS888" i="1"/>
  <c r="CT888" i="1"/>
  <c r="CU888" i="1"/>
  <c r="T888" i="1" s="1"/>
  <c r="CV888" i="1"/>
  <c r="CW888" i="1"/>
  <c r="CX888" i="1"/>
  <c r="W888" i="1" s="1"/>
  <c r="GL888" i="1"/>
  <c r="GO888" i="1"/>
  <c r="GP888" i="1"/>
  <c r="GV888" i="1"/>
  <c r="HC888" i="1"/>
  <c r="GX888" i="1" s="1"/>
  <c r="CJ891" i="1" s="1"/>
  <c r="C889" i="1"/>
  <c r="D889" i="1"/>
  <c r="I889" i="1"/>
  <c r="K889" i="1"/>
  <c r="AC889" i="1"/>
  <c r="AE889" i="1"/>
  <c r="AD889" i="1" s="1"/>
  <c r="AF889" i="1"/>
  <c r="AG889" i="1"/>
  <c r="AH889" i="1"/>
  <c r="AI889" i="1"/>
  <c r="AJ889" i="1"/>
  <c r="CX889" i="1" s="1"/>
  <c r="W889" i="1" s="1"/>
  <c r="CQ889" i="1"/>
  <c r="CR889" i="1"/>
  <c r="CS889" i="1"/>
  <c r="CT889" i="1"/>
  <c r="CU889" i="1"/>
  <c r="T889" i="1" s="1"/>
  <c r="CV889" i="1"/>
  <c r="CW889" i="1"/>
  <c r="GL889" i="1"/>
  <c r="GO889" i="1"/>
  <c r="GP889" i="1"/>
  <c r="GV889" i="1"/>
  <c r="HC889" i="1" s="1"/>
  <c r="GX889" i="1" s="1"/>
  <c r="B891" i="1"/>
  <c r="B886" i="1" s="1"/>
  <c r="C891" i="1"/>
  <c r="C886" i="1" s="1"/>
  <c r="D891" i="1"/>
  <c r="D886" i="1" s="1"/>
  <c r="F891" i="1"/>
  <c r="F886" i="1" s="1"/>
  <c r="G891" i="1"/>
  <c r="G886" i="1" s="1"/>
  <c r="AG891" i="1"/>
  <c r="AG886" i="1" s="1"/>
  <c r="AP891" i="1"/>
  <c r="BB891" i="1"/>
  <c r="BB886" i="1" s="1"/>
  <c r="BC891" i="1"/>
  <c r="BC886" i="1" s="1"/>
  <c r="BX891" i="1"/>
  <c r="AO891" i="1" s="1"/>
  <c r="F895" i="1" s="1"/>
  <c r="BY891" i="1"/>
  <c r="CK891" i="1"/>
  <c r="CL891" i="1"/>
  <c r="CL886" i="1" s="1"/>
  <c r="CM891" i="1"/>
  <c r="F900" i="1"/>
  <c r="F904" i="1"/>
  <c r="F907" i="1"/>
  <c r="D921" i="1"/>
  <c r="E923" i="1"/>
  <c r="Z923" i="1"/>
  <c r="AA923" i="1"/>
  <c r="AB923" i="1"/>
  <c r="AC923" i="1"/>
  <c r="AD923" i="1"/>
  <c r="AE923" i="1"/>
  <c r="AF923" i="1"/>
  <c r="AG923" i="1"/>
  <c r="AH923" i="1"/>
  <c r="AI923" i="1"/>
  <c r="AJ923" i="1"/>
  <c r="AK923" i="1"/>
  <c r="AL923" i="1"/>
  <c r="AM923" i="1"/>
  <c r="AN923" i="1"/>
  <c r="BE923" i="1"/>
  <c r="BF923" i="1"/>
  <c r="BG923" i="1"/>
  <c r="BH923" i="1"/>
  <c r="BI923" i="1"/>
  <c r="BJ923" i="1"/>
  <c r="BK923" i="1"/>
  <c r="BL923" i="1"/>
  <c r="BM923" i="1"/>
  <c r="BN923" i="1"/>
  <c r="BO923" i="1"/>
  <c r="BP923" i="1"/>
  <c r="BQ923" i="1"/>
  <c r="BR923" i="1"/>
  <c r="BS923" i="1"/>
  <c r="BT923" i="1"/>
  <c r="BU923" i="1"/>
  <c r="BV923" i="1"/>
  <c r="BW923" i="1"/>
  <c r="BX923" i="1"/>
  <c r="BY923" i="1"/>
  <c r="BZ923" i="1"/>
  <c r="CA923" i="1"/>
  <c r="CB923" i="1"/>
  <c r="CC923" i="1"/>
  <c r="CD923" i="1"/>
  <c r="CE923" i="1"/>
  <c r="CF923" i="1"/>
  <c r="CG923" i="1"/>
  <c r="CH923" i="1"/>
  <c r="CI923" i="1"/>
  <c r="CJ923" i="1"/>
  <c r="CK923" i="1"/>
  <c r="CL923" i="1"/>
  <c r="CM923" i="1"/>
  <c r="CN923" i="1"/>
  <c r="CO923" i="1"/>
  <c r="CP923" i="1"/>
  <c r="CQ923" i="1"/>
  <c r="CR923" i="1"/>
  <c r="CS923" i="1"/>
  <c r="CT923" i="1"/>
  <c r="CU923" i="1"/>
  <c r="CV923" i="1"/>
  <c r="CW923" i="1"/>
  <c r="CX923" i="1"/>
  <c r="CY923" i="1"/>
  <c r="CZ923" i="1"/>
  <c r="DA923" i="1"/>
  <c r="DB923" i="1"/>
  <c r="DC923" i="1"/>
  <c r="DD923" i="1"/>
  <c r="DE923" i="1"/>
  <c r="DF923" i="1"/>
  <c r="DG923" i="1"/>
  <c r="DH923" i="1"/>
  <c r="DI923" i="1"/>
  <c r="DJ923" i="1"/>
  <c r="DK923" i="1"/>
  <c r="DL923" i="1"/>
  <c r="DM923" i="1"/>
  <c r="DN923" i="1"/>
  <c r="DO923" i="1"/>
  <c r="DP923" i="1"/>
  <c r="DQ923" i="1"/>
  <c r="DR923" i="1"/>
  <c r="DS923" i="1"/>
  <c r="DT923" i="1"/>
  <c r="DU923" i="1"/>
  <c r="DV923" i="1"/>
  <c r="DW923" i="1"/>
  <c r="DX923" i="1"/>
  <c r="DY923" i="1"/>
  <c r="DZ923" i="1"/>
  <c r="EA923" i="1"/>
  <c r="EB923" i="1"/>
  <c r="EC923" i="1"/>
  <c r="ED923" i="1"/>
  <c r="EE923" i="1"/>
  <c r="EF923" i="1"/>
  <c r="EG923" i="1"/>
  <c r="EH923" i="1"/>
  <c r="EI923" i="1"/>
  <c r="EJ923" i="1"/>
  <c r="EK923" i="1"/>
  <c r="EL923" i="1"/>
  <c r="EM923" i="1"/>
  <c r="EN923" i="1"/>
  <c r="EO923" i="1"/>
  <c r="EP923" i="1"/>
  <c r="EQ923" i="1"/>
  <c r="ER923" i="1"/>
  <c r="ES923" i="1"/>
  <c r="ET923" i="1"/>
  <c r="EU923" i="1"/>
  <c r="EV923" i="1"/>
  <c r="EW923" i="1"/>
  <c r="EX923" i="1"/>
  <c r="EY923" i="1"/>
  <c r="EZ923" i="1"/>
  <c r="FA923" i="1"/>
  <c r="FB923" i="1"/>
  <c r="FC923" i="1"/>
  <c r="FD923" i="1"/>
  <c r="FE923" i="1"/>
  <c r="FF923" i="1"/>
  <c r="FG923" i="1"/>
  <c r="FH923" i="1"/>
  <c r="FI923" i="1"/>
  <c r="FJ923" i="1"/>
  <c r="FK923" i="1"/>
  <c r="FL923" i="1"/>
  <c r="FM923" i="1"/>
  <c r="FN923" i="1"/>
  <c r="FO923" i="1"/>
  <c r="FP923" i="1"/>
  <c r="FQ923" i="1"/>
  <c r="FR923" i="1"/>
  <c r="FS923" i="1"/>
  <c r="FT923" i="1"/>
  <c r="FU923" i="1"/>
  <c r="FV923" i="1"/>
  <c r="FW923" i="1"/>
  <c r="FX923" i="1"/>
  <c r="FY923" i="1"/>
  <c r="FZ923" i="1"/>
  <c r="GA923" i="1"/>
  <c r="GB923" i="1"/>
  <c r="GC923" i="1"/>
  <c r="GD923" i="1"/>
  <c r="GE923" i="1"/>
  <c r="GF923" i="1"/>
  <c r="GG923" i="1"/>
  <c r="GH923" i="1"/>
  <c r="GI923" i="1"/>
  <c r="GJ923" i="1"/>
  <c r="GK923" i="1"/>
  <c r="GL923" i="1"/>
  <c r="GM923" i="1"/>
  <c r="GN923" i="1"/>
  <c r="GO923" i="1"/>
  <c r="GP923" i="1"/>
  <c r="GQ923" i="1"/>
  <c r="GR923" i="1"/>
  <c r="GS923" i="1"/>
  <c r="GT923" i="1"/>
  <c r="GU923" i="1"/>
  <c r="GV923" i="1"/>
  <c r="GW923" i="1"/>
  <c r="GX923" i="1"/>
  <c r="D925" i="1"/>
  <c r="D927" i="1"/>
  <c r="E927" i="1"/>
  <c r="F927" i="1"/>
  <c r="G927" i="1"/>
  <c r="Z927" i="1"/>
  <c r="AA927" i="1"/>
  <c r="AM927" i="1"/>
  <c r="AN927" i="1"/>
  <c r="BE927" i="1"/>
  <c r="BF927" i="1"/>
  <c r="BG927" i="1"/>
  <c r="BH927" i="1"/>
  <c r="BI927" i="1"/>
  <c r="BJ927" i="1"/>
  <c r="BK927" i="1"/>
  <c r="BL927" i="1"/>
  <c r="BM927" i="1"/>
  <c r="BN927" i="1"/>
  <c r="BO927" i="1"/>
  <c r="BP927" i="1"/>
  <c r="BQ927" i="1"/>
  <c r="BR927" i="1"/>
  <c r="BS927" i="1"/>
  <c r="BT927" i="1"/>
  <c r="BU927" i="1"/>
  <c r="BV927" i="1"/>
  <c r="BW927" i="1"/>
  <c r="BY927" i="1"/>
  <c r="CN927" i="1"/>
  <c r="CO927" i="1"/>
  <c r="CP927" i="1"/>
  <c r="CQ927" i="1"/>
  <c r="CR927" i="1"/>
  <c r="CS927" i="1"/>
  <c r="CT927" i="1"/>
  <c r="CU927" i="1"/>
  <c r="CV927" i="1"/>
  <c r="CW927" i="1"/>
  <c r="CX927" i="1"/>
  <c r="CY927" i="1"/>
  <c r="CZ927" i="1"/>
  <c r="DA927" i="1"/>
  <c r="DB927" i="1"/>
  <c r="DC927" i="1"/>
  <c r="DD927" i="1"/>
  <c r="DE927" i="1"/>
  <c r="DF927" i="1"/>
  <c r="DG927" i="1"/>
  <c r="DH927" i="1"/>
  <c r="DI927" i="1"/>
  <c r="DJ927" i="1"/>
  <c r="DK927" i="1"/>
  <c r="DL927" i="1"/>
  <c r="DM927" i="1"/>
  <c r="DN927" i="1"/>
  <c r="DO927" i="1"/>
  <c r="DP927" i="1"/>
  <c r="DQ927" i="1"/>
  <c r="DR927" i="1"/>
  <c r="DS927" i="1"/>
  <c r="DT927" i="1"/>
  <c r="DU927" i="1"/>
  <c r="DV927" i="1"/>
  <c r="DW927" i="1"/>
  <c r="DX927" i="1"/>
  <c r="DY927" i="1"/>
  <c r="DZ927" i="1"/>
  <c r="EA927" i="1"/>
  <c r="EB927" i="1"/>
  <c r="EC927" i="1"/>
  <c r="ED927" i="1"/>
  <c r="EE927" i="1"/>
  <c r="EF927" i="1"/>
  <c r="EG927" i="1"/>
  <c r="EH927" i="1"/>
  <c r="EI927" i="1"/>
  <c r="EJ927" i="1"/>
  <c r="EK927" i="1"/>
  <c r="EL927" i="1"/>
  <c r="EM927" i="1"/>
  <c r="EN927" i="1"/>
  <c r="EO927" i="1"/>
  <c r="EP927" i="1"/>
  <c r="EQ927" i="1"/>
  <c r="ER927" i="1"/>
  <c r="ES927" i="1"/>
  <c r="ET927" i="1"/>
  <c r="EU927" i="1"/>
  <c r="EV927" i="1"/>
  <c r="EW927" i="1"/>
  <c r="EX927" i="1"/>
  <c r="EY927" i="1"/>
  <c r="EZ927" i="1"/>
  <c r="FA927" i="1"/>
  <c r="FB927" i="1"/>
  <c r="FC927" i="1"/>
  <c r="FD927" i="1"/>
  <c r="FE927" i="1"/>
  <c r="FF927" i="1"/>
  <c r="FG927" i="1"/>
  <c r="FH927" i="1"/>
  <c r="FI927" i="1"/>
  <c r="FJ927" i="1"/>
  <c r="FK927" i="1"/>
  <c r="FL927" i="1"/>
  <c r="FM927" i="1"/>
  <c r="FN927" i="1"/>
  <c r="FO927" i="1"/>
  <c r="FP927" i="1"/>
  <c r="FQ927" i="1"/>
  <c r="FR927" i="1"/>
  <c r="FS927" i="1"/>
  <c r="FT927" i="1"/>
  <c r="FU927" i="1"/>
  <c r="FV927" i="1"/>
  <c r="FW927" i="1"/>
  <c r="FX927" i="1"/>
  <c r="FY927" i="1"/>
  <c r="FZ927" i="1"/>
  <c r="GA927" i="1"/>
  <c r="GB927" i="1"/>
  <c r="GC927" i="1"/>
  <c r="GD927" i="1"/>
  <c r="GE927" i="1"/>
  <c r="GF927" i="1"/>
  <c r="GG927" i="1"/>
  <c r="GH927" i="1"/>
  <c r="GI927" i="1"/>
  <c r="GJ927" i="1"/>
  <c r="GK927" i="1"/>
  <c r="GL927" i="1"/>
  <c r="GM927" i="1"/>
  <c r="GN927" i="1"/>
  <c r="GO927" i="1"/>
  <c r="GP927" i="1"/>
  <c r="GQ927" i="1"/>
  <c r="GR927" i="1"/>
  <c r="GS927" i="1"/>
  <c r="GT927" i="1"/>
  <c r="GU927" i="1"/>
  <c r="GV927" i="1"/>
  <c r="GW927" i="1"/>
  <c r="GX927" i="1"/>
  <c r="C929" i="1"/>
  <c r="D929" i="1"/>
  <c r="I929" i="1"/>
  <c r="K929" i="1"/>
  <c r="V929" i="1"/>
  <c r="AC929" i="1"/>
  <c r="AD929" i="1"/>
  <c r="AE929" i="1"/>
  <c r="AF929" i="1"/>
  <c r="AG929" i="1"/>
  <c r="CU929" i="1" s="1"/>
  <c r="AH929" i="1"/>
  <c r="AI929" i="1"/>
  <c r="AJ929" i="1"/>
  <c r="CX929" i="1" s="1"/>
  <c r="W929" i="1" s="1"/>
  <c r="CQ929" i="1"/>
  <c r="CR929" i="1"/>
  <c r="CS929" i="1"/>
  <c r="CT929" i="1"/>
  <c r="CV929" i="1"/>
  <c r="CW929" i="1"/>
  <c r="GL929" i="1"/>
  <c r="GO929" i="1"/>
  <c r="GP929" i="1"/>
  <c r="GV929" i="1"/>
  <c r="HC929" i="1"/>
  <c r="C930" i="1"/>
  <c r="D930" i="1"/>
  <c r="I930" i="1"/>
  <c r="K930" i="1"/>
  <c r="V930" i="1"/>
  <c r="AC930" i="1"/>
  <c r="AD930" i="1"/>
  <c r="AE930" i="1"/>
  <c r="AF930" i="1"/>
  <c r="AG930" i="1"/>
  <c r="AH930" i="1"/>
  <c r="AI930" i="1"/>
  <c r="AJ930" i="1"/>
  <c r="CX930" i="1" s="1"/>
  <c r="W930" i="1" s="1"/>
  <c r="CQ930" i="1"/>
  <c r="CR930" i="1"/>
  <c r="CS930" i="1"/>
  <c r="CT930" i="1"/>
  <c r="CU930" i="1"/>
  <c r="T930" i="1" s="1"/>
  <c r="CV930" i="1"/>
  <c r="CW930" i="1"/>
  <c r="GL930" i="1"/>
  <c r="GO930" i="1"/>
  <c r="GP930" i="1"/>
  <c r="GV930" i="1"/>
  <c r="GX930" i="1"/>
  <c r="HC930" i="1"/>
  <c r="C931" i="1"/>
  <c r="D931" i="1"/>
  <c r="I931" i="1"/>
  <c r="K931" i="1"/>
  <c r="T931" i="1"/>
  <c r="V931" i="1"/>
  <c r="AC931" i="1"/>
  <c r="AE931" i="1"/>
  <c r="AD931" i="1" s="1"/>
  <c r="AF931" i="1"/>
  <c r="AG931" i="1"/>
  <c r="AH931" i="1"/>
  <c r="AI931" i="1"/>
  <c r="AJ931" i="1"/>
  <c r="CX931" i="1" s="1"/>
  <c r="W931" i="1" s="1"/>
  <c r="CQ931" i="1"/>
  <c r="CR931" i="1"/>
  <c r="CS931" i="1"/>
  <c r="CT931" i="1"/>
  <c r="CU931" i="1"/>
  <c r="CV931" i="1"/>
  <c r="CW931" i="1"/>
  <c r="GL931" i="1"/>
  <c r="GO931" i="1"/>
  <c r="GP931" i="1"/>
  <c r="GV931" i="1"/>
  <c r="GX931" i="1"/>
  <c r="HC931" i="1"/>
  <c r="C932" i="1"/>
  <c r="D932" i="1"/>
  <c r="I932" i="1"/>
  <c r="CU271" i="3" s="1"/>
  <c r="K932" i="1"/>
  <c r="V932" i="1"/>
  <c r="AC932" i="1"/>
  <c r="AB932" i="1" s="1"/>
  <c r="AD932" i="1"/>
  <c r="AE932" i="1"/>
  <c r="AF932" i="1"/>
  <c r="AG932" i="1"/>
  <c r="AH932" i="1"/>
  <c r="AI932" i="1"/>
  <c r="AJ932" i="1"/>
  <c r="CQ932" i="1"/>
  <c r="CR932" i="1"/>
  <c r="CS932" i="1"/>
  <c r="CT932" i="1"/>
  <c r="CU932" i="1"/>
  <c r="T932" i="1" s="1"/>
  <c r="CV932" i="1"/>
  <c r="CW932" i="1"/>
  <c r="CX932" i="1"/>
  <c r="GL932" i="1"/>
  <c r="GO932" i="1"/>
  <c r="GP932" i="1"/>
  <c r="GV932" i="1"/>
  <c r="HC932" i="1" s="1"/>
  <c r="C933" i="1"/>
  <c r="D933" i="1"/>
  <c r="I933" i="1"/>
  <c r="K933" i="1"/>
  <c r="V933" i="1"/>
  <c r="AC933" i="1"/>
  <c r="AB933" i="1" s="1"/>
  <c r="AE933" i="1"/>
  <c r="AD933" i="1" s="1"/>
  <c r="AF933" i="1"/>
  <c r="AG933" i="1"/>
  <c r="CU933" i="1" s="1"/>
  <c r="T933" i="1" s="1"/>
  <c r="AH933" i="1"/>
  <c r="AI933" i="1"/>
  <c r="AJ933" i="1"/>
  <c r="CQ933" i="1"/>
  <c r="CR933" i="1"/>
  <c r="CS933" i="1"/>
  <c r="CT933" i="1"/>
  <c r="CV933" i="1"/>
  <c r="CW933" i="1"/>
  <c r="CX933" i="1"/>
  <c r="W933" i="1" s="1"/>
  <c r="GL933" i="1"/>
  <c r="GO933" i="1"/>
  <c r="GP933" i="1"/>
  <c r="GV933" i="1"/>
  <c r="HC933" i="1" s="1"/>
  <c r="C934" i="1"/>
  <c r="D934" i="1"/>
  <c r="I934" i="1"/>
  <c r="K934" i="1"/>
  <c r="V934" i="1"/>
  <c r="AC934" i="1"/>
  <c r="AE934" i="1"/>
  <c r="AD934" i="1" s="1"/>
  <c r="AF934" i="1"/>
  <c r="AG934" i="1"/>
  <c r="CU934" i="1" s="1"/>
  <c r="T934" i="1" s="1"/>
  <c r="AH934" i="1"/>
  <c r="AI934" i="1"/>
  <c r="AJ934" i="1"/>
  <c r="CX934" i="1" s="1"/>
  <c r="W934" i="1" s="1"/>
  <c r="CQ934" i="1"/>
  <c r="CR934" i="1"/>
  <c r="CS934" i="1"/>
  <c r="CT934" i="1"/>
  <c r="CV934" i="1"/>
  <c r="CW934" i="1"/>
  <c r="GL934" i="1"/>
  <c r="GO934" i="1"/>
  <c r="GP934" i="1"/>
  <c r="GV934" i="1"/>
  <c r="HC934" i="1" s="1"/>
  <c r="GX934" i="1" s="1"/>
  <c r="B936" i="1"/>
  <c r="B927" i="1" s="1"/>
  <c r="C936" i="1"/>
  <c r="C927" i="1" s="1"/>
  <c r="D936" i="1"/>
  <c r="F936" i="1"/>
  <c r="G936" i="1"/>
  <c r="AP936" i="1"/>
  <c r="AP927" i="1" s="1"/>
  <c r="BB936" i="1"/>
  <c r="BB927" i="1" s="1"/>
  <c r="BD936" i="1"/>
  <c r="BD927" i="1" s="1"/>
  <c r="BX936" i="1"/>
  <c r="BY936" i="1"/>
  <c r="CK936" i="1"/>
  <c r="CK927" i="1" s="1"/>
  <c r="CL936" i="1"/>
  <c r="CM936" i="1"/>
  <c r="CM927" i="1" s="1"/>
  <c r="F949" i="1"/>
  <c r="F961" i="1"/>
  <c r="D966" i="1"/>
  <c r="B968" i="1"/>
  <c r="D968" i="1"/>
  <c r="E968" i="1"/>
  <c r="F968" i="1"/>
  <c r="Z968" i="1"/>
  <c r="AA968" i="1"/>
  <c r="AM968" i="1"/>
  <c r="AN968" i="1"/>
  <c r="BC968" i="1"/>
  <c r="BE968" i="1"/>
  <c r="BF968" i="1"/>
  <c r="BG968" i="1"/>
  <c r="BH968" i="1"/>
  <c r="BI968" i="1"/>
  <c r="BJ968" i="1"/>
  <c r="BK968" i="1"/>
  <c r="BL968" i="1"/>
  <c r="BM968" i="1"/>
  <c r="BN968" i="1"/>
  <c r="BO968" i="1"/>
  <c r="BP968" i="1"/>
  <c r="BQ968" i="1"/>
  <c r="BR968" i="1"/>
  <c r="BS968" i="1"/>
  <c r="BT968" i="1"/>
  <c r="BU968" i="1"/>
  <c r="BV968" i="1"/>
  <c r="BW968" i="1"/>
  <c r="CL968" i="1"/>
  <c r="CN968" i="1"/>
  <c r="CO968" i="1"/>
  <c r="CP968" i="1"/>
  <c r="CQ968" i="1"/>
  <c r="CR968" i="1"/>
  <c r="CS968" i="1"/>
  <c r="CT968" i="1"/>
  <c r="CU968" i="1"/>
  <c r="CV968" i="1"/>
  <c r="CW968" i="1"/>
  <c r="CX968" i="1"/>
  <c r="CY968" i="1"/>
  <c r="CZ968" i="1"/>
  <c r="DA968" i="1"/>
  <c r="DB968" i="1"/>
  <c r="DC968" i="1"/>
  <c r="DD968" i="1"/>
  <c r="DE968" i="1"/>
  <c r="DF968" i="1"/>
  <c r="DG968" i="1"/>
  <c r="DH968" i="1"/>
  <c r="DI968" i="1"/>
  <c r="DJ968" i="1"/>
  <c r="DK968" i="1"/>
  <c r="DL968" i="1"/>
  <c r="DM968" i="1"/>
  <c r="DN968" i="1"/>
  <c r="DO968" i="1"/>
  <c r="DP968" i="1"/>
  <c r="DQ968" i="1"/>
  <c r="DR968" i="1"/>
  <c r="DS968" i="1"/>
  <c r="DT968" i="1"/>
  <c r="DU968" i="1"/>
  <c r="DV968" i="1"/>
  <c r="DW968" i="1"/>
  <c r="DX968" i="1"/>
  <c r="DY968" i="1"/>
  <c r="DZ968" i="1"/>
  <c r="EA968" i="1"/>
  <c r="EB968" i="1"/>
  <c r="EC968" i="1"/>
  <c r="ED968" i="1"/>
  <c r="EE968" i="1"/>
  <c r="EF968" i="1"/>
  <c r="EG968" i="1"/>
  <c r="EH968" i="1"/>
  <c r="EI968" i="1"/>
  <c r="EJ968" i="1"/>
  <c r="EK968" i="1"/>
  <c r="EL968" i="1"/>
  <c r="EM968" i="1"/>
  <c r="EN968" i="1"/>
  <c r="EO968" i="1"/>
  <c r="EP968" i="1"/>
  <c r="EQ968" i="1"/>
  <c r="ER968" i="1"/>
  <c r="ES968" i="1"/>
  <c r="ET968" i="1"/>
  <c r="EU968" i="1"/>
  <c r="EV968" i="1"/>
  <c r="EW968" i="1"/>
  <c r="EX968" i="1"/>
  <c r="EY968" i="1"/>
  <c r="EZ968" i="1"/>
  <c r="FA968" i="1"/>
  <c r="FB968" i="1"/>
  <c r="FC968" i="1"/>
  <c r="FD968" i="1"/>
  <c r="FE968" i="1"/>
  <c r="FF968" i="1"/>
  <c r="FG968" i="1"/>
  <c r="FH968" i="1"/>
  <c r="FI968" i="1"/>
  <c r="FJ968" i="1"/>
  <c r="FK968" i="1"/>
  <c r="FL968" i="1"/>
  <c r="FM968" i="1"/>
  <c r="FN968" i="1"/>
  <c r="FO968" i="1"/>
  <c r="FP968" i="1"/>
  <c r="FQ968" i="1"/>
  <c r="FR968" i="1"/>
  <c r="FS968" i="1"/>
  <c r="FT968" i="1"/>
  <c r="FU968" i="1"/>
  <c r="FV968" i="1"/>
  <c r="FW968" i="1"/>
  <c r="FX968" i="1"/>
  <c r="FY968" i="1"/>
  <c r="FZ968" i="1"/>
  <c r="GA968" i="1"/>
  <c r="GB968" i="1"/>
  <c r="GC968" i="1"/>
  <c r="GD968" i="1"/>
  <c r="GE968" i="1"/>
  <c r="GF968" i="1"/>
  <c r="GG968" i="1"/>
  <c r="GH968" i="1"/>
  <c r="GI968" i="1"/>
  <c r="GJ968" i="1"/>
  <c r="GK968" i="1"/>
  <c r="GL968" i="1"/>
  <c r="GM968" i="1"/>
  <c r="GN968" i="1"/>
  <c r="GO968" i="1"/>
  <c r="GP968" i="1"/>
  <c r="GQ968" i="1"/>
  <c r="GR968" i="1"/>
  <c r="GS968" i="1"/>
  <c r="GT968" i="1"/>
  <c r="GU968" i="1"/>
  <c r="GV968" i="1"/>
  <c r="GW968" i="1"/>
  <c r="GX968" i="1"/>
  <c r="C970" i="1"/>
  <c r="D970" i="1"/>
  <c r="I970" i="1"/>
  <c r="K970" i="1"/>
  <c r="V970" i="1"/>
  <c r="AC970" i="1"/>
  <c r="AE970" i="1"/>
  <c r="AD970" i="1" s="1"/>
  <c r="AF970" i="1"/>
  <c r="AG970" i="1"/>
  <c r="AH970" i="1"/>
  <c r="AI970" i="1"/>
  <c r="AJ970" i="1"/>
  <c r="CX970" i="1" s="1"/>
  <c r="W970" i="1" s="1"/>
  <c r="CQ970" i="1"/>
  <c r="CR970" i="1"/>
  <c r="CS970" i="1"/>
  <c r="CT970" i="1"/>
  <c r="CU970" i="1"/>
  <c r="T970" i="1" s="1"/>
  <c r="CV970" i="1"/>
  <c r="CW970" i="1"/>
  <c r="GL970" i="1"/>
  <c r="GO970" i="1"/>
  <c r="GP970" i="1"/>
  <c r="GV970" i="1"/>
  <c r="HC970" i="1"/>
  <c r="GX970" i="1" s="1"/>
  <c r="C971" i="1"/>
  <c r="D971" i="1"/>
  <c r="I971" i="1"/>
  <c r="K971" i="1"/>
  <c r="V971" i="1"/>
  <c r="AC971" i="1"/>
  <c r="AD971" i="1"/>
  <c r="AE971" i="1"/>
  <c r="AF971" i="1"/>
  <c r="AG971" i="1"/>
  <c r="CU971" i="1" s="1"/>
  <c r="T971" i="1" s="1"/>
  <c r="AH971" i="1"/>
  <c r="AI971" i="1"/>
  <c r="AJ971" i="1"/>
  <c r="CQ971" i="1"/>
  <c r="CR971" i="1"/>
  <c r="CS971" i="1"/>
  <c r="CT971" i="1"/>
  <c r="CV971" i="1"/>
  <c r="CW971" i="1"/>
  <c r="CX971" i="1"/>
  <c r="W971" i="1" s="1"/>
  <c r="GL971" i="1"/>
  <c r="GO971" i="1"/>
  <c r="GP971" i="1"/>
  <c r="GV971" i="1"/>
  <c r="HC971" i="1" s="1"/>
  <c r="GX971" i="1" s="1"/>
  <c r="C972" i="1"/>
  <c r="D972" i="1"/>
  <c r="I972" i="1"/>
  <c r="K972" i="1"/>
  <c r="V972" i="1"/>
  <c r="AC972" i="1"/>
  <c r="AE972" i="1"/>
  <c r="AD972" i="1" s="1"/>
  <c r="AF972" i="1"/>
  <c r="AG972" i="1"/>
  <c r="CU972" i="1" s="1"/>
  <c r="T972" i="1" s="1"/>
  <c r="AH972" i="1"/>
  <c r="AI972" i="1"/>
  <c r="AJ972" i="1"/>
  <c r="CQ972" i="1"/>
  <c r="CR972" i="1"/>
  <c r="CS972" i="1"/>
  <c r="CT972" i="1"/>
  <c r="CV972" i="1"/>
  <c r="CW972" i="1"/>
  <c r="CX972" i="1"/>
  <c r="W972" i="1" s="1"/>
  <c r="GL972" i="1"/>
  <c r="GO972" i="1"/>
  <c r="GP972" i="1"/>
  <c r="GV972" i="1"/>
  <c r="HC972" i="1" s="1"/>
  <c r="GX972" i="1" s="1"/>
  <c r="C973" i="1"/>
  <c r="D973" i="1"/>
  <c r="I973" i="1"/>
  <c r="K973" i="1"/>
  <c r="V973" i="1"/>
  <c r="AC973" i="1"/>
  <c r="AE973" i="1"/>
  <c r="AD973" i="1" s="1"/>
  <c r="AF973" i="1"/>
  <c r="AG973" i="1"/>
  <c r="CU973" i="1" s="1"/>
  <c r="T973" i="1" s="1"/>
  <c r="AH973" i="1"/>
  <c r="AI973" i="1"/>
  <c r="AJ973" i="1"/>
  <c r="CX973" i="1" s="1"/>
  <c r="W973" i="1" s="1"/>
  <c r="CQ973" i="1"/>
  <c r="CR973" i="1"/>
  <c r="CS973" i="1"/>
  <c r="CT973" i="1"/>
  <c r="CV973" i="1"/>
  <c r="CW973" i="1"/>
  <c r="GL973" i="1"/>
  <c r="GO973" i="1"/>
  <c r="GP973" i="1"/>
  <c r="GV973" i="1"/>
  <c r="HC973" i="1"/>
  <c r="GX973" i="1" s="1"/>
  <c r="C974" i="1"/>
  <c r="D974" i="1"/>
  <c r="I974" i="1"/>
  <c r="K974" i="1"/>
  <c r="V974" i="1"/>
  <c r="AC974" i="1"/>
  <c r="AE974" i="1"/>
  <c r="AD974" i="1" s="1"/>
  <c r="AF974" i="1"/>
  <c r="AG974" i="1"/>
  <c r="AH974" i="1"/>
  <c r="AI974" i="1"/>
  <c r="AJ974" i="1"/>
  <c r="CQ974" i="1"/>
  <c r="CR974" i="1"/>
  <c r="CS974" i="1"/>
  <c r="CT974" i="1"/>
  <c r="CU974" i="1"/>
  <c r="T974" i="1" s="1"/>
  <c r="CV974" i="1"/>
  <c r="CW974" i="1"/>
  <c r="CX974" i="1"/>
  <c r="W974" i="1" s="1"/>
  <c r="GL974" i="1"/>
  <c r="GO974" i="1"/>
  <c r="GP974" i="1"/>
  <c r="GV974" i="1"/>
  <c r="HC974" i="1"/>
  <c r="GX974" i="1" s="1"/>
  <c r="B976" i="1"/>
  <c r="C976" i="1"/>
  <c r="C968" i="1" s="1"/>
  <c r="D976" i="1"/>
  <c r="F976" i="1"/>
  <c r="G976" i="1"/>
  <c r="G968" i="1" s="1"/>
  <c r="AP976" i="1"/>
  <c r="AP968" i="1" s="1"/>
  <c r="BB976" i="1"/>
  <c r="F989" i="1" s="1"/>
  <c r="BC976" i="1"/>
  <c r="F992" i="1" s="1"/>
  <c r="BX976" i="1"/>
  <c r="BX968" i="1" s="1"/>
  <c r="BY976" i="1"/>
  <c r="BY968" i="1" s="1"/>
  <c r="CK976" i="1"/>
  <c r="CK968" i="1" s="1"/>
  <c r="CL976" i="1"/>
  <c r="CM976" i="1"/>
  <c r="BD976" i="1" s="1"/>
  <c r="F985" i="1"/>
  <c r="B1006" i="1"/>
  <c r="B923" i="1" s="1"/>
  <c r="C1006" i="1"/>
  <c r="C923" i="1" s="1"/>
  <c r="D1006" i="1"/>
  <c r="D923" i="1" s="1"/>
  <c r="F1006" i="1"/>
  <c r="F923" i="1" s="1"/>
  <c r="G1006" i="1"/>
  <c r="G923" i="1" s="1"/>
  <c r="D1036" i="1"/>
  <c r="D1038" i="1"/>
  <c r="E1038" i="1"/>
  <c r="G1038" i="1"/>
  <c r="Z1038" i="1"/>
  <c r="AA1038" i="1"/>
  <c r="AM1038" i="1"/>
  <c r="AN1038" i="1"/>
  <c r="BE1038" i="1"/>
  <c r="BF1038" i="1"/>
  <c r="BG1038" i="1"/>
  <c r="BH1038" i="1"/>
  <c r="BI1038" i="1"/>
  <c r="BJ1038" i="1"/>
  <c r="BK1038" i="1"/>
  <c r="BL1038" i="1"/>
  <c r="BM1038" i="1"/>
  <c r="BN1038" i="1"/>
  <c r="BO1038" i="1"/>
  <c r="BP1038" i="1"/>
  <c r="BQ1038" i="1"/>
  <c r="BR1038" i="1"/>
  <c r="BS1038" i="1"/>
  <c r="BT1038" i="1"/>
  <c r="BU1038" i="1"/>
  <c r="BV1038" i="1"/>
  <c r="BW1038" i="1"/>
  <c r="CK1038" i="1"/>
  <c r="CN1038" i="1"/>
  <c r="CO1038" i="1"/>
  <c r="CP1038" i="1"/>
  <c r="CQ1038" i="1"/>
  <c r="CR1038" i="1"/>
  <c r="CS1038" i="1"/>
  <c r="CT1038" i="1"/>
  <c r="CU1038" i="1"/>
  <c r="CV1038" i="1"/>
  <c r="CW1038" i="1"/>
  <c r="CX1038" i="1"/>
  <c r="CY1038" i="1"/>
  <c r="CZ1038" i="1"/>
  <c r="DA1038" i="1"/>
  <c r="DB1038" i="1"/>
  <c r="DC1038" i="1"/>
  <c r="DD1038" i="1"/>
  <c r="DE1038" i="1"/>
  <c r="DF1038" i="1"/>
  <c r="DG1038" i="1"/>
  <c r="DH1038" i="1"/>
  <c r="DI1038" i="1"/>
  <c r="DJ1038" i="1"/>
  <c r="DK1038" i="1"/>
  <c r="DL1038" i="1"/>
  <c r="DM1038" i="1"/>
  <c r="DN1038" i="1"/>
  <c r="DO1038" i="1"/>
  <c r="DP1038" i="1"/>
  <c r="DQ1038" i="1"/>
  <c r="DR1038" i="1"/>
  <c r="DS1038" i="1"/>
  <c r="DT1038" i="1"/>
  <c r="DU1038" i="1"/>
  <c r="DV1038" i="1"/>
  <c r="DW1038" i="1"/>
  <c r="DX1038" i="1"/>
  <c r="DY1038" i="1"/>
  <c r="DZ1038" i="1"/>
  <c r="EA1038" i="1"/>
  <c r="EB1038" i="1"/>
  <c r="EC1038" i="1"/>
  <c r="ED1038" i="1"/>
  <c r="EE1038" i="1"/>
  <c r="EF1038" i="1"/>
  <c r="EG1038" i="1"/>
  <c r="EH1038" i="1"/>
  <c r="EI1038" i="1"/>
  <c r="EJ1038" i="1"/>
  <c r="EK1038" i="1"/>
  <c r="EL1038" i="1"/>
  <c r="EM1038" i="1"/>
  <c r="EN1038" i="1"/>
  <c r="EO1038" i="1"/>
  <c r="EP1038" i="1"/>
  <c r="EQ1038" i="1"/>
  <c r="ER1038" i="1"/>
  <c r="ES1038" i="1"/>
  <c r="ET1038" i="1"/>
  <c r="EU1038" i="1"/>
  <c r="EV1038" i="1"/>
  <c r="EW1038" i="1"/>
  <c r="EX1038" i="1"/>
  <c r="EY1038" i="1"/>
  <c r="EZ1038" i="1"/>
  <c r="FA1038" i="1"/>
  <c r="FB1038" i="1"/>
  <c r="FC1038" i="1"/>
  <c r="FD1038" i="1"/>
  <c r="FE1038" i="1"/>
  <c r="FF1038" i="1"/>
  <c r="FG1038" i="1"/>
  <c r="FH1038" i="1"/>
  <c r="FI1038" i="1"/>
  <c r="FJ1038" i="1"/>
  <c r="FK1038" i="1"/>
  <c r="FL1038" i="1"/>
  <c r="FM1038" i="1"/>
  <c r="FN1038" i="1"/>
  <c r="FO1038" i="1"/>
  <c r="FP1038" i="1"/>
  <c r="FQ1038" i="1"/>
  <c r="FR1038" i="1"/>
  <c r="FS1038" i="1"/>
  <c r="FT1038" i="1"/>
  <c r="FU1038" i="1"/>
  <c r="FV1038" i="1"/>
  <c r="FW1038" i="1"/>
  <c r="FX1038" i="1"/>
  <c r="FY1038" i="1"/>
  <c r="FZ1038" i="1"/>
  <c r="GA1038" i="1"/>
  <c r="GB1038" i="1"/>
  <c r="GC1038" i="1"/>
  <c r="GD1038" i="1"/>
  <c r="GE1038" i="1"/>
  <c r="GF1038" i="1"/>
  <c r="GG1038" i="1"/>
  <c r="GH1038" i="1"/>
  <c r="GI1038" i="1"/>
  <c r="GJ1038" i="1"/>
  <c r="GK1038" i="1"/>
  <c r="GL1038" i="1"/>
  <c r="GM1038" i="1"/>
  <c r="GN1038" i="1"/>
  <c r="GO1038" i="1"/>
  <c r="GP1038" i="1"/>
  <c r="GQ1038" i="1"/>
  <c r="GR1038" i="1"/>
  <c r="GS1038" i="1"/>
  <c r="GT1038" i="1"/>
  <c r="GU1038" i="1"/>
  <c r="GV1038" i="1"/>
  <c r="GW1038" i="1"/>
  <c r="GX1038" i="1"/>
  <c r="O1040" i="1"/>
  <c r="P1040" i="1"/>
  <c r="Q1040" i="1"/>
  <c r="AD1054" i="1" s="1"/>
  <c r="R1040" i="1"/>
  <c r="AE1054" i="1" s="1"/>
  <c r="S1040" i="1"/>
  <c r="T1040" i="1"/>
  <c r="U1040" i="1"/>
  <c r="V1040" i="1"/>
  <c r="W1040" i="1"/>
  <c r="X1040" i="1"/>
  <c r="AK1054" i="1" s="1"/>
  <c r="Y1040" i="1"/>
  <c r="AL1054" i="1" s="1"/>
  <c r="AB1040" i="1"/>
  <c r="AC1040" i="1"/>
  <c r="AD1040" i="1"/>
  <c r="AE1040" i="1"/>
  <c r="AF1040" i="1"/>
  <c r="AG1040" i="1"/>
  <c r="AH1040" i="1"/>
  <c r="AI1040" i="1"/>
  <c r="AJ1040" i="1"/>
  <c r="CP1040" i="1"/>
  <c r="GM1040" i="1" s="1"/>
  <c r="GL1040" i="1"/>
  <c r="GO1040" i="1"/>
  <c r="CC1054" i="1" s="1"/>
  <c r="GP1040" i="1"/>
  <c r="CD1054" i="1" s="1"/>
  <c r="GV1040" i="1"/>
  <c r="GX1040" i="1"/>
  <c r="CJ1054" i="1" s="1"/>
  <c r="O1041" i="1"/>
  <c r="P1041" i="1"/>
  <c r="Q1041" i="1"/>
  <c r="R1041" i="1"/>
  <c r="S1041" i="1"/>
  <c r="AF1054" i="1" s="1"/>
  <c r="T1041" i="1"/>
  <c r="U1041" i="1"/>
  <c r="V1041" i="1"/>
  <c r="W1041" i="1"/>
  <c r="X1041" i="1"/>
  <c r="Y1041" i="1"/>
  <c r="AB1041" i="1"/>
  <c r="CP1041" i="1" s="1"/>
  <c r="GM1041" i="1" s="1"/>
  <c r="AC1041" i="1"/>
  <c r="AD1041" i="1"/>
  <c r="AE1041" i="1"/>
  <c r="AF1041" i="1"/>
  <c r="AG1041" i="1"/>
  <c r="AH1041" i="1"/>
  <c r="AI1041" i="1"/>
  <c r="AJ1041" i="1"/>
  <c r="GL1041" i="1"/>
  <c r="GO1041" i="1"/>
  <c r="GP1041" i="1"/>
  <c r="GV1041" i="1"/>
  <c r="GX1041" i="1"/>
  <c r="O1042" i="1"/>
  <c r="P1042" i="1"/>
  <c r="AC1054" i="1" s="1"/>
  <c r="Q1042" i="1"/>
  <c r="R1042" i="1"/>
  <c r="S1042" i="1"/>
  <c r="T1042" i="1"/>
  <c r="U1042" i="1"/>
  <c r="AH1054" i="1" s="1"/>
  <c r="V1042" i="1"/>
  <c r="W1042" i="1"/>
  <c r="X1042" i="1"/>
  <c r="Y1042" i="1"/>
  <c r="AB1042" i="1"/>
  <c r="CP1042" i="1" s="1"/>
  <c r="GM1042" i="1" s="1"/>
  <c r="AC1042" i="1"/>
  <c r="AD1042" i="1"/>
  <c r="AE1042" i="1"/>
  <c r="AF1042" i="1"/>
  <c r="AG1042" i="1"/>
  <c r="AH1042" i="1"/>
  <c r="AI1042" i="1"/>
  <c r="AJ1042" i="1"/>
  <c r="GL1042" i="1"/>
  <c r="GO1042" i="1"/>
  <c r="GP1042" i="1"/>
  <c r="GV1042" i="1"/>
  <c r="GX1042" i="1"/>
  <c r="O1043" i="1"/>
  <c r="P1043" i="1"/>
  <c r="Q1043" i="1"/>
  <c r="R1043" i="1"/>
  <c r="S1043" i="1"/>
  <c r="T1043" i="1"/>
  <c r="U1043" i="1"/>
  <c r="V1043" i="1"/>
  <c r="W1043" i="1"/>
  <c r="X1043" i="1"/>
  <c r="Y1043" i="1"/>
  <c r="AB1043" i="1"/>
  <c r="CP1043" i="1" s="1"/>
  <c r="GM1043" i="1" s="1"/>
  <c r="AC1043" i="1"/>
  <c r="AD1043" i="1"/>
  <c r="AE1043" i="1"/>
  <c r="AF1043" i="1"/>
  <c r="AG1043" i="1"/>
  <c r="AH1043" i="1"/>
  <c r="AI1043" i="1"/>
  <c r="AJ1043" i="1"/>
  <c r="GL1043" i="1"/>
  <c r="GO1043" i="1"/>
  <c r="GP1043" i="1"/>
  <c r="GV1043" i="1"/>
  <c r="GX1043" i="1"/>
  <c r="O1044" i="1"/>
  <c r="AB1054" i="1" s="1"/>
  <c r="P1044" i="1"/>
  <c r="Q1044" i="1"/>
  <c r="R1044" i="1"/>
  <c r="S1044" i="1"/>
  <c r="T1044" i="1"/>
  <c r="U1044" i="1"/>
  <c r="V1044" i="1"/>
  <c r="AI1054" i="1" s="1"/>
  <c r="W1044" i="1"/>
  <c r="X1044" i="1"/>
  <c r="Y1044" i="1"/>
  <c r="AB1044" i="1"/>
  <c r="AC1044" i="1"/>
  <c r="AD1044" i="1"/>
  <c r="AE1044" i="1"/>
  <c r="AF1044" i="1"/>
  <c r="AG1044" i="1"/>
  <c r="AH1044" i="1"/>
  <c r="AI1044" i="1"/>
  <c r="AJ1044" i="1"/>
  <c r="CP1044" i="1"/>
  <c r="GM1044" i="1" s="1"/>
  <c r="GL1044" i="1"/>
  <c r="GO1044" i="1"/>
  <c r="GP1044" i="1"/>
  <c r="GV1044" i="1"/>
  <c r="GX1044" i="1"/>
  <c r="O1045" i="1"/>
  <c r="P1045" i="1"/>
  <c r="Q1045" i="1"/>
  <c r="R1045" i="1"/>
  <c r="S1045" i="1"/>
  <c r="T1045" i="1"/>
  <c r="U1045" i="1"/>
  <c r="V1045" i="1"/>
  <c r="W1045" i="1"/>
  <c r="X1045" i="1"/>
  <c r="Y1045" i="1"/>
  <c r="AB1045" i="1"/>
  <c r="AC1045" i="1"/>
  <c r="AD1045" i="1"/>
  <c r="AE1045" i="1"/>
  <c r="AF1045" i="1"/>
  <c r="AG1045" i="1"/>
  <c r="AH1045" i="1"/>
  <c r="AI1045" i="1"/>
  <c r="AJ1045" i="1"/>
  <c r="CP1045" i="1"/>
  <c r="GL1045" i="1"/>
  <c r="GM1045" i="1"/>
  <c r="HD1045" i="1" s="1"/>
  <c r="GO1045" i="1"/>
  <c r="GP1045" i="1"/>
  <c r="GV1045" i="1"/>
  <c r="GX1045" i="1"/>
  <c r="O1046" i="1"/>
  <c r="P1046" i="1"/>
  <c r="Q1046" i="1"/>
  <c r="R1046" i="1"/>
  <c r="S1046" i="1"/>
  <c r="T1046" i="1"/>
  <c r="U1046" i="1"/>
  <c r="V1046" i="1"/>
  <c r="W1046" i="1"/>
  <c r="AJ1054" i="1" s="1"/>
  <c r="X1046" i="1"/>
  <c r="Y1046" i="1"/>
  <c r="AB1046" i="1"/>
  <c r="CP1046" i="1" s="1"/>
  <c r="GM1046" i="1" s="1"/>
  <c r="AC1046" i="1"/>
  <c r="AD1046" i="1"/>
  <c r="AE1046" i="1"/>
  <c r="AF1046" i="1"/>
  <c r="AG1046" i="1"/>
  <c r="AH1046" i="1"/>
  <c r="AI1046" i="1"/>
  <c r="AJ1046" i="1"/>
  <c r="GL1046" i="1"/>
  <c r="GO1046" i="1"/>
  <c r="GP1046" i="1"/>
  <c r="GV1046" i="1"/>
  <c r="GX1046" i="1"/>
  <c r="O1047" i="1"/>
  <c r="P1047" i="1"/>
  <c r="Q1047" i="1"/>
  <c r="R1047" i="1"/>
  <c r="S1047" i="1"/>
  <c r="T1047" i="1"/>
  <c r="AG1054" i="1" s="1"/>
  <c r="U1047" i="1"/>
  <c r="V1047" i="1"/>
  <c r="W1047" i="1"/>
  <c r="X1047" i="1"/>
  <c r="Y1047" i="1"/>
  <c r="AB1047" i="1"/>
  <c r="AC1047" i="1"/>
  <c r="AD1047" i="1"/>
  <c r="AE1047" i="1"/>
  <c r="AF1047" i="1"/>
  <c r="AG1047" i="1"/>
  <c r="AH1047" i="1"/>
  <c r="AI1047" i="1"/>
  <c r="AJ1047" i="1"/>
  <c r="CP1047" i="1"/>
  <c r="GL1047" i="1"/>
  <c r="GM1047" i="1"/>
  <c r="HD1047" i="1" s="1"/>
  <c r="GN1047" i="1"/>
  <c r="GO1047" i="1"/>
  <c r="GP1047" i="1"/>
  <c r="GV1047" i="1"/>
  <c r="GX1047" i="1"/>
  <c r="O1048" i="1"/>
  <c r="P1048" i="1"/>
  <c r="Q1048" i="1"/>
  <c r="R1048" i="1"/>
  <c r="S1048" i="1"/>
  <c r="T1048" i="1"/>
  <c r="U1048" i="1"/>
  <c r="V1048" i="1"/>
  <c r="W1048" i="1"/>
  <c r="X1048" i="1"/>
  <c r="Y1048" i="1"/>
  <c r="AB1048" i="1"/>
  <c r="CP1048" i="1" s="1"/>
  <c r="GM1048" i="1" s="1"/>
  <c r="AC1048" i="1"/>
  <c r="AD1048" i="1"/>
  <c r="AE1048" i="1"/>
  <c r="AF1048" i="1"/>
  <c r="AG1048" i="1"/>
  <c r="AH1048" i="1"/>
  <c r="AI1048" i="1"/>
  <c r="AJ1048" i="1"/>
  <c r="GL1048" i="1"/>
  <c r="GO1048" i="1"/>
  <c r="GP1048" i="1"/>
  <c r="GV1048" i="1"/>
  <c r="GX1048" i="1"/>
  <c r="O1049" i="1"/>
  <c r="P1049" i="1"/>
  <c r="Q1049" i="1"/>
  <c r="R1049" i="1"/>
  <c r="S1049" i="1"/>
  <c r="T1049" i="1"/>
  <c r="U1049" i="1"/>
  <c r="V1049" i="1"/>
  <c r="W1049" i="1"/>
  <c r="X1049" i="1"/>
  <c r="Y1049" i="1"/>
  <c r="AB1049" i="1"/>
  <c r="CP1049" i="1" s="1"/>
  <c r="GM1049" i="1" s="1"/>
  <c r="AC1049" i="1"/>
  <c r="AD1049" i="1"/>
  <c r="AE1049" i="1"/>
  <c r="AF1049" i="1"/>
  <c r="AG1049" i="1"/>
  <c r="AH1049" i="1"/>
  <c r="AI1049" i="1"/>
  <c r="AJ1049" i="1"/>
  <c r="GL1049" i="1"/>
  <c r="GO1049" i="1"/>
  <c r="GP1049" i="1"/>
  <c r="GV1049" i="1"/>
  <c r="GX1049" i="1"/>
  <c r="O1050" i="1"/>
  <c r="P1050" i="1"/>
  <c r="Q1050" i="1"/>
  <c r="R1050" i="1"/>
  <c r="S1050" i="1"/>
  <c r="T1050" i="1"/>
  <c r="U1050" i="1"/>
  <c r="V1050" i="1"/>
  <c r="W1050" i="1"/>
  <c r="X1050" i="1"/>
  <c r="Y1050" i="1"/>
  <c r="AB1050" i="1"/>
  <c r="AC1050" i="1"/>
  <c r="AD1050" i="1"/>
  <c r="AE1050" i="1"/>
  <c r="AF1050" i="1"/>
  <c r="AG1050" i="1"/>
  <c r="AH1050" i="1"/>
  <c r="AI1050" i="1"/>
  <c r="AJ1050" i="1"/>
  <c r="CP1050" i="1"/>
  <c r="GM1050" i="1" s="1"/>
  <c r="GL1050" i="1"/>
  <c r="BZ1054" i="1" s="1"/>
  <c r="GO1050" i="1"/>
  <c r="GP1050" i="1"/>
  <c r="GV1050" i="1"/>
  <c r="GX1050" i="1"/>
  <c r="O1051" i="1"/>
  <c r="P1051" i="1"/>
  <c r="Q1051" i="1"/>
  <c r="R1051" i="1"/>
  <c r="S1051" i="1"/>
  <c r="T1051" i="1"/>
  <c r="U1051" i="1"/>
  <c r="V1051" i="1"/>
  <c r="W1051" i="1"/>
  <c r="X1051" i="1"/>
  <c r="Y1051" i="1"/>
  <c r="AB1051" i="1"/>
  <c r="AC1051" i="1"/>
  <c r="AD1051" i="1"/>
  <c r="AE1051" i="1"/>
  <c r="AF1051" i="1"/>
  <c r="AG1051" i="1"/>
  <c r="AH1051" i="1"/>
  <c r="AI1051" i="1"/>
  <c r="AJ1051" i="1"/>
  <c r="CP1051" i="1"/>
  <c r="GM1051" i="1" s="1"/>
  <c r="GL1051" i="1"/>
  <c r="GO1051" i="1"/>
  <c r="GP1051" i="1"/>
  <c r="GV1051" i="1"/>
  <c r="GX1051" i="1"/>
  <c r="O1052" i="1"/>
  <c r="P1052" i="1"/>
  <c r="Q1052" i="1"/>
  <c r="R1052" i="1"/>
  <c r="S1052" i="1"/>
  <c r="T1052" i="1"/>
  <c r="U1052" i="1"/>
  <c r="V1052" i="1"/>
  <c r="W1052" i="1"/>
  <c r="X1052" i="1"/>
  <c r="Y1052" i="1"/>
  <c r="AB1052" i="1"/>
  <c r="AC1052" i="1"/>
  <c r="AD1052" i="1"/>
  <c r="AE1052" i="1"/>
  <c r="AF1052" i="1"/>
  <c r="AG1052" i="1"/>
  <c r="AH1052" i="1"/>
  <c r="AI1052" i="1"/>
  <c r="AJ1052" i="1"/>
  <c r="CP1052" i="1"/>
  <c r="GL1052" i="1"/>
  <c r="GM1052" i="1"/>
  <c r="GN1052" i="1" s="1"/>
  <c r="GO1052" i="1"/>
  <c r="GP1052" i="1"/>
  <c r="GV1052" i="1"/>
  <c r="GX1052" i="1"/>
  <c r="B1054" i="1"/>
  <c r="B1038" i="1" s="1"/>
  <c r="C1054" i="1"/>
  <c r="C1038" i="1" s="1"/>
  <c r="D1054" i="1"/>
  <c r="F1054" i="1"/>
  <c r="F1038" i="1" s="1"/>
  <c r="G1054" i="1"/>
  <c r="AO1054" i="1"/>
  <c r="AO1038" i="1" s="1"/>
  <c r="AP1054" i="1"/>
  <c r="F1063" i="1" s="1"/>
  <c r="BB1054" i="1"/>
  <c r="F1067" i="1" s="1"/>
  <c r="BX1054" i="1"/>
  <c r="BX1038" i="1" s="1"/>
  <c r="BY1054" i="1"/>
  <c r="BY1038" i="1" s="1"/>
  <c r="CK1054" i="1"/>
  <c r="CL1054" i="1"/>
  <c r="BC1054" i="1" s="1"/>
  <c r="B1084" i="1"/>
  <c r="B22" i="1" s="1"/>
  <c r="C1084" i="1"/>
  <c r="C22" i="1" s="1"/>
  <c r="D1084" i="1"/>
  <c r="D22" i="1" s="1"/>
  <c r="F1084" i="1"/>
  <c r="F22" i="1" s="1"/>
  <c r="G1084" i="1"/>
  <c r="G22" i="1" s="1"/>
  <c r="B1114" i="1"/>
  <c r="B18" i="1" s="1"/>
  <c r="C1114" i="1"/>
  <c r="C18" i="1" s="1"/>
  <c r="D1114" i="1"/>
  <c r="D18" i="1" s="1"/>
  <c r="F1114" i="1"/>
  <c r="F18" i="1" s="1"/>
  <c r="G1114" i="1"/>
  <c r="G18" i="1" s="1"/>
  <c r="F12" i="6"/>
  <c r="G12" i="6"/>
  <c r="CD389" i="1" l="1"/>
  <c r="AB235" i="1"/>
  <c r="CC41" i="1"/>
  <c r="AT41" i="1" s="1"/>
  <c r="AT32" i="1" s="1"/>
  <c r="CZ386" i="1"/>
  <c r="Y386" i="1" s="1"/>
  <c r="AZ629" i="7" s="1"/>
  <c r="L628" i="7" s="1"/>
  <c r="AB273" i="1"/>
  <c r="CD666" i="1"/>
  <c r="CD658" i="1" s="1"/>
  <c r="AB579" i="1"/>
  <c r="CC666" i="1"/>
  <c r="AT666" i="1" s="1"/>
  <c r="CC81" i="1"/>
  <c r="CC73" i="1" s="1"/>
  <c r="AB75" i="1"/>
  <c r="BZ41" i="1"/>
  <c r="BZ32" i="1" s="1"/>
  <c r="AB36" i="1"/>
  <c r="BZ421" i="1"/>
  <c r="AQ425" i="1"/>
  <c r="AQ421" i="1" s="1"/>
  <c r="CI425" i="1"/>
  <c r="AH818" i="1"/>
  <c r="G1235" i="7"/>
  <c r="BZ891" i="1"/>
  <c r="AQ891" i="1" s="1"/>
  <c r="F901" i="1" s="1"/>
  <c r="AB37" i="1"/>
  <c r="AB615" i="1"/>
  <c r="CC976" i="1"/>
  <c r="AT976" i="1" s="1"/>
  <c r="F994" i="1" s="1"/>
  <c r="AB815" i="1"/>
  <c r="CY702" i="1"/>
  <c r="X702" i="1" s="1"/>
  <c r="AY1068" i="7" s="1"/>
  <c r="L1066" i="7" s="1"/>
  <c r="AB504" i="1"/>
  <c r="AB344" i="1"/>
  <c r="BZ818" i="1"/>
  <c r="CI818" i="1" s="1"/>
  <c r="AB702" i="1"/>
  <c r="AB618" i="1"/>
  <c r="AB465" i="1"/>
  <c r="AD389" i="1"/>
  <c r="AD384" i="1" s="1"/>
  <c r="AI706" i="1"/>
  <c r="AI698" i="1" s="1"/>
  <c r="AB467" i="1"/>
  <c r="AB187" i="1"/>
  <c r="BZ81" i="1"/>
  <c r="BZ73" i="1" s="1"/>
  <c r="CD41" i="1"/>
  <c r="CD32" i="1" s="1"/>
  <c r="L1127" i="7"/>
  <c r="L1002" i="7"/>
  <c r="L739" i="7"/>
  <c r="L192" i="7"/>
  <c r="L316" i="7"/>
  <c r="L1003" i="7"/>
  <c r="L927" i="7"/>
  <c r="L542" i="7"/>
  <c r="L554" i="7"/>
  <c r="L1166" i="7"/>
  <c r="L854" i="7"/>
  <c r="L580" i="7"/>
  <c r="L841" i="7"/>
  <c r="L529" i="7"/>
  <c r="L1140" i="7"/>
  <c r="L1030" i="7"/>
  <c r="L1291" i="7"/>
  <c r="L1153" i="7"/>
  <c r="L1226" i="7"/>
  <c r="L1209" i="7"/>
  <c r="L989" i="7"/>
  <c r="L1128" i="7"/>
  <c r="L899" i="7"/>
  <c r="L829" i="7"/>
  <c r="L581" i="7"/>
  <c r="L614" i="7"/>
  <c r="L344" i="7"/>
  <c r="L528" i="7"/>
  <c r="L1031" i="7"/>
  <c r="L219" i="7"/>
  <c r="L541" i="7"/>
  <c r="L345" i="7"/>
  <c r="L885" i="7"/>
  <c r="L391" i="7"/>
  <c r="L1154" i="7"/>
  <c r="L913" i="7"/>
  <c r="L567" i="7"/>
  <c r="L597" i="7"/>
  <c r="L317" i="7"/>
  <c r="L955" i="7"/>
  <c r="AN571" i="7"/>
  <c r="AN959" i="7"/>
  <c r="L419" i="7"/>
  <c r="L231" i="7"/>
  <c r="L1101" i="7"/>
  <c r="AQ1213" i="7"/>
  <c r="L1210" i="7" s="1"/>
  <c r="L649" i="7"/>
  <c r="L615" i="7"/>
  <c r="L1114" i="7"/>
  <c r="L420" i="7"/>
  <c r="L288" i="7"/>
  <c r="L1378" i="7"/>
  <c r="L1045" i="7"/>
  <c r="L257" i="7"/>
  <c r="L1102" i="7"/>
  <c r="L51" i="7"/>
  <c r="L1141" i="7"/>
  <c r="L626" i="7"/>
  <c r="AN992" i="7"/>
  <c r="AN209" i="7"/>
  <c r="L489" i="7"/>
  <c r="AN493" i="7"/>
  <c r="L886" i="7"/>
  <c r="L1275" i="7"/>
  <c r="L1115" i="7"/>
  <c r="AN1183" i="7"/>
  <c r="L205" i="7"/>
  <c r="L815" i="7"/>
  <c r="AN819" i="7"/>
  <c r="L914" i="7"/>
  <c r="L330" i="7"/>
  <c r="AN334" i="7"/>
  <c r="AN806" i="7"/>
  <c r="L802" i="7"/>
  <c r="L274" i="7"/>
  <c r="AN278" i="7"/>
  <c r="L405" i="7"/>
  <c r="L942" i="7"/>
  <c r="AN367" i="7"/>
  <c r="L363" i="7"/>
  <c r="AN381" i="7"/>
  <c r="L193" i="7"/>
  <c r="L244" i="7"/>
  <c r="AN248" i="7"/>
  <c r="L502" i="7"/>
  <c r="L941" i="7"/>
  <c r="L1238" i="7"/>
  <c r="L667" i="7"/>
  <c r="L137" i="7"/>
  <c r="AN1295" i="7"/>
  <c r="L1179" i="7"/>
  <c r="L490" i="7"/>
  <c r="L275" i="7"/>
  <c r="L515" i="7"/>
  <c r="AN222" i="7"/>
  <c r="L868" i="7"/>
  <c r="L1261" i="7"/>
  <c r="AN1265" i="7"/>
  <c r="L803" i="7"/>
  <c r="L867" i="7"/>
  <c r="L1017" i="7"/>
  <c r="L1193" i="7"/>
  <c r="L974" i="7"/>
  <c r="L378" i="7"/>
  <c r="L1308" i="7"/>
  <c r="L433" i="7"/>
  <c r="L302" i="7"/>
  <c r="AN306" i="7"/>
  <c r="AN1196" i="7"/>
  <c r="L1192" i="7"/>
  <c r="AN832" i="7"/>
  <c r="L842" i="7"/>
  <c r="L1016" i="7"/>
  <c r="L975" i="7"/>
  <c r="L258" i="7"/>
  <c r="BZ850" i="1"/>
  <c r="CG854" i="1"/>
  <c r="CG850" i="1" s="1"/>
  <c r="CC850" i="1"/>
  <c r="AT854" i="1"/>
  <c r="F872" i="1" s="1"/>
  <c r="CD470" i="1"/>
  <c r="CD461" i="1" s="1"/>
  <c r="AI81" i="1"/>
  <c r="AI73" i="1" s="1"/>
  <c r="AB577" i="1"/>
  <c r="CY386" i="1"/>
  <c r="X386" i="1" s="1"/>
  <c r="AY629" i="7" s="1"/>
  <c r="L627" i="7" s="1"/>
  <c r="AB346" i="1"/>
  <c r="AB342" i="1"/>
  <c r="CC277" i="1"/>
  <c r="CC269" i="1" s="1"/>
  <c r="AB271" i="1"/>
  <c r="AB889" i="1"/>
  <c r="AB930" i="1"/>
  <c r="CD891" i="1"/>
  <c r="CD510" i="1"/>
  <c r="CD502" i="1" s="1"/>
  <c r="AB505" i="1"/>
  <c r="AB274" i="1"/>
  <c r="AB76" i="1"/>
  <c r="CC891" i="1"/>
  <c r="AT891" i="1" s="1"/>
  <c r="AB616" i="1"/>
  <c r="AB662" i="1"/>
  <c r="CD81" i="1"/>
  <c r="CD73" i="1" s="1"/>
  <c r="CC781" i="1"/>
  <c r="AT781" i="1" s="1"/>
  <c r="AB973" i="1"/>
  <c r="AB970" i="1"/>
  <c r="CD706" i="1"/>
  <c r="AU706" i="1" s="1"/>
  <c r="AB423" i="1"/>
  <c r="AB387" i="1"/>
  <c r="U854" i="1"/>
  <c r="F876" i="1" s="1"/>
  <c r="AI818" i="1"/>
  <c r="V818" i="1" s="1"/>
  <c r="AB188" i="1"/>
  <c r="AI389" i="1"/>
  <c r="V389" i="1" s="1"/>
  <c r="AB191" i="1"/>
  <c r="AB772" i="1"/>
  <c r="BZ470" i="1"/>
  <c r="CG470" i="1" s="1"/>
  <c r="CG425" i="1"/>
  <c r="CG421" i="1" s="1"/>
  <c r="AH389" i="1"/>
  <c r="U389" i="1" s="1"/>
  <c r="AI237" i="1"/>
  <c r="V237" i="1" s="1"/>
  <c r="AB931" i="1"/>
  <c r="AB463" i="1"/>
  <c r="AB275" i="1"/>
  <c r="AB617" i="1"/>
  <c r="AB386" i="1"/>
  <c r="CC193" i="1"/>
  <c r="CC184" i="1" s="1"/>
  <c r="CD152" i="1"/>
  <c r="AB38" i="1"/>
  <c r="CD384" i="1"/>
  <c r="AU389" i="1"/>
  <c r="BZ352" i="1"/>
  <c r="CI352" i="1" s="1"/>
  <c r="CI339" i="1" s="1"/>
  <c r="BZ237" i="1"/>
  <c r="BZ976" i="1"/>
  <c r="BZ968" i="1" s="1"/>
  <c r="AB779" i="1"/>
  <c r="AB619" i="1"/>
  <c r="AB272" i="1"/>
  <c r="AB348" i="1"/>
  <c r="CG41" i="1"/>
  <c r="AX41" i="1" s="1"/>
  <c r="AB703" i="1"/>
  <c r="BZ152" i="1"/>
  <c r="CI152" i="1" s="1"/>
  <c r="CI143" i="1" s="1"/>
  <c r="AB34" i="1"/>
  <c r="AI510" i="1"/>
  <c r="AI502" i="1" s="1"/>
  <c r="BZ781" i="1"/>
  <c r="BZ768" i="1" s="1"/>
  <c r="CC706" i="1"/>
  <c r="AB576" i="1"/>
  <c r="BZ277" i="1"/>
  <c r="AQ277" i="1" s="1"/>
  <c r="AB232" i="1"/>
  <c r="AB145" i="1"/>
  <c r="AB816" i="1"/>
  <c r="AB771" i="1"/>
  <c r="AH706" i="1"/>
  <c r="AH698" i="1" s="1"/>
  <c r="CC622" i="1"/>
  <c r="CC613" i="1" s="1"/>
  <c r="CC470" i="1"/>
  <c r="AT470" i="1" s="1"/>
  <c r="CD277" i="1"/>
  <c r="AU277" i="1" s="1"/>
  <c r="AB190" i="1"/>
  <c r="AI976" i="1"/>
  <c r="AI968" i="1" s="1"/>
  <c r="CD976" i="1"/>
  <c r="AU976" i="1" s="1"/>
  <c r="CI854" i="1"/>
  <c r="CI850" i="1" s="1"/>
  <c r="AB778" i="1"/>
  <c r="AB774" i="1"/>
  <c r="CD781" i="1"/>
  <c r="CD768" i="1" s="1"/>
  <c r="AB660" i="1"/>
  <c r="CD237" i="1"/>
  <c r="CD229" i="1" s="1"/>
  <c r="AB972" i="1"/>
  <c r="AB934" i="1"/>
  <c r="CC818" i="1"/>
  <c r="CC237" i="1"/>
  <c r="AT237" i="1" s="1"/>
  <c r="CG891" i="1"/>
  <c r="CG886" i="1" s="1"/>
  <c r="AH237" i="1"/>
  <c r="U237" i="1" s="1"/>
  <c r="BZ706" i="1"/>
  <c r="AQ706" i="1" s="1"/>
  <c r="AB663" i="1"/>
  <c r="CC389" i="1"/>
  <c r="CC152" i="1"/>
  <c r="CC143" i="1" s="1"/>
  <c r="AB39" i="1"/>
  <c r="AB464" i="1"/>
  <c r="BZ389" i="1"/>
  <c r="CI389" i="1" s="1"/>
  <c r="AB350" i="1"/>
  <c r="AB150" i="1"/>
  <c r="AB147" i="1"/>
  <c r="CD936" i="1"/>
  <c r="CD927" i="1" s="1"/>
  <c r="CC936" i="1"/>
  <c r="CC927" i="1" s="1"/>
  <c r="AQ854" i="1"/>
  <c r="F864" i="1" s="1"/>
  <c r="AB777" i="1"/>
  <c r="AB704" i="1"/>
  <c r="AB620" i="1"/>
  <c r="BZ510" i="1"/>
  <c r="CI510" i="1" s="1"/>
  <c r="CD193" i="1"/>
  <c r="BZ936" i="1"/>
  <c r="AI470" i="1"/>
  <c r="CP386" i="1"/>
  <c r="O386" i="1" s="1"/>
  <c r="CD352" i="1"/>
  <c r="AI277" i="1"/>
  <c r="V277" i="1" s="1"/>
  <c r="AB971" i="1"/>
  <c r="AB578" i="1"/>
  <c r="CD581" i="1"/>
  <c r="AB466" i="1"/>
  <c r="CC352" i="1"/>
  <c r="CC339" i="1" s="1"/>
  <c r="BZ193" i="1"/>
  <c r="AQ193" i="1" s="1"/>
  <c r="AI41" i="1"/>
  <c r="AB149" i="1"/>
  <c r="AB79" i="1"/>
  <c r="CE1054" i="1"/>
  <c r="CF1054" i="1"/>
  <c r="CH1054" i="1"/>
  <c r="AC1038" i="1"/>
  <c r="P1054" i="1"/>
  <c r="AB974" i="1"/>
  <c r="AQ976" i="1"/>
  <c r="GN1044" i="1"/>
  <c r="HD1044" i="1"/>
  <c r="AF1038" i="1"/>
  <c r="S1054" i="1"/>
  <c r="BD968" i="1"/>
  <c r="BD1006" i="1"/>
  <c r="F1001" i="1"/>
  <c r="AL1038" i="1"/>
  <c r="Y1054" i="1"/>
  <c r="CJ976" i="1"/>
  <c r="GN1049" i="1"/>
  <c r="HD1049" i="1"/>
  <c r="X1054" i="1"/>
  <c r="AK1038" i="1"/>
  <c r="AT968" i="1"/>
  <c r="BA1054" i="1"/>
  <c r="CJ1038" i="1"/>
  <c r="HD1050" i="1"/>
  <c r="GN1050" i="1"/>
  <c r="AU1054" i="1"/>
  <c r="CD1038" i="1"/>
  <c r="GN1043" i="1"/>
  <c r="HD1043" i="1"/>
  <c r="AG1038" i="1"/>
  <c r="T1054" i="1"/>
  <c r="AT1054" i="1"/>
  <c r="CC1038" i="1"/>
  <c r="AG976" i="1"/>
  <c r="CJ886" i="1"/>
  <c r="BA891" i="1"/>
  <c r="GN1051" i="1"/>
  <c r="HD1051" i="1"/>
  <c r="CG1054" i="1"/>
  <c r="BZ1038" i="1"/>
  <c r="CI1054" i="1"/>
  <c r="AQ1054" i="1"/>
  <c r="GN1046" i="1"/>
  <c r="HD1046" i="1"/>
  <c r="HD1042" i="1"/>
  <c r="GN1042" i="1"/>
  <c r="GN1048" i="1"/>
  <c r="HD1048" i="1"/>
  <c r="HD1040" i="1"/>
  <c r="GN1040" i="1"/>
  <c r="CA1054" i="1"/>
  <c r="AD1038" i="1"/>
  <c r="Q1054" i="1"/>
  <c r="AH1038" i="1"/>
  <c r="U1054" i="1"/>
  <c r="GN1041" i="1"/>
  <c r="HD1041" i="1"/>
  <c r="AE1038" i="1"/>
  <c r="R1054" i="1"/>
  <c r="W1054" i="1"/>
  <c r="AJ1038" i="1"/>
  <c r="V1054" i="1"/>
  <c r="AI1038" i="1"/>
  <c r="AB1038" i="1"/>
  <c r="O1054" i="1"/>
  <c r="F1070" i="1"/>
  <c r="BC1038" i="1"/>
  <c r="AJ976" i="1"/>
  <c r="CL1038" i="1"/>
  <c r="BB1038" i="1"/>
  <c r="CM968" i="1"/>
  <c r="BB968" i="1"/>
  <c r="AB770" i="1"/>
  <c r="CJ698" i="1"/>
  <c r="BA706" i="1"/>
  <c r="CU279" i="3"/>
  <c r="CX279" i="3"/>
  <c r="CC886" i="1"/>
  <c r="AB776" i="1"/>
  <c r="AO976" i="1"/>
  <c r="AO886" i="1"/>
  <c r="CU265" i="3"/>
  <c r="CX265" i="3"/>
  <c r="F1058" i="1"/>
  <c r="GN1045" i="1"/>
  <c r="CU273" i="3"/>
  <c r="CX273" i="3"/>
  <c r="BA818" i="1"/>
  <c r="CJ813" i="1"/>
  <c r="BB1006" i="1"/>
  <c r="GX929" i="1"/>
  <c r="T929" i="1"/>
  <c r="AG936" i="1" s="1"/>
  <c r="BX768" i="1"/>
  <c r="AO781" i="1"/>
  <c r="W781" i="1"/>
  <c r="AJ768" i="1"/>
  <c r="CU283" i="3"/>
  <c r="CV283" i="3"/>
  <c r="U973" i="1" s="1"/>
  <c r="G1409" i="7" s="1"/>
  <c r="CX283" i="3"/>
  <c r="CX276" i="3"/>
  <c r="CU275" i="3"/>
  <c r="T891" i="1"/>
  <c r="BD850" i="1"/>
  <c r="F879" i="1"/>
  <c r="GX932" i="1"/>
  <c r="AJ850" i="1"/>
  <c r="W854" i="1"/>
  <c r="W818" i="1"/>
  <c r="U818" i="1"/>
  <c r="AH813" i="1"/>
  <c r="CJ666" i="1"/>
  <c r="AG781" i="1"/>
  <c r="CU277" i="3"/>
  <c r="CV277" i="3"/>
  <c r="U970" i="1" s="1"/>
  <c r="G1373" i="7" s="1"/>
  <c r="CX277" i="3"/>
  <c r="CX278" i="3"/>
  <c r="F945" i="1"/>
  <c r="GX933" i="1"/>
  <c r="AB929" i="1"/>
  <c r="AB775" i="1"/>
  <c r="AG850" i="1"/>
  <c r="T854" i="1"/>
  <c r="AG818" i="1"/>
  <c r="CD698" i="1"/>
  <c r="BX927" i="1"/>
  <c r="AO936" i="1"/>
  <c r="AQ886" i="1"/>
  <c r="HD1052" i="1"/>
  <c r="BZ886" i="1"/>
  <c r="AP1038" i="1"/>
  <c r="BD891" i="1"/>
  <c r="CM886" i="1"/>
  <c r="AJ891" i="1"/>
  <c r="CJ850" i="1"/>
  <c r="BA854" i="1"/>
  <c r="AI936" i="1"/>
  <c r="F831" i="1"/>
  <c r="BB813" i="1"/>
  <c r="AB701" i="1"/>
  <c r="W932" i="1"/>
  <c r="AJ936" i="1" s="1"/>
  <c r="CD850" i="1"/>
  <c r="AU854" i="1"/>
  <c r="CC768" i="1"/>
  <c r="AG706" i="1"/>
  <c r="CL927" i="1"/>
  <c r="BC936" i="1"/>
  <c r="F870" i="1"/>
  <c r="BC850" i="1"/>
  <c r="CD813" i="1"/>
  <c r="AU818" i="1"/>
  <c r="BB698" i="1"/>
  <c r="F719" i="1"/>
  <c r="CU281" i="3"/>
  <c r="CV281" i="3"/>
  <c r="U972" i="1" s="1"/>
  <c r="G1397" i="7" s="1"/>
  <c r="AP1006" i="1"/>
  <c r="CU285" i="3"/>
  <c r="CV285" i="3"/>
  <c r="U974" i="1" s="1"/>
  <c r="G1421" i="7" s="1"/>
  <c r="CI891" i="1"/>
  <c r="CC813" i="1"/>
  <c r="AT818" i="1"/>
  <c r="AB773" i="1"/>
  <c r="CJ781" i="1"/>
  <c r="AC818" i="1"/>
  <c r="BD768" i="1"/>
  <c r="AG666" i="1"/>
  <c r="AG622" i="1"/>
  <c r="GX576" i="1"/>
  <c r="CJ581" i="1" s="1"/>
  <c r="AJ510" i="1"/>
  <c r="BC768" i="1"/>
  <c r="CU158" i="3"/>
  <c r="CX158" i="3"/>
  <c r="CW160" i="3"/>
  <c r="V576" i="1" s="1"/>
  <c r="G825" i="7" s="1"/>
  <c r="CX160" i="3"/>
  <c r="CX159" i="3"/>
  <c r="W576" i="1"/>
  <c r="BZ502" i="1"/>
  <c r="BB781" i="1"/>
  <c r="AB575" i="1"/>
  <c r="CM698" i="1"/>
  <c r="BD706" i="1"/>
  <c r="BB666" i="1"/>
  <c r="CK658" i="1"/>
  <c r="AP854" i="1"/>
  <c r="F827" i="1"/>
  <c r="AJ622" i="1"/>
  <c r="BY850" i="1"/>
  <c r="AO850" i="1"/>
  <c r="CD622" i="1"/>
  <c r="CC581" i="1"/>
  <c r="W389" i="1"/>
  <c r="AJ384" i="1"/>
  <c r="AJ706" i="1"/>
  <c r="AP572" i="1"/>
  <c r="F590" i="1"/>
  <c r="F535" i="1"/>
  <c r="BD502" i="1"/>
  <c r="CU269" i="3"/>
  <c r="CX269" i="3"/>
  <c r="AO818" i="1"/>
  <c r="AO698" i="1"/>
  <c r="F710" i="1"/>
  <c r="AB661" i="1"/>
  <c r="BZ622" i="1"/>
  <c r="CG622" i="1" s="1"/>
  <c r="AB507" i="1"/>
  <c r="CJ421" i="1"/>
  <c r="CU261" i="3"/>
  <c r="CX261" i="3"/>
  <c r="CU260" i="3"/>
  <c r="CX264" i="3"/>
  <c r="CV260" i="3"/>
  <c r="U889" i="1" s="1"/>
  <c r="G1281" i="7" s="1"/>
  <c r="CX260" i="3"/>
  <c r="CC658" i="1"/>
  <c r="AJ666" i="1"/>
  <c r="BZ581" i="1"/>
  <c r="CI581" i="1" s="1"/>
  <c r="CD572" i="1"/>
  <c r="AU581" i="1"/>
  <c r="AB574" i="1"/>
  <c r="BZ461" i="1"/>
  <c r="AQ470" i="1"/>
  <c r="CI470" i="1"/>
  <c r="AP698" i="1"/>
  <c r="CZ702" i="1"/>
  <c r="Y702" i="1" s="1"/>
  <c r="AZ1068" i="7" s="1"/>
  <c r="L1067" i="7" s="1"/>
  <c r="AB664" i="1"/>
  <c r="BZ666" i="1"/>
  <c r="CJ622" i="1"/>
  <c r="CK613" i="1"/>
  <c r="BB622" i="1"/>
  <c r="BB502" i="1"/>
  <c r="F523" i="1"/>
  <c r="CX137" i="3"/>
  <c r="CX136" i="3"/>
  <c r="CU136" i="3"/>
  <c r="CV136" i="3"/>
  <c r="U466" i="1" s="1"/>
  <c r="G695" i="7" s="1"/>
  <c r="GX466" i="1"/>
  <c r="CJ470" i="1" s="1"/>
  <c r="BA421" i="1"/>
  <c r="F445" i="1"/>
  <c r="F682" i="1"/>
  <c r="AJ581" i="1"/>
  <c r="W425" i="1"/>
  <c r="AJ421" i="1"/>
  <c r="AP781" i="1"/>
  <c r="BY698" i="1"/>
  <c r="AB700" i="1"/>
  <c r="T576" i="1"/>
  <c r="CU267" i="3"/>
  <c r="CX268" i="3"/>
  <c r="AU666" i="1"/>
  <c r="AO622" i="1"/>
  <c r="CU259" i="3"/>
  <c r="CV259" i="3"/>
  <c r="U888" i="1" s="1"/>
  <c r="G1272" i="7" s="1"/>
  <c r="CX259" i="3"/>
  <c r="BC706" i="1"/>
  <c r="AG581" i="1"/>
  <c r="CJ510" i="1"/>
  <c r="CC461" i="1"/>
  <c r="BD622" i="1"/>
  <c r="CU182" i="3"/>
  <c r="CV182" i="3"/>
  <c r="U619" i="1" s="1"/>
  <c r="G935" i="7" s="1"/>
  <c r="CX182" i="3"/>
  <c r="BY572" i="1"/>
  <c r="W506" i="1"/>
  <c r="BA389" i="1"/>
  <c r="BC613" i="1"/>
  <c r="CC421" i="1"/>
  <c r="AT425" i="1"/>
  <c r="CU173" i="3"/>
  <c r="CV173" i="3"/>
  <c r="U616" i="1" s="1"/>
  <c r="G893" i="7" s="1"/>
  <c r="CU164" i="3"/>
  <c r="CX164" i="3"/>
  <c r="CX166" i="3"/>
  <c r="AB343" i="1"/>
  <c r="CJ277" i="1"/>
  <c r="BC572" i="1"/>
  <c r="T389" i="1"/>
  <c r="AG384" i="1"/>
  <c r="AJ269" i="1"/>
  <c r="W277" i="1"/>
  <c r="BB581" i="1"/>
  <c r="U425" i="1"/>
  <c r="AH421" i="1"/>
  <c r="AJ352" i="1"/>
  <c r="CU155" i="3"/>
  <c r="CX155" i="3"/>
  <c r="CX157" i="3"/>
  <c r="CU148" i="3"/>
  <c r="CV148" i="3"/>
  <c r="U507" i="1" s="1"/>
  <c r="G770" i="7" s="1"/>
  <c r="CX148" i="3"/>
  <c r="CU146" i="3"/>
  <c r="CX146" i="3"/>
  <c r="T466" i="1"/>
  <c r="AB345" i="1"/>
  <c r="CU179" i="3"/>
  <c r="CV179" i="3"/>
  <c r="U618" i="1" s="1"/>
  <c r="G921" i="7" s="1"/>
  <c r="CX179" i="3"/>
  <c r="CU150" i="3"/>
  <c r="CX151" i="3"/>
  <c r="CV150" i="3"/>
  <c r="U508" i="1" s="1"/>
  <c r="G782" i="7" s="1"/>
  <c r="CX150" i="3"/>
  <c r="CX142" i="3"/>
  <c r="CU142" i="3"/>
  <c r="CV142" i="3"/>
  <c r="U504" i="1" s="1"/>
  <c r="G734" i="7" s="1"/>
  <c r="AQ352" i="1"/>
  <c r="BZ339" i="1"/>
  <c r="AO461" i="1"/>
  <c r="AO540" i="1"/>
  <c r="AJ470" i="1"/>
  <c r="AX425" i="1"/>
  <c r="AG352" i="1"/>
  <c r="AP666" i="1"/>
  <c r="AO666" i="1"/>
  <c r="CU170" i="3"/>
  <c r="CX172" i="3"/>
  <c r="CX161" i="3"/>
  <c r="CU161" i="3"/>
  <c r="CW163" i="3"/>
  <c r="V577" i="1" s="1"/>
  <c r="G838" i="7" s="1"/>
  <c r="CX163" i="3"/>
  <c r="GX507" i="1"/>
  <c r="T277" i="1"/>
  <c r="AG269" i="1"/>
  <c r="CX186" i="3"/>
  <c r="CU185" i="3"/>
  <c r="AB468" i="1"/>
  <c r="AG470" i="1"/>
  <c r="F446" i="1"/>
  <c r="AG421" i="1"/>
  <c r="CL384" i="1"/>
  <c r="BC389" i="1"/>
  <c r="T504" i="1"/>
  <c r="AG510" i="1" s="1"/>
  <c r="BD666" i="1"/>
  <c r="CX152" i="3"/>
  <c r="CU152" i="3"/>
  <c r="AB508" i="1"/>
  <c r="BD425" i="1"/>
  <c r="AB347" i="1"/>
  <c r="CJ352" i="1"/>
  <c r="BX229" i="1"/>
  <c r="AO237" i="1"/>
  <c r="CG237" i="1"/>
  <c r="AP622" i="1"/>
  <c r="CU176" i="3"/>
  <c r="CX176" i="3"/>
  <c r="CW178" i="3"/>
  <c r="V617" i="1" s="1"/>
  <c r="G910" i="7" s="1"/>
  <c r="CX178" i="3"/>
  <c r="CW169" i="3"/>
  <c r="V579" i="1" s="1"/>
  <c r="G864" i="7" s="1"/>
  <c r="CU167" i="3"/>
  <c r="CX168" i="3"/>
  <c r="CX169" i="3"/>
  <c r="BB540" i="1"/>
  <c r="AB506" i="1"/>
  <c r="CC510" i="1"/>
  <c r="CK461" i="1"/>
  <c r="BB425" i="1"/>
  <c r="AP389" i="1"/>
  <c r="BY384" i="1"/>
  <c r="AB349" i="1"/>
  <c r="AO269" i="1"/>
  <c r="F281" i="1"/>
  <c r="BC510" i="1"/>
  <c r="F483" i="1"/>
  <c r="AH384" i="1"/>
  <c r="AQ237" i="1"/>
  <c r="BZ229" i="1"/>
  <c r="Q389" i="1"/>
  <c r="BD307" i="1"/>
  <c r="AJ237" i="1"/>
  <c r="DJ220" i="3"/>
  <c r="DG215" i="3"/>
  <c r="DF215" i="3"/>
  <c r="DJ215" i="3" s="1"/>
  <c r="DH215" i="3"/>
  <c r="DI215" i="3"/>
  <c r="BD389" i="1"/>
  <c r="BY339" i="1"/>
  <c r="BC307" i="1"/>
  <c r="F253" i="1"/>
  <c r="BC229" i="1"/>
  <c r="F361" i="1"/>
  <c r="AB234" i="1"/>
  <c r="AG193" i="1"/>
  <c r="DF30" i="3"/>
  <c r="DG30" i="3"/>
  <c r="DH30" i="3"/>
  <c r="DI30" i="3"/>
  <c r="DJ30" i="3" s="1"/>
  <c r="AG237" i="1"/>
  <c r="DF7" i="3"/>
  <c r="DG7" i="3"/>
  <c r="DI7" i="3"/>
  <c r="DH7" i="3"/>
  <c r="BX384" i="1"/>
  <c r="AO73" i="1"/>
  <c r="F85" i="1"/>
  <c r="AJ73" i="1"/>
  <c r="W81" i="1"/>
  <c r="CU130" i="3"/>
  <c r="CV130" i="3"/>
  <c r="U463" i="1" s="1"/>
  <c r="G662" i="7" s="1"/>
  <c r="CX130" i="3"/>
  <c r="AO352" i="1"/>
  <c r="BB339" i="1"/>
  <c r="F246" i="1"/>
  <c r="AP229" i="1"/>
  <c r="AB189" i="1"/>
  <c r="AB186" i="1"/>
  <c r="AJ152" i="1"/>
  <c r="CJ184" i="1"/>
  <c r="BA193" i="1"/>
  <c r="CG152" i="1"/>
  <c r="CX272" i="3"/>
  <c r="AU425" i="1"/>
  <c r="BB384" i="1"/>
  <c r="BD352" i="1"/>
  <c r="AB148" i="1"/>
  <c r="AG152" i="1"/>
  <c r="AG32" i="1"/>
  <c r="T41" i="1"/>
  <c r="BX502" i="1"/>
  <c r="BC352" i="1"/>
  <c r="AB341" i="1"/>
  <c r="BZ184" i="1"/>
  <c r="BD269" i="1"/>
  <c r="AJ193" i="1"/>
  <c r="CD143" i="1"/>
  <c r="AU152" i="1"/>
  <c r="CX280" i="3"/>
  <c r="BC269" i="1"/>
  <c r="AB233" i="1"/>
  <c r="CJ152" i="1"/>
  <c r="CM32" i="1"/>
  <c r="BD41" i="1"/>
  <c r="CK229" i="1"/>
  <c r="BB237" i="1"/>
  <c r="CJ237" i="1"/>
  <c r="CV144" i="3"/>
  <c r="U505" i="1" s="1"/>
  <c r="G746" i="7" s="1"/>
  <c r="CU144" i="3"/>
  <c r="BD470" i="1"/>
  <c r="CX138" i="3"/>
  <c r="CX139" i="3"/>
  <c r="CU138" i="3"/>
  <c r="BC470" i="1"/>
  <c r="AO425" i="1"/>
  <c r="AT152" i="1"/>
  <c r="AG81" i="1"/>
  <c r="AB231" i="1"/>
  <c r="CU132" i="3"/>
  <c r="CV132" i="3"/>
  <c r="U464" i="1" s="1"/>
  <c r="G673" i="7" s="1"/>
  <c r="CX132" i="3"/>
  <c r="CG352" i="1"/>
  <c r="CI237" i="1"/>
  <c r="BY229" i="1"/>
  <c r="DH193" i="3"/>
  <c r="R661" i="1" s="1"/>
  <c r="DF193" i="3"/>
  <c r="DG193" i="3"/>
  <c r="Q661" i="1" s="1"/>
  <c r="DI193" i="3"/>
  <c r="DJ193" i="3" s="1"/>
  <c r="CU41" i="3"/>
  <c r="CW43" i="3"/>
  <c r="V186" i="1" s="1"/>
  <c r="G271" i="7" s="1"/>
  <c r="CX41" i="3"/>
  <c r="CX43" i="3"/>
  <c r="CU32" i="3"/>
  <c r="CX32" i="3"/>
  <c r="CL32" i="1"/>
  <c r="BC41" i="1"/>
  <c r="CX285" i="3"/>
  <c r="CV269" i="3"/>
  <c r="U931" i="1" s="1"/>
  <c r="G1325" i="7" s="1"/>
  <c r="DG205" i="3"/>
  <c r="DH205" i="3"/>
  <c r="DF205" i="3"/>
  <c r="CX154" i="3"/>
  <c r="DI124" i="3"/>
  <c r="DG124" i="3"/>
  <c r="DF124" i="3"/>
  <c r="DJ124" i="3" s="1"/>
  <c r="DH124" i="3"/>
  <c r="CX52" i="3"/>
  <c r="CX27" i="3"/>
  <c r="CX58" i="3"/>
  <c r="CU56" i="3"/>
  <c r="CW58" i="3"/>
  <c r="V191" i="1" s="1"/>
  <c r="G341" i="7" s="1"/>
  <c r="CX57" i="3"/>
  <c r="CV261" i="3"/>
  <c r="CW187" i="3"/>
  <c r="V620" i="1" s="1"/>
  <c r="G952" i="7" s="1"/>
  <c r="F202" i="1"/>
  <c r="CU23" i="3"/>
  <c r="CX23" i="3"/>
  <c r="CW25" i="3"/>
  <c r="V145" i="1" s="1"/>
  <c r="G189" i="7" s="1"/>
  <c r="CX25" i="3"/>
  <c r="CX173" i="3"/>
  <c r="CX282" i="3"/>
  <c r="CX266" i="3"/>
  <c r="DJ194" i="3"/>
  <c r="DG109" i="3"/>
  <c r="DI109" i="3"/>
  <c r="DF109" i="3"/>
  <c r="DH109" i="3"/>
  <c r="CX49" i="3"/>
  <c r="CU47" i="3"/>
  <c r="CW40" i="3"/>
  <c r="V150" i="1" s="1"/>
  <c r="G254" i="7" s="1"/>
  <c r="CX39" i="3"/>
  <c r="CX40" i="3"/>
  <c r="CU38" i="3"/>
  <c r="CI81" i="1"/>
  <c r="BY73" i="1"/>
  <c r="CX274" i="3"/>
  <c r="CW181" i="3"/>
  <c r="V618" i="1" s="1"/>
  <c r="G924" i="7" s="1"/>
  <c r="CX156" i="3"/>
  <c r="DF127" i="3"/>
  <c r="DH127" i="3"/>
  <c r="DI127" i="3"/>
  <c r="DG127" i="3"/>
  <c r="DI111" i="3"/>
  <c r="DH111" i="3"/>
  <c r="DF111" i="3"/>
  <c r="DG111" i="3"/>
  <c r="BD229" i="1"/>
  <c r="AO193" i="1"/>
  <c r="F161" i="1"/>
  <c r="CV271" i="3"/>
  <c r="U932" i="1" s="1"/>
  <c r="G1336" i="7" s="1"/>
  <c r="DF246" i="3"/>
  <c r="DJ246" i="3" s="1"/>
  <c r="DG246" i="3"/>
  <c r="DH246" i="3"/>
  <c r="DI246" i="3"/>
  <c r="CX167" i="3"/>
  <c r="CX140" i="3"/>
  <c r="BY184" i="1"/>
  <c r="CG32" i="1"/>
  <c r="CV279" i="3"/>
  <c r="U971" i="1" s="1"/>
  <c r="G1385" i="7" s="1"/>
  <c r="CX29" i="3"/>
  <c r="BX184" i="1"/>
  <c r="CX31" i="3"/>
  <c r="CU29" i="3"/>
  <c r="CW31" i="3"/>
  <c r="V147" i="1" s="1"/>
  <c r="G215" i="7" s="1"/>
  <c r="F97" i="1"/>
  <c r="BC73" i="1"/>
  <c r="F54" i="1"/>
  <c r="BB32" i="1"/>
  <c r="CW263" i="3"/>
  <c r="V889" i="1" s="1"/>
  <c r="BD193" i="1"/>
  <c r="CX55" i="3"/>
  <c r="CU53" i="3"/>
  <c r="AO152" i="1"/>
  <c r="CX284" i="3"/>
  <c r="DF252" i="3"/>
  <c r="DJ252" i="3" s="1"/>
  <c r="DG252" i="3"/>
  <c r="DH252" i="3"/>
  <c r="DI252" i="3"/>
  <c r="DF232" i="3"/>
  <c r="P774" i="1" s="1"/>
  <c r="DG232" i="3"/>
  <c r="DH232" i="3"/>
  <c r="R774" i="1" s="1"/>
  <c r="DI232" i="3"/>
  <c r="S774" i="1" s="1"/>
  <c r="BC193" i="1"/>
  <c r="F106" i="1"/>
  <c r="AB77" i="1"/>
  <c r="CJ41" i="1"/>
  <c r="AB35" i="1"/>
  <c r="DF248" i="3"/>
  <c r="DG248" i="3"/>
  <c r="DH248" i="3"/>
  <c r="DI248" i="3"/>
  <c r="DF234" i="3"/>
  <c r="DG234" i="3"/>
  <c r="DH234" i="3"/>
  <c r="DI234" i="3"/>
  <c r="DJ234" i="3" s="1"/>
  <c r="CW198" i="3"/>
  <c r="V662" i="1" s="1"/>
  <c r="CX198" i="3"/>
  <c r="V81" i="1"/>
  <c r="CX281" i="3"/>
  <c r="CV273" i="3"/>
  <c r="U933" i="1" s="1"/>
  <c r="G1347" i="7" s="1"/>
  <c r="CV265" i="3"/>
  <c r="U929" i="1" s="1"/>
  <c r="G1303" i="7" s="1"/>
  <c r="DG210" i="3"/>
  <c r="Q701" i="1" s="1"/>
  <c r="DI210" i="3"/>
  <c r="DF210" i="3"/>
  <c r="P701" i="1" s="1"/>
  <c r="DH210" i="3"/>
  <c r="R701" i="1" s="1"/>
  <c r="CX134" i="3"/>
  <c r="CW34" i="3"/>
  <c r="V148" i="1" s="1"/>
  <c r="G228" i="7" s="1"/>
  <c r="CX34" i="3"/>
  <c r="CX46" i="3"/>
  <c r="CU44" i="3"/>
  <c r="CX44" i="3"/>
  <c r="BB184" i="1"/>
  <c r="CX37" i="3"/>
  <c r="CU35" i="3"/>
  <c r="BC143" i="1"/>
  <c r="AB78" i="1"/>
  <c r="AJ41" i="1"/>
  <c r="CX286" i="3"/>
  <c r="CX270" i="3"/>
  <c r="CW257" i="3"/>
  <c r="V852" i="1" s="1"/>
  <c r="CX257" i="3"/>
  <c r="CX53" i="3"/>
  <c r="CC32" i="1"/>
  <c r="DH228" i="3"/>
  <c r="R773" i="1" s="1"/>
  <c r="DF228" i="3"/>
  <c r="DG228" i="3"/>
  <c r="DI228" i="3"/>
  <c r="DJ228" i="3" s="1"/>
  <c r="DH219" i="3"/>
  <c r="DF219" i="3"/>
  <c r="DG219" i="3"/>
  <c r="Q770" i="1" s="1"/>
  <c r="DI219" i="3"/>
  <c r="DJ219" i="3" s="1"/>
  <c r="DI205" i="3"/>
  <c r="DG65" i="3"/>
  <c r="DI65" i="3"/>
  <c r="DF65" i="3"/>
  <c r="DH65" i="3"/>
  <c r="AP277" i="1"/>
  <c r="CJ81" i="1"/>
  <c r="CX262" i="3"/>
  <c r="DG200" i="3"/>
  <c r="DF200" i="3"/>
  <c r="P663" i="1" s="1"/>
  <c r="DH200" i="3"/>
  <c r="R663" i="1" s="1"/>
  <c r="DI200" i="3"/>
  <c r="CX28" i="3"/>
  <c r="CU26" i="3"/>
  <c r="CX26" i="3"/>
  <c r="BB111" i="1"/>
  <c r="DF239" i="3"/>
  <c r="DG239" i="3"/>
  <c r="DH239" i="3"/>
  <c r="R777" i="1" s="1"/>
  <c r="DI239" i="3"/>
  <c r="CX185" i="3"/>
  <c r="CU50" i="3"/>
  <c r="CX50" i="3"/>
  <c r="CG81" i="1"/>
  <c r="AQ81" i="1"/>
  <c r="F59" i="1"/>
  <c r="CV267" i="3"/>
  <c r="U930" i="1" s="1"/>
  <c r="G1314" i="7" s="1"/>
  <c r="CX171" i="3"/>
  <c r="CV47" i="3"/>
  <c r="U188" i="1" s="1"/>
  <c r="G296" i="7" s="1"/>
  <c r="CX47" i="3"/>
  <c r="AP81" i="1"/>
  <c r="CV275" i="3"/>
  <c r="U934" i="1" s="1"/>
  <c r="G1358" i="7" s="1"/>
  <c r="DG251" i="3"/>
  <c r="DH251" i="3"/>
  <c r="DI251" i="3"/>
  <c r="DG247" i="3"/>
  <c r="DH247" i="3"/>
  <c r="DI247" i="3"/>
  <c r="CX250" i="3"/>
  <c r="CV243" i="3"/>
  <c r="U778" i="1" s="1"/>
  <c r="DG237" i="3"/>
  <c r="DF220" i="3"/>
  <c r="DH202" i="3"/>
  <c r="DJ202" i="3" s="1"/>
  <c r="DF201" i="3"/>
  <c r="DH201" i="3"/>
  <c r="DI201" i="3"/>
  <c r="DJ201" i="3" s="1"/>
  <c r="DG199" i="3"/>
  <c r="CX196" i="3"/>
  <c r="DG191" i="3"/>
  <c r="CX131" i="3"/>
  <c r="CV120" i="3"/>
  <c r="U350" i="1" s="1"/>
  <c r="G603" i="7" s="1"/>
  <c r="DF105" i="3"/>
  <c r="DG105" i="3"/>
  <c r="DI105" i="3"/>
  <c r="DJ105" i="3" s="1"/>
  <c r="CX20" i="3"/>
  <c r="AP41" i="1"/>
  <c r="CU5" i="3"/>
  <c r="CX5" i="3"/>
  <c r="DF237" i="3"/>
  <c r="DF202" i="3"/>
  <c r="DF188" i="3"/>
  <c r="P660" i="1" s="1"/>
  <c r="DG188" i="3"/>
  <c r="Q660" i="1" s="1"/>
  <c r="CW154" i="3"/>
  <c r="V574" i="1" s="1"/>
  <c r="G799" i="7" s="1"/>
  <c r="DG116" i="3"/>
  <c r="DI116" i="3"/>
  <c r="DF103" i="3"/>
  <c r="DG103" i="3"/>
  <c r="DG63" i="3"/>
  <c r="DI63" i="3"/>
  <c r="DF61" i="3"/>
  <c r="DH61" i="3"/>
  <c r="CV53" i="3"/>
  <c r="U190" i="1" s="1"/>
  <c r="G324" i="7" s="1"/>
  <c r="CX36" i="3"/>
  <c r="CX22" i="3"/>
  <c r="CU21" i="3"/>
  <c r="AO41" i="1"/>
  <c r="DF233" i="3"/>
  <c r="P775" i="1" s="1"/>
  <c r="DI233" i="3"/>
  <c r="DF223" i="3"/>
  <c r="P771" i="1" s="1"/>
  <c r="DH223" i="3"/>
  <c r="R771" i="1" s="1"/>
  <c r="DI223" i="3"/>
  <c r="S771" i="1" s="1"/>
  <c r="CV185" i="3"/>
  <c r="U620" i="1" s="1"/>
  <c r="G949" i="7" s="1"/>
  <c r="CV167" i="3"/>
  <c r="U579" i="1" s="1"/>
  <c r="G861" i="7" s="1"/>
  <c r="CX165" i="3"/>
  <c r="DF118" i="3"/>
  <c r="DJ118" i="3" s="1"/>
  <c r="DH118" i="3"/>
  <c r="DG118" i="3"/>
  <c r="DG114" i="3"/>
  <c r="DI114" i="3"/>
  <c r="DJ114" i="3" s="1"/>
  <c r="DF114" i="3"/>
  <c r="DG59" i="3"/>
  <c r="DI59" i="3"/>
  <c r="CV29" i="3"/>
  <c r="U147" i="1" s="1"/>
  <c r="G212" i="7" s="1"/>
  <c r="BY32" i="1"/>
  <c r="CV146" i="3"/>
  <c r="U506" i="1" s="1"/>
  <c r="G758" i="7" s="1"/>
  <c r="DG70" i="3"/>
  <c r="DH70" i="3"/>
  <c r="DI70" i="3"/>
  <c r="S233" i="1" s="1"/>
  <c r="CX17" i="3"/>
  <c r="BX32" i="1"/>
  <c r="CX275" i="3"/>
  <c r="CX271" i="3"/>
  <c r="CX214" i="3"/>
  <c r="CV176" i="3"/>
  <c r="U617" i="1" s="1"/>
  <c r="G907" i="7" s="1"/>
  <c r="CX144" i="3"/>
  <c r="DH99" i="3"/>
  <c r="DI99" i="3"/>
  <c r="DF99" i="3"/>
  <c r="DF83" i="3"/>
  <c r="P273" i="1" s="1"/>
  <c r="DG83" i="3"/>
  <c r="Q273" i="1" s="1"/>
  <c r="DH83" i="3"/>
  <c r="R273" i="1" s="1"/>
  <c r="CX42" i="3"/>
  <c r="CV38" i="3"/>
  <c r="U150" i="1" s="1"/>
  <c r="G251" i="7" s="1"/>
  <c r="CX38" i="3"/>
  <c r="CV15" i="3"/>
  <c r="U76" i="1" s="1"/>
  <c r="G132" i="7" s="1"/>
  <c r="CU15" i="3"/>
  <c r="CX10" i="3"/>
  <c r="CU9" i="3"/>
  <c r="CX267" i="3"/>
  <c r="DG245" i="3"/>
  <c r="CX244" i="3"/>
  <c r="CX208" i="3"/>
  <c r="DF112" i="3"/>
  <c r="DG112" i="3"/>
  <c r="DH112" i="3"/>
  <c r="CX95" i="3"/>
  <c r="CV95" i="3"/>
  <c r="U343" i="1" s="1"/>
  <c r="G508" i="7" s="1"/>
  <c r="CV81" i="3"/>
  <c r="U272" i="1" s="1"/>
  <c r="G438" i="7" s="1"/>
  <c r="CX81" i="3"/>
  <c r="CV79" i="3"/>
  <c r="U271" i="1" s="1"/>
  <c r="G428" i="7" s="1"/>
  <c r="CX79" i="3"/>
  <c r="CV44" i="3"/>
  <c r="U187" i="1" s="1"/>
  <c r="G282" i="7" s="1"/>
  <c r="CX263" i="3"/>
  <c r="CW220" i="3"/>
  <c r="V770" i="1" s="1"/>
  <c r="G1097" i="7" s="1"/>
  <c r="CX181" i="3"/>
  <c r="CV140" i="3"/>
  <c r="U468" i="1" s="1"/>
  <c r="G717" i="7" s="1"/>
  <c r="CV134" i="3"/>
  <c r="U465" i="1" s="1"/>
  <c r="G684" i="7" s="1"/>
  <c r="CX48" i="3"/>
  <c r="CX12" i="3"/>
  <c r="DG197" i="3"/>
  <c r="DI197" i="3"/>
  <c r="DJ197" i="3" s="1"/>
  <c r="DF123" i="3"/>
  <c r="DJ123" i="3" s="1"/>
  <c r="DG123" i="3"/>
  <c r="DH123" i="3"/>
  <c r="DI93" i="3"/>
  <c r="DF93" i="3"/>
  <c r="DG93" i="3"/>
  <c r="DG73" i="3"/>
  <c r="DJ73" i="3" s="1"/>
  <c r="DF73" i="3"/>
  <c r="DH73" i="3"/>
  <c r="CW46" i="3"/>
  <c r="V187" i="1" s="1"/>
  <c r="G285" i="7" s="1"/>
  <c r="CX33" i="3"/>
  <c r="CU3" i="3"/>
  <c r="CV3" i="3"/>
  <c r="U35" i="1" s="1"/>
  <c r="G57" i="7" s="1"/>
  <c r="CX3" i="3"/>
  <c r="DF224" i="3"/>
  <c r="P772" i="1" s="1"/>
  <c r="DI224" i="3"/>
  <c r="CW172" i="3"/>
  <c r="V615" i="1" s="1"/>
  <c r="G882" i="7" s="1"/>
  <c r="DF121" i="3"/>
  <c r="DH121" i="3"/>
  <c r="DJ121" i="3" s="1"/>
  <c r="DI121" i="3"/>
  <c r="DH108" i="3"/>
  <c r="R347" i="1" s="1"/>
  <c r="DI108" i="3"/>
  <c r="DF108" i="3"/>
  <c r="P347" i="1" s="1"/>
  <c r="DG108" i="3"/>
  <c r="Q347" i="1" s="1"/>
  <c r="CV104" i="3"/>
  <c r="U346" i="1" s="1"/>
  <c r="G547" i="7" s="1"/>
  <c r="DG91" i="3"/>
  <c r="DI91" i="3"/>
  <c r="DH91" i="3"/>
  <c r="CV35" i="3"/>
  <c r="U149" i="1" s="1"/>
  <c r="G238" i="7" s="1"/>
  <c r="CX35" i="3"/>
  <c r="CX21" i="3"/>
  <c r="CV7" i="3"/>
  <c r="U37" i="1" s="1"/>
  <c r="G79" i="7" s="1"/>
  <c r="CU19" i="3"/>
  <c r="CV19" i="3"/>
  <c r="U78" i="1" s="1"/>
  <c r="G160" i="7" s="1"/>
  <c r="CX19" i="3"/>
  <c r="DF227" i="3"/>
  <c r="DI227" i="3"/>
  <c r="CV170" i="3"/>
  <c r="U615" i="1" s="1"/>
  <c r="G879" i="7" s="1"/>
  <c r="CX170" i="3"/>
  <c r="CV155" i="3"/>
  <c r="U575" i="1" s="1"/>
  <c r="G809" i="7" s="1"/>
  <c r="CX106" i="3"/>
  <c r="CW106" i="3"/>
  <c r="V346" i="1" s="1"/>
  <c r="CX71" i="3"/>
  <c r="DH64" i="3"/>
  <c r="DI64" i="3"/>
  <c r="DJ64" i="3" s="1"/>
  <c r="DG64" i="3"/>
  <c r="CV21" i="3"/>
  <c r="U79" i="1" s="1"/>
  <c r="G172" i="7" s="1"/>
  <c r="DH243" i="3"/>
  <c r="DF209" i="3"/>
  <c r="DJ209" i="3" s="1"/>
  <c r="DG209" i="3"/>
  <c r="DI207" i="3"/>
  <c r="DF189" i="3"/>
  <c r="DI189" i="3"/>
  <c r="DJ189" i="3" s="1"/>
  <c r="CW184" i="3"/>
  <c r="V619" i="1" s="1"/>
  <c r="G938" i="7" s="1"/>
  <c r="CX184" i="3"/>
  <c r="DH126" i="3"/>
  <c r="R387" i="1" s="1"/>
  <c r="AE389" i="1" s="1"/>
  <c r="DI126" i="3"/>
  <c r="DF126" i="3"/>
  <c r="P387" i="1" s="1"/>
  <c r="DI120" i="3"/>
  <c r="DJ120" i="3" s="1"/>
  <c r="DG119" i="3"/>
  <c r="DH119" i="3"/>
  <c r="R350" i="1" s="1"/>
  <c r="DI119" i="3"/>
  <c r="DF104" i="3"/>
  <c r="DI104" i="3"/>
  <c r="DG104" i="3"/>
  <c r="DG62" i="3"/>
  <c r="DI62" i="3"/>
  <c r="CW52" i="3"/>
  <c r="V189" i="1" s="1"/>
  <c r="G313" i="7" s="1"/>
  <c r="CX16" i="3"/>
  <c r="DI258" i="3"/>
  <c r="DI254" i="3"/>
  <c r="DG243" i="3"/>
  <c r="DH236" i="3"/>
  <c r="R776" i="1" s="1"/>
  <c r="CZ776" i="1" s="1"/>
  <c r="Y776" i="1" s="1"/>
  <c r="AZ1183" i="7" s="1"/>
  <c r="L1182" i="7" s="1"/>
  <c r="DG213" i="3"/>
  <c r="Q702" i="1" s="1"/>
  <c r="DH207" i="3"/>
  <c r="CV192" i="3"/>
  <c r="U661" i="1" s="1"/>
  <c r="CX177" i="3"/>
  <c r="DG120" i="3"/>
  <c r="DH117" i="3"/>
  <c r="DI117" i="3"/>
  <c r="DG117" i="3"/>
  <c r="DH63" i="3"/>
  <c r="R232" i="1" s="1"/>
  <c r="CX54" i="3"/>
  <c r="CX9" i="3"/>
  <c r="CX13" i="3"/>
  <c r="CV13" i="3"/>
  <c r="U75" i="1" s="1"/>
  <c r="G118" i="7" s="1"/>
  <c r="CX8" i="3"/>
  <c r="CU7" i="3"/>
  <c r="DH258" i="3"/>
  <c r="DH254" i="3"/>
  <c r="R815" i="1" s="1"/>
  <c r="DF243" i="3"/>
  <c r="DG236" i="3"/>
  <c r="DH229" i="3"/>
  <c r="DI226" i="3"/>
  <c r="DF218" i="3"/>
  <c r="P770" i="1" s="1"/>
  <c r="DI218" i="3"/>
  <c r="DF213" i="3"/>
  <c r="DG207" i="3"/>
  <c r="DF206" i="3"/>
  <c r="DI206" i="3"/>
  <c r="DG201" i="3"/>
  <c r="CW175" i="3"/>
  <c r="V616" i="1" s="1"/>
  <c r="G896" i="7" s="1"/>
  <c r="CX175" i="3"/>
  <c r="CX162" i="3"/>
  <c r="CX149" i="3"/>
  <c r="CX147" i="3"/>
  <c r="DI129" i="3"/>
  <c r="DF120" i="3"/>
  <c r="DH105" i="3"/>
  <c r="DI103" i="3"/>
  <c r="S345" i="1" s="1"/>
  <c r="DF63" i="3"/>
  <c r="P232" i="1" s="1"/>
  <c r="DI61" i="3"/>
  <c r="CX4" i="3"/>
  <c r="DG258" i="3"/>
  <c r="DJ258" i="3" s="1"/>
  <c r="DG254" i="3"/>
  <c r="Q815" i="1" s="1"/>
  <c r="AD818" i="1" s="1"/>
  <c r="DF236" i="3"/>
  <c r="P776" i="1" s="1"/>
  <c r="DH233" i="3"/>
  <c r="R775" i="1" s="1"/>
  <c r="DG229" i="3"/>
  <c r="DJ229" i="3" s="1"/>
  <c r="DH226" i="3"/>
  <c r="R772" i="1" s="1"/>
  <c r="DF192" i="3"/>
  <c r="P661" i="1" s="1"/>
  <c r="DI192" i="3"/>
  <c r="DI188" i="3"/>
  <c r="CX145" i="3"/>
  <c r="DG129" i="3"/>
  <c r="DJ129" i="3" s="1"/>
  <c r="DH116" i="3"/>
  <c r="DH103" i="3"/>
  <c r="DF96" i="3"/>
  <c r="DG96" i="3"/>
  <c r="DI96" i="3"/>
  <c r="DJ96" i="3" s="1"/>
  <c r="DH96" i="3"/>
  <c r="DF78" i="3"/>
  <c r="DJ78" i="3" s="1"/>
  <c r="DG78" i="3"/>
  <c r="Q235" i="1" s="1"/>
  <c r="DI78" i="3"/>
  <c r="DF69" i="3"/>
  <c r="P233" i="1" s="1"/>
  <c r="DH69" i="3"/>
  <c r="R233" i="1" s="1"/>
  <c r="DG69" i="3"/>
  <c r="DG61" i="3"/>
  <c r="DJ61" i="3" s="1"/>
  <c r="CV56" i="3"/>
  <c r="U191" i="1" s="1"/>
  <c r="G338" i="7" s="1"/>
  <c r="CX56" i="3"/>
  <c r="DI255" i="3"/>
  <c r="DI240" i="3"/>
  <c r="DJ240" i="3" s="1"/>
  <c r="CW235" i="3"/>
  <c r="V775" i="1" s="1"/>
  <c r="G1162" i="7" s="1"/>
  <c r="DG233" i="3"/>
  <c r="Q775" i="1" s="1"/>
  <c r="DF229" i="3"/>
  <c r="DG226" i="3"/>
  <c r="DG223" i="3"/>
  <c r="DH188" i="3"/>
  <c r="R660" i="1" s="1"/>
  <c r="CX135" i="3"/>
  <c r="DF129" i="3"/>
  <c r="DI118" i="3"/>
  <c r="DF116" i="3"/>
  <c r="DJ116" i="3" s="1"/>
  <c r="CX100" i="3"/>
  <c r="DF94" i="3"/>
  <c r="DG94" i="3"/>
  <c r="DH94" i="3"/>
  <c r="DG80" i="3"/>
  <c r="DH80" i="3"/>
  <c r="DH59" i="3"/>
  <c r="CV41" i="3"/>
  <c r="U186" i="1" s="1"/>
  <c r="G268" i="7" s="1"/>
  <c r="CX18" i="3"/>
  <c r="CX11" i="3"/>
  <c r="CU1" i="3"/>
  <c r="CV1" i="3"/>
  <c r="U34" i="1" s="1"/>
  <c r="G46" i="7" s="1"/>
  <c r="CX1" i="3"/>
  <c r="DH255" i="3"/>
  <c r="R816" i="1" s="1"/>
  <c r="DG240" i="3"/>
  <c r="DI217" i="3"/>
  <c r="S704" i="1" s="1"/>
  <c r="CX187" i="3"/>
  <c r="CX180" i="3"/>
  <c r="CX143" i="3"/>
  <c r="CX141" i="3"/>
  <c r="DG122" i="3"/>
  <c r="DF122" i="3"/>
  <c r="DJ122" i="3" s="1"/>
  <c r="DI122" i="3"/>
  <c r="DH114" i="3"/>
  <c r="DG82" i="3"/>
  <c r="DI82" i="3"/>
  <c r="DH82" i="3"/>
  <c r="DF70" i="3"/>
  <c r="DJ70" i="3" s="1"/>
  <c r="DF59" i="3"/>
  <c r="P231" i="1" s="1"/>
  <c r="CX45" i="3"/>
  <c r="CV32" i="3"/>
  <c r="U148" i="1" s="1"/>
  <c r="G225" i="7" s="1"/>
  <c r="CV11" i="3"/>
  <c r="U39" i="1" s="1"/>
  <c r="G101" i="7" s="1"/>
  <c r="DF240" i="3"/>
  <c r="DH220" i="3"/>
  <c r="DH217" i="3"/>
  <c r="R704" i="1" s="1"/>
  <c r="DI191" i="3"/>
  <c r="CX133" i="3"/>
  <c r="DF76" i="3"/>
  <c r="P235" i="1" s="1"/>
  <c r="DH76" i="3"/>
  <c r="R235" i="1" s="1"/>
  <c r="DF74" i="3"/>
  <c r="DJ74" i="3" s="1"/>
  <c r="DG74" i="3"/>
  <c r="DH74" i="3"/>
  <c r="CW157" i="3"/>
  <c r="V575" i="1" s="1"/>
  <c r="G812" i="7" s="1"/>
  <c r="CV152" i="3"/>
  <c r="U574" i="1" s="1"/>
  <c r="G796" i="7" s="1"/>
  <c r="CX2" i="3"/>
  <c r="CX153" i="3"/>
  <c r="DF92" i="3"/>
  <c r="DG92" i="3"/>
  <c r="DH92" i="3"/>
  <c r="DF87" i="3"/>
  <c r="P275" i="1" s="1"/>
  <c r="DH87" i="3"/>
  <c r="R275" i="1" s="1"/>
  <c r="CV23" i="3"/>
  <c r="U145" i="1" s="1"/>
  <c r="G186" i="7" s="1"/>
  <c r="CV9" i="3"/>
  <c r="U38" i="1" s="1"/>
  <c r="G90" i="7" s="1"/>
  <c r="CX14" i="3"/>
  <c r="CX183" i="3"/>
  <c r="CX174" i="3"/>
  <c r="CV158" i="3"/>
  <c r="U576" i="1" s="1"/>
  <c r="G822" i="7" s="1"/>
  <c r="DG115" i="3"/>
  <c r="DJ115" i="3" s="1"/>
  <c r="DH115" i="3"/>
  <c r="DI115" i="3"/>
  <c r="DG98" i="3"/>
  <c r="DG97" i="3"/>
  <c r="DJ97" i="3" s="1"/>
  <c r="DI97" i="3"/>
  <c r="DF72" i="3"/>
  <c r="DG72" i="3"/>
  <c r="CV50" i="3"/>
  <c r="U189" i="1" s="1"/>
  <c r="G310" i="7" s="1"/>
  <c r="CV5" i="3"/>
  <c r="U36" i="1" s="1"/>
  <c r="G68" i="7" s="1"/>
  <c r="CW128" i="3"/>
  <c r="V423" i="1" s="1"/>
  <c r="CX128" i="3"/>
  <c r="DF110" i="3"/>
  <c r="P348" i="1" s="1"/>
  <c r="DG110" i="3"/>
  <c r="Q348" i="1" s="1"/>
  <c r="DH110" i="3"/>
  <c r="R348" i="1" s="1"/>
  <c r="CW28" i="3"/>
  <c r="V146" i="1" s="1"/>
  <c r="G202" i="7" s="1"/>
  <c r="CW166" i="3"/>
  <c r="V578" i="1" s="1"/>
  <c r="G851" i="7" s="1"/>
  <c r="CV161" i="3"/>
  <c r="U577" i="1" s="1"/>
  <c r="G835" i="7" s="1"/>
  <c r="CV138" i="3"/>
  <c r="U467" i="1" s="1"/>
  <c r="G706" i="7" s="1"/>
  <c r="DH90" i="3"/>
  <c r="DI90" i="3"/>
  <c r="DH86" i="3"/>
  <c r="R274" i="1" s="1"/>
  <c r="CP274" i="1" s="1"/>
  <c r="O274" i="1" s="1"/>
  <c r="DF60" i="3"/>
  <c r="DI60" i="3"/>
  <c r="DJ60" i="3" s="1"/>
  <c r="CW55" i="3"/>
  <c r="V190" i="1" s="1"/>
  <c r="G327" i="7" s="1"/>
  <c r="CW37" i="3"/>
  <c r="V149" i="1" s="1"/>
  <c r="G241" i="7" s="1"/>
  <c r="CV26" i="3"/>
  <c r="U146" i="1" s="1"/>
  <c r="G199" i="7" s="1"/>
  <c r="CX24" i="3"/>
  <c r="CV17" i="3"/>
  <c r="U77" i="1" s="1"/>
  <c r="G146" i="7" s="1"/>
  <c r="CV164" i="3"/>
  <c r="U578" i="1" s="1"/>
  <c r="G848" i="7" s="1"/>
  <c r="DF113" i="3"/>
  <c r="DI113" i="3"/>
  <c r="CV98" i="3"/>
  <c r="U344" i="1" s="1"/>
  <c r="G521" i="7" s="1"/>
  <c r="DG88" i="3"/>
  <c r="Q275" i="1" s="1"/>
  <c r="DI88" i="3"/>
  <c r="S275" i="1" s="1"/>
  <c r="CX51" i="3"/>
  <c r="CX15" i="3"/>
  <c r="CX6" i="3"/>
  <c r="DF101" i="3"/>
  <c r="P345" i="1" s="1"/>
  <c r="DG101" i="3"/>
  <c r="Q345" i="1" s="1"/>
  <c r="DH101" i="3"/>
  <c r="DI66" i="3"/>
  <c r="DI75" i="3"/>
  <c r="DH66" i="3"/>
  <c r="CC229" i="1" l="1"/>
  <c r="CG976" i="1"/>
  <c r="AU470" i="1"/>
  <c r="F489" i="1" s="1"/>
  <c r="AQ41" i="1"/>
  <c r="CI976" i="1"/>
  <c r="AZ976" i="1" s="1"/>
  <c r="U850" i="1"/>
  <c r="CI41" i="1"/>
  <c r="AT277" i="1"/>
  <c r="AU41" i="1"/>
  <c r="CC968" i="1"/>
  <c r="AT622" i="1"/>
  <c r="AT613" i="1" s="1"/>
  <c r="AX854" i="1"/>
  <c r="AI813" i="1"/>
  <c r="GM386" i="1"/>
  <c r="GN386" i="1" s="1"/>
  <c r="F435" i="1"/>
  <c r="AT81" i="1"/>
  <c r="AQ152" i="1"/>
  <c r="AQ143" i="1" s="1"/>
  <c r="AQ850" i="1"/>
  <c r="AI425" i="1"/>
  <c r="G645" i="7"/>
  <c r="AU81" i="1"/>
  <c r="F100" i="1" s="1"/>
  <c r="CI706" i="1"/>
  <c r="CG510" i="1"/>
  <c r="AX510" i="1" s="1"/>
  <c r="CG818" i="1"/>
  <c r="AI854" i="1"/>
  <c r="G1257" i="7"/>
  <c r="AI666" i="1"/>
  <c r="AI658" i="1" s="1"/>
  <c r="G997" i="7"/>
  <c r="AT193" i="1"/>
  <c r="AT184" i="1" s="1"/>
  <c r="AH229" i="1"/>
  <c r="AX891" i="1"/>
  <c r="AQ818" i="1"/>
  <c r="AQ813" i="1" s="1"/>
  <c r="V706" i="1"/>
  <c r="AM629" i="7"/>
  <c r="K629" i="7"/>
  <c r="AH781" i="1"/>
  <c r="U781" i="1" s="1"/>
  <c r="G1198" i="7"/>
  <c r="CG193" i="1"/>
  <c r="CG184" i="1" s="1"/>
  <c r="AI269" i="1"/>
  <c r="BZ813" i="1"/>
  <c r="AT850" i="1"/>
  <c r="AU936" i="1"/>
  <c r="CI421" i="1"/>
  <c r="AZ425" i="1"/>
  <c r="AI352" i="1"/>
  <c r="V352" i="1" s="1"/>
  <c r="G550" i="7"/>
  <c r="CI193" i="1"/>
  <c r="CI184" i="1" s="1"/>
  <c r="AI229" i="1"/>
  <c r="AH666" i="1"/>
  <c r="AH658" i="1" s="1"/>
  <c r="G980" i="7"/>
  <c r="AI891" i="1"/>
  <c r="AI886" i="1" s="1"/>
  <c r="G1285" i="7"/>
  <c r="AU510" i="1"/>
  <c r="AU502" i="1" s="1"/>
  <c r="AQ510" i="1"/>
  <c r="AM1068" i="7"/>
  <c r="K1068" i="7"/>
  <c r="CG781" i="1"/>
  <c r="CG768" i="1" s="1"/>
  <c r="CD886" i="1"/>
  <c r="AU891" i="1"/>
  <c r="BZ143" i="1"/>
  <c r="AZ152" i="1"/>
  <c r="AI384" i="1"/>
  <c r="BZ384" i="1"/>
  <c r="CG581" i="1"/>
  <c r="CG572" i="1" s="1"/>
  <c r="AZ854" i="1"/>
  <c r="AZ850" i="1" s="1"/>
  <c r="AQ389" i="1"/>
  <c r="F399" i="1" s="1"/>
  <c r="AU461" i="1"/>
  <c r="CG389" i="1"/>
  <c r="AX389" i="1" s="1"/>
  <c r="AU237" i="1"/>
  <c r="AU229" i="1" s="1"/>
  <c r="AT352" i="1"/>
  <c r="AU781" i="1"/>
  <c r="AU768" i="1" s="1"/>
  <c r="CI781" i="1"/>
  <c r="CI768" i="1" s="1"/>
  <c r="AQ781" i="1"/>
  <c r="V510" i="1"/>
  <c r="F533" i="1" s="1"/>
  <c r="CD339" i="1"/>
  <c r="AU352" i="1"/>
  <c r="AT389" i="1"/>
  <c r="CC384" i="1"/>
  <c r="AI461" i="1"/>
  <c r="V470" i="1"/>
  <c r="BZ927" i="1"/>
  <c r="AQ936" i="1"/>
  <c r="CI936" i="1"/>
  <c r="CG936" i="1"/>
  <c r="CD184" i="1"/>
  <c r="AU193" i="1"/>
  <c r="V976" i="1"/>
  <c r="F999" i="1" s="1"/>
  <c r="CD269" i="1"/>
  <c r="BZ269" i="1"/>
  <c r="CI277" i="1"/>
  <c r="CG277" i="1"/>
  <c r="AI32" i="1"/>
  <c r="V41" i="1"/>
  <c r="V111" i="1" s="1"/>
  <c r="AU384" i="1"/>
  <c r="F408" i="1"/>
  <c r="AT706" i="1"/>
  <c r="CC698" i="1"/>
  <c r="AI781" i="1"/>
  <c r="AZ352" i="1"/>
  <c r="F363" i="1" s="1"/>
  <c r="U706" i="1"/>
  <c r="BZ698" i="1"/>
  <c r="CG706" i="1"/>
  <c r="AX706" i="1" s="1"/>
  <c r="AT936" i="1"/>
  <c r="AT927" i="1" s="1"/>
  <c r="CD968" i="1"/>
  <c r="BA470" i="1"/>
  <c r="CJ461" i="1"/>
  <c r="AJ927" i="1"/>
  <c r="W936" i="1"/>
  <c r="CJ572" i="1"/>
  <c r="BA581" i="1"/>
  <c r="AI339" i="1"/>
  <c r="AH768" i="1"/>
  <c r="U666" i="1"/>
  <c r="F259" i="1"/>
  <c r="U229" i="1"/>
  <c r="AP613" i="1"/>
  <c r="F631" i="1"/>
  <c r="CJ613" i="1"/>
  <c r="BA622" i="1"/>
  <c r="DJ94" i="3"/>
  <c r="DF33" i="3"/>
  <c r="DI33" i="3"/>
  <c r="DJ33" i="3" s="1"/>
  <c r="DG33" i="3"/>
  <c r="DH33" i="3"/>
  <c r="DF181" i="3"/>
  <c r="DI181" i="3"/>
  <c r="DH181" i="3"/>
  <c r="DG181" i="3"/>
  <c r="DJ181" i="3" s="1"/>
  <c r="DG10" i="3"/>
  <c r="DH10" i="3"/>
  <c r="DF10" i="3"/>
  <c r="DJ10" i="3" s="1"/>
  <c r="DI10" i="3"/>
  <c r="DG17" i="3"/>
  <c r="DH17" i="3"/>
  <c r="DI17" i="3"/>
  <c r="DF17" i="3"/>
  <c r="CY771" i="1"/>
  <c r="X771" i="1" s="1"/>
  <c r="AY1118" i="7" s="1"/>
  <c r="L1116" i="7" s="1"/>
  <c r="CZ771" i="1"/>
  <c r="Y771" i="1" s="1"/>
  <c r="AZ1118" i="7" s="1"/>
  <c r="L1117" i="7" s="1"/>
  <c r="AI581" i="1"/>
  <c r="DF171" i="3"/>
  <c r="DI171" i="3"/>
  <c r="DJ171" i="3" s="1"/>
  <c r="DH171" i="3"/>
  <c r="DG171" i="3"/>
  <c r="DF34" i="3"/>
  <c r="DG34" i="3"/>
  <c r="DH34" i="3"/>
  <c r="DI34" i="3"/>
  <c r="R779" i="1"/>
  <c r="DG167" i="3"/>
  <c r="DF167" i="3"/>
  <c r="DI167" i="3"/>
  <c r="DH167" i="3"/>
  <c r="DF282" i="3"/>
  <c r="DJ282" i="3" s="1"/>
  <c r="DG282" i="3"/>
  <c r="DH282" i="3"/>
  <c r="DI282" i="3"/>
  <c r="F171" i="1"/>
  <c r="AU143" i="1"/>
  <c r="DF130" i="3"/>
  <c r="DG130" i="3"/>
  <c r="DI130" i="3"/>
  <c r="DH130" i="3"/>
  <c r="CG229" i="1"/>
  <c r="AX237" i="1"/>
  <c r="T470" i="1"/>
  <c r="AG461" i="1"/>
  <c r="W269" i="1"/>
  <c r="F301" i="1"/>
  <c r="AT269" i="1"/>
  <c r="F295" i="1"/>
  <c r="CJ502" i="1"/>
  <c r="BA510" i="1"/>
  <c r="BZ658" i="1"/>
  <c r="AQ666" i="1"/>
  <c r="CG666" i="1"/>
  <c r="CI666" i="1"/>
  <c r="CI968" i="1"/>
  <c r="F1064" i="1"/>
  <c r="AQ1038" i="1"/>
  <c r="BD923" i="1"/>
  <c r="F1031" i="1"/>
  <c r="DJ248" i="3"/>
  <c r="BC461" i="1"/>
  <c r="BC540" i="1"/>
  <c r="F486" i="1"/>
  <c r="V781" i="1"/>
  <c r="AI768" i="1"/>
  <c r="CY233" i="1"/>
  <c r="X233" i="1" s="1"/>
  <c r="AY395" i="7" s="1"/>
  <c r="L393" i="7" s="1"/>
  <c r="CZ233" i="1"/>
  <c r="Y233" i="1" s="1"/>
  <c r="AZ395" i="7" s="1"/>
  <c r="L394" i="7" s="1"/>
  <c r="Q663" i="1"/>
  <c r="Q779" i="1"/>
  <c r="DG55" i="3"/>
  <c r="DH55" i="3"/>
  <c r="DI55" i="3"/>
  <c r="DF55" i="3"/>
  <c r="DF156" i="3"/>
  <c r="DG156" i="3"/>
  <c r="DH156" i="3"/>
  <c r="DI156" i="3"/>
  <c r="DJ156" i="3" s="1"/>
  <c r="DH173" i="3"/>
  <c r="DI173" i="3"/>
  <c r="DF173" i="3"/>
  <c r="DG173" i="3"/>
  <c r="V307" i="1"/>
  <c r="V229" i="1"/>
  <c r="F260" i="1"/>
  <c r="AH470" i="1"/>
  <c r="F398" i="1"/>
  <c r="AP384" i="1"/>
  <c r="AO229" i="1"/>
  <c r="AO307" i="1"/>
  <c r="F241" i="1"/>
  <c r="F432" i="1"/>
  <c r="AX421" i="1"/>
  <c r="AG572" i="1"/>
  <c r="T581" i="1"/>
  <c r="W421" i="1"/>
  <c r="F449" i="1"/>
  <c r="DF264" i="3"/>
  <c r="DJ264" i="3" s="1"/>
  <c r="DG264" i="3"/>
  <c r="DH264" i="3"/>
  <c r="DI264" i="3"/>
  <c r="CI572" i="1"/>
  <c r="AZ581" i="1"/>
  <c r="AX850" i="1"/>
  <c r="F861" i="1"/>
  <c r="W813" i="1"/>
  <c r="F842" i="1"/>
  <c r="F716" i="1"/>
  <c r="AQ698" i="1"/>
  <c r="DH265" i="3"/>
  <c r="DF265" i="3"/>
  <c r="DG265" i="3"/>
  <c r="DI265" i="3"/>
  <c r="U1038" i="1"/>
  <c r="F1076" i="1"/>
  <c r="AZ1054" i="1"/>
  <c r="CI1038" i="1"/>
  <c r="DF280" i="3"/>
  <c r="DJ280" i="3" s="1"/>
  <c r="DG280" i="3"/>
  <c r="DH280" i="3"/>
  <c r="DI280" i="3"/>
  <c r="DG263" i="3"/>
  <c r="DH263" i="3"/>
  <c r="DI263" i="3"/>
  <c r="DF263" i="3"/>
  <c r="DF262" i="3"/>
  <c r="DG262" i="3"/>
  <c r="DH262" i="3"/>
  <c r="DI262" i="3"/>
  <c r="DJ262" i="3" s="1"/>
  <c r="DG134" i="3"/>
  <c r="DH134" i="3"/>
  <c r="DF134" i="3"/>
  <c r="DI134" i="3"/>
  <c r="P779" i="1"/>
  <c r="BD184" i="1"/>
  <c r="F218" i="1"/>
  <c r="DF25" i="3"/>
  <c r="DG25" i="3"/>
  <c r="DJ25" i="3" s="1"/>
  <c r="DH25" i="3"/>
  <c r="DI25" i="3"/>
  <c r="DH154" i="3"/>
  <c r="DI154" i="3"/>
  <c r="DF154" i="3"/>
  <c r="DG154" i="3"/>
  <c r="DJ154" i="3" s="1"/>
  <c r="DG139" i="3"/>
  <c r="DH139" i="3"/>
  <c r="DI139" i="3"/>
  <c r="DF139" i="3"/>
  <c r="DJ139" i="3" s="1"/>
  <c r="AJ184" i="1"/>
  <c r="W193" i="1"/>
  <c r="F377" i="1"/>
  <c r="BD339" i="1"/>
  <c r="W237" i="1"/>
  <c r="AJ229" i="1"/>
  <c r="BB421" i="1"/>
  <c r="F438" i="1"/>
  <c r="AT421" i="1"/>
  <c r="F443" i="1"/>
  <c r="W581" i="1"/>
  <c r="AJ572" i="1"/>
  <c r="AJ502" i="1"/>
  <c r="W510" i="1"/>
  <c r="W850" i="1"/>
  <c r="F878" i="1"/>
  <c r="F1074" i="1"/>
  <c r="BA1038" i="1"/>
  <c r="F1069" i="1"/>
  <c r="S1038" i="1"/>
  <c r="DJ119" i="3"/>
  <c r="S350" i="1"/>
  <c r="DJ91" i="3"/>
  <c r="Q341" i="1"/>
  <c r="DG38" i="3"/>
  <c r="DH38" i="3"/>
  <c r="DF38" i="3"/>
  <c r="DI38" i="3"/>
  <c r="DJ233" i="3"/>
  <c r="S775" i="1"/>
  <c r="AQ73" i="1"/>
  <c r="F91" i="1"/>
  <c r="CJ73" i="1"/>
  <c r="BA81" i="1"/>
  <c r="AT73" i="1"/>
  <c r="F99" i="1"/>
  <c r="AT111" i="1"/>
  <c r="DI274" i="3"/>
  <c r="DF274" i="3"/>
  <c r="DJ274" i="3" s="1"/>
  <c r="DG274" i="3"/>
  <c r="DH274" i="3"/>
  <c r="AI152" i="1"/>
  <c r="P664" i="1"/>
  <c r="DI138" i="3"/>
  <c r="DH138" i="3"/>
  <c r="R467" i="1" s="1"/>
  <c r="DF138" i="3"/>
  <c r="P467" i="1" s="1"/>
  <c r="DG138" i="3"/>
  <c r="Q467" i="1" s="1"/>
  <c r="W73" i="1"/>
  <c r="F105" i="1"/>
  <c r="F332" i="1"/>
  <c r="BD225" i="1"/>
  <c r="F370" i="1"/>
  <c r="AT339" i="1"/>
  <c r="CJ339" i="1"/>
  <c r="BA352" i="1"/>
  <c r="DG186" i="3"/>
  <c r="DF186" i="3"/>
  <c r="DH186" i="3"/>
  <c r="DI186" i="3"/>
  <c r="DJ186" i="3" s="1"/>
  <c r="AJ461" i="1"/>
  <c r="W470" i="1"/>
  <c r="AU269" i="1"/>
  <c r="F296" i="1"/>
  <c r="F722" i="1"/>
  <c r="BC698" i="1"/>
  <c r="DI261" i="3"/>
  <c r="DJ261" i="3" s="1"/>
  <c r="DF261" i="3"/>
  <c r="DG261" i="3"/>
  <c r="DH261" i="3"/>
  <c r="BB736" i="1"/>
  <c r="BB658" i="1"/>
  <c r="F679" i="1"/>
  <c r="F805" i="1"/>
  <c r="W768" i="1"/>
  <c r="AX1054" i="1"/>
  <c r="CG1038" i="1"/>
  <c r="DH15" i="3"/>
  <c r="DI15" i="3"/>
  <c r="DF15" i="3"/>
  <c r="DG15" i="3"/>
  <c r="Q76" i="1" s="1"/>
  <c r="AO339" i="1"/>
  <c r="F356" i="1"/>
  <c r="F594" i="1"/>
  <c r="BB572" i="1"/>
  <c r="AP768" i="1"/>
  <c r="F790" i="1"/>
  <c r="DF260" i="3"/>
  <c r="P889" i="1" s="1"/>
  <c r="DG260" i="3"/>
  <c r="DH260" i="3"/>
  <c r="DI260" i="3"/>
  <c r="AX81" i="1"/>
  <c r="CG73" i="1"/>
  <c r="AP269" i="1"/>
  <c r="F286" i="1"/>
  <c r="DG53" i="3"/>
  <c r="DH53" i="3"/>
  <c r="DI53" i="3"/>
  <c r="DF53" i="3"/>
  <c r="CJ32" i="1"/>
  <c r="BA41" i="1"/>
  <c r="DG23" i="3"/>
  <c r="DH23" i="3"/>
  <c r="DI23" i="3"/>
  <c r="DF23" i="3"/>
  <c r="R664" i="1"/>
  <c r="CI229" i="1"/>
  <c r="AZ237" i="1"/>
  <c r="BD461" i="1"/>
  <c r="BD540" i="1"/>
  <c r="F495" i="1"/>
  <c r="AU421" i="1"/>
  <c r="F444" i="1"/>
  <c r="F401" i="1"/>
  <c r="Q384" i="1"/>
  <c r="AO457" i="1"/>
  <c r="F544" i="1"/>
  <c r="DG259" i="3"/>
  <c r="Q888" i="1" s="1"/>
  <c r="DH259" i="3"/>
  <c r="R888" i="1" s="1"/>
  <c r="DI259" i="3"/>
  <c r="DF259" i="3"/>
  <c r="P888" i="1" s="1"/>
  <c r="BD698" i="1"/>
  <c r="F731" i="1"/>
  <c r="T622" i="1"/>
  <c r="AG613" i="1"/>
  <c r="F837" i="1"/>
  <c r="AU813" i="1"/>
  <c r="AX886" i="1"/>
  <c r="F898" i="1"/>
  <c r="CY776" i="1"/>
  <c r="X776" i="1" s="1"/>
  <c r="AY1183" i="7" s="1"/>
  <c r="L1181" i="7" s="1"/>
  <c r="AO968" i="1"/>
  <c r="F980" i="1"/>
  <c r="F995" i="1"/>
  <c r="AU968" i="1"/>
  <c r="DF266" i="3"/>
  <c r="DJ266" i="3" s="1"/>
  <c r="DG266" i="3"/>
  <c r="DH266" i="3"/>
  <c r="DI266" i="3"/>
  <c r="DG158" i="3"/>
  <c r="DF158" i="3"/>
  <c r="DH158" i="3"/>
  <c r="DI158" i="3"/>
  <c r="DJ69" i="3"/>
  <c r="Q233" i="1"/>
  <c r="CP233" i="1" s="1"/>
  <c r="O233" i="1" s="1"/>
  <c r="DH183" i="3"/>
  <c r="DF183" i="3"/>
  <c r="DG183" i="3"/>
  <c r="DI183" i="3"/>
  <c r="DJ183" i="3" s="1"/>
  <c r="DF14" i="3"/>
  <c r="DJ14" i="3" s="1"/>
  <c r="DH14" i="3"/>
  <c r="DG14" i="3"/>
  <c r="DI14" i="3"/>
  <c r="CY704" i="1"/>
  <c r="X704" i="1" s="1"/>
  <c r="AY1088" i="7" s="1"/>
  <c r="L1086" i="7" s="1"/>
  <c r="CZ704" i="1"/>
  <c r="Y704" i="1" s="1"/>
  <c r="AZ1088" i="7" s="1"/>
  <c r="L1087" i="7" s="1"/>
  <c r="DJ218" i="3"/>
  <c r="S770" i="1"/>
  <c r="Q350" i="1"/>
  <c r="AH277" i="1"/>
  <c r="DF42" i="3"/>
  <c r="DI42" i="3"/>
  <c r="DJ42" i="3" s="1"/>
  <c r="DG42" i="3"/>
  <c r="DH42" i="3"/>
  <c r="F45" i="1"/>
  <c r="AO32" i="1"/>
  <c r="AO111" i="1"/>
  <c r="DH5" i="3"/>
  <c r="DI5" i="3"/>
  <c r="DF5" i="3"/>
  <c r="DG5" i="3"/>
  <c r="DH50" i="3"/>
  <c r="DF50" i="3"/>
  <c r="DG50" i="3"/>
  <c r="DI50" i="3"/>
  <c r="DF257" i="3"/>
  <c r="P852" i="1" s="1"/>
  <c r="DG257" i="3"/>
  <c r="DH257" i="3"/>
  <c r="R852" i="1" s="1"/>
  <c r="AE854" i="1" s="1"/>
  <c r="DI257" i="3"/>
  <c r="S852" i="1" s="1"/>
  <c r="DJ210" i="3"/>
  <c r="S701" i="1"/>
  <c r="CI73" i="1"/>
  <c r="AZ81" i="1"/>
  <c r="Q664" i="1"/>
  <c r="AX352" i="1"/>
  <c r="CG339" i="1"/>
  <c r="DF272" i="3"/>
  <c r="DJ272" i="3" s="1"/>
  <c r="DG272" i="3"/>
  <c r="DH272" i="3"/>
  <c r="DI272" i="3"/>
  <c r="AG184" i="1"/>
  <c r="T193" i="1"/>
  <c r="CI384" i="1"/>
  <c r="AZ389" i="1"/>
  <c r="F298" i="1"/>
  <c r="T269" i="1"/>
  <c r="DG146" i="3"/>
  <c r="DH146" i="3"/>
  <c r="DI146" i="3"/>
  <c r="DF146" i="3"/>
  <c r="AZ143" i="1"/>
  <c r="F163" i="1"/>
  <c r="AH891" i="1"/>
  <c r="T666" i="1"/>
  <c r="AG658" i="1"/>
  <c r="AX781" i="1"/>
  <c r="W976" i="1"/>
  <c r="AJ968" i="1"/>
  <c r="F1066" i="1"/>
  <c r="Q1038" i="1"/>
  <c r="DI9" i="3"/>
  <c r="DF9" i="3"/>
  <c r="DG9" i="3"/>
  <c r="Q38" i="1" s="1"/>
  <c r="DH9" i="3"/>
  <c r="R38" i="1" s="1"/>
  <c r="DJ104" i="3"/>
  <c r="DF135" i="3"/>
  <c r="DJ135" i="3" s="1"/>
  <c r="DI135" i="3"/>
  <c r="DH135" i="3"/>
  <c r="DG135" i="3"/>
  <c r="DH4" i="3"/>
  <c r="DF4" i="3"/>
  <c r="DJ4" i="3" s="1"/>
  <c r="DG4" i="3"/>
  <c r="DI4" i="3"/>
  <c r="DG177" i="3"/>
  <c r="DF177" i="3"/>
  <c r="DH177" i="3"/>
  <c r="DI177" i="3"/>
  <c r="DJ177" i="3" s="1"/>
  <c r="DG106" i="3"/>
  <c r="DI106" i="3"/>
  <c r="S346" i="1" s="1"/>
  <c r="DH106" i="3"/>
  <c r="DF106" i="3"/>
  <c r="P346" i="1" s="1"/>
  <c r="DG81" i="3"/>
  <c r="Q272" i="1" s="1"/>
  <c r="DH81" i="3"/>
  <c r="R272" i="1" s="1"/>
  <c r="DF81" i="3"/>
  <c r="P272" i="1" s="1"/>
  <c r="DI81" i="3"/>
  <c r="CY273" i="1"/>
  <c r="X273" i="1" s="1"/>
  <c r="AY456" i="7" s="1"/>
  <c r="L454" i="7" s="1"/>
  <c r="CZ273" i="1"/>
  <c r="Y273" i="1" s="1"/>
  <c r="AZ456" i="7" s="1"/>
  <c r="L455" i="7" s="1"/>
  <c r="DF250" i="3"/>
  <c r="DG250" i="3"/>
  <c r="DH250" i="3"/>
  <c r="DI250" i="3"/>
  <c r="S779" i="1" s="1"/>
  <c r="AI850" i="1"/>
  <c r="V854" i="1"/>
  <c r="DF132" i="3"/>
  <c r="DI132" i="3"/>
  <c r="DG132" i="3"/>
  <c r="DH132" i="3"/>
  <c r="AQ184" i="1"/>
  <c r="F203" i="1"/>
  <c r="CG143" i="1"/>
  <c r="AX152" i="1"/>
  <c r="F247" i="1"/>
  <c r="AQ307" i="1"/>
  <c r="AQ229" i="1"/>
  <c r="AT510" i="1"/>
  <c r="CC502" i="1"/>
  <c r="F450" i="1"/>
  <c r="BD421" i="1"/>
  <c r="CI461" i="1"/>
  <c r="AZ470" i="1"/>
  <c r="F640" i="1"/>
  <c r="AI927" i="1"/>
  <c r="V936" i="1"/>
  <c r="F940" i="1"/>
  <c r="AO927" i="1"/>
  <c r="AO1006" i="1"/>
  <c r="DG278" i="3"/>
  <c r="DF278" i="3"/>
  <c r="DJ278" i="3" s="1"/>
  <c r="DH278" i="3"/>
  <c r="DI278" i="3"/>
  <c r="AO768" i="1"/>
  <c r="F785" i="1"/>
  <c r="BA886" i="1"/>
  <c r="F911" i="1"/>
  <c r="F986" i="1"/>
  <c r="AQ968" i="1"/>
  <c r="F156" i="1"/>
  <c r="AO143" i="1"/>
  <c r="V384" i="1"/>
  <c r="F412" i="1"/>
  <c r="G639" i="7" s="1"/>
  <c r="U698" i="1"/>
  <c r="F728" i="1"/>
  <c r="DH133" i="3"/>
  <c r="DF133" i="3"/>
  <c r="DJ133" i="3" s="1"/>
  <c r="DG133" i="3"/>
  <c r="DI133" i="3"/>
  <c r="DF180" i="3"/>
  <c r="DI180" i="3"/>
  <c r="DJ180" i="3" s="1"/>
  <c r="DG180" i="3"/>
  <c r="DH180" i="3"/>
  <c r="DJ59" i="3"/>
  <c r="S231" i="1"/>
  <c r="DH22" i="3"/>
  <c r="DF22" i="3"/>
  <c r="DJ22" i="3" s="1"/>
  <c r="DG22" i="3"/>
  <c r="DI22" i="3"/>
  <c r="AP32" i="1"/>
  <c r="F50" i="1"/>
  <c r="AP111" i="1"/>
  <c r="F51" i="1"/>
  <c r="AQ32" i="1"/>
  <c r="AQ111" i="1"/>
  <c r="DH185" i="3"/>
  <c r="R620" i="1" s="1"/>
  <c r="DF185" i="3"/>
  <c r="P620" i="1" s="1"/>
  <c r="DG185" i="3"/>
  <c r="DI185" i="3"/>
  <c r="DF270" i="3"/>
  <c r="DJ270" i="3" s="1"/>
  <c r="DG270" i="3"/>
  <c r="DH270" i="3"/>
  <c r="DI270" i="3"/>
  <c r="AH936" i="1"/>
  <c r="F209" i="1"/>
  <c r="BC184" i="1"/>
  <c r="DH40" i="3"/>
  <c r="DF40" i="3"/>
  <c r="DI40" i="3"/>
  <c r="DG40" i="3"/>
  <c r="DF285" i="3"/>
  <c r="P974" i="1" s="1"/>
  <c r="DG285" i="3"/>
  <c r="Q974" i="1" s="1"/>
  <c r="DH285" i="3"/>
  <c r="R974" i="1" s="1"/>
  <c r="DI285" i="3"/>
  <c r="CJ229" i="1"/>
  <c r="BA237" i="1"/>
  <c r="AT229" i="1"/>
  <c r="F255" i="1"/>
  <c r="AT307" i="1"/>
  <c r="DH163" i="3"/>
  <c r="DF163" i="3"/>
  <c r="DG163" i="3"/>
  <c r="DI163" i="3"/>
  <c r="DF148" i="3"/>
  <c r="DG148" i="3"/>
  <c r="DH148" i="3"/>
  <c r="DI148" i="3"/>
  <c r="T384" i="1"/>
  <c r="F410" i="1"/>
  <c r="CG613" i="1"/>
  <c r="AX622" i="1"/>
  <c r="AX470" i="1"/>
  <c r="CG461" i="1"/>
  <c r="CP704" i="1"/>
  <c r="O704" i="1" s="1"/>
  <c r="P818" i="1"/>
  <c r="AC813" i="1"/>
  <c r="CE818" i="1"/>
  <c r="CF818" i="1"/>
  <c r="CH818" i="1"/>
  <c r="AX976" i="1"/>
  <c r="CG968" i="1"/>
  <c r="DF277" i="3"/>
  <c r="DG277" i="3"/>
  <c r="Q970" i="1" s="1"/>
  <c r="DH277" i="3"/>
  <c r="R970" i="1" s="1"/>
  <c r="DI277" i="3"/>
  <c r="AR1054" i="1"/>
  <c r="CA1038" i="1"/>
  <c r="DG140" i="3"/>
  <c r="DF140" i="3"/>
  <c r="DI140" i="3"/>
  <c r="DH140" i="3"/>
  <c r="Q818" i="1"/>
  <c r="AD813" i="1"/>
  <c r="DF128" i="3"/>
  <c r="P423" i="1" s="1"/>
  <c r="DH128" i="3"/>
  <c r="R423" i="1" s="1"/>
  <c r="AE425" i="1" s="1"/>
  <c r="DI128" i="3"/>
  <c r="DG128" i="3"/>
  <c r="DJ128" i="3" s="1"/>
  <c r="DJ223" i="3"/>
  <c r="Q771" i="1"/>
  <c r="CP771" i="1" s="1"/>
  <c r="O771" i="1" s="1"/>
  <c r="DJ126" i="3"/>
  <c r="S387" i="1"/>
  <c r="CP387" i="1" s="1"/>
  <c r="O387" i="1" s="1"/>
  <c r="DH170" i="3"/>
  <c r="DF170" i="3"/>
  <c r="DG170" i="3"/>
  <c r="DI170" i="3"/>
  <c r="AH352" i="1"/>
  <c r="CP273" i="1"/>
  <c r="O273" i="1" s="1"/>
  <c r="Q231" i="1"/>
  <c r="DF36" i="3"/>
  <c r="DH36" i="3"/>
  <c r="DI36" i="3"/>
  <c r="DJ36" i="3" s="1"/>
  <c r="DG36" i="3"/>
  <c r="DF20" i="3"/>
  <c r="DJ20" i="3" s="1"/>
  <c r="DH20" i="3"/>
  <c r="DG20" i="3"/>
  <c r="DI20" i="3"/>
  <c r="DJ239" i="3"/>
  <c r="S777" i="1"/>
  <c r="DJ65" i="3"/>
  <c r="DF286" i="3"/>
  <c r="DJ286" i="3" s="1"/>
  <c r="DG286" i="3"/>
  <c r="DH286" i="3"/>
  <c r="DI286" i="3"/>
  <c r="CY774" i="1"/>
  <c r="X774" i="1" s="1"/>
  <c r="AY1157" i="7" s="1"/>
  <c r="L1155" i="7" s="1"/>
  <c r="CZ774" i="1"/>
  <c r="Y774" i="1" s="1"/>
  <c r="AZ1157" i="7" s="1"/>
  <c r="L1156" i="7" s="1"/>
  <c r="DF39" i="3"/>
  <c r="DG39" i="3"/>
  <c r="DH39" i="3"/>
  <c r="DI39" i="3"/>
  <c r="DJ39" i="3" s="1"/>
  <c r="F57" i="1"/>
  <c r="BC32" i="1"/>
  <c r="BC111" i="1"/>
  <c r="BB307" i="1"/>
  <c r="BB229" i="1"/>
  <c r="F250" i="1"/>
  <c r="U384" i="1"/>
  <c r="F411" i="1"/>
  <c r="F553" i="1"/>
  <c r="BB457" i="1"/>
  <c r="AQ339" i="1"/>
  <c r="F362" i="1"/>
  <c r="AO613" i="1"/>
  <c r="F626" i="1"/>
  <c r="AQ461" i="1"/>
  <c r="AQ540" i="1"/>
  <c r="F480" i="1"/>
  <c r="AJ698" i="1"/>
  <c r="W706" i="1"/>
  <c r="F794" i="1"/>
  <c r="BB768" i="1"/>
  <c r="BC927" i="1"/>
  <c r="BC1006" i="1"/>
  <c r="F952" i="1"/>
  <c r="F725" i="1"/>
  <c r="AU698" i="1"/>
  <c r="AH976" i="1"/>
  <c r="V813" i="1"/>
  <c r="F841" i="1"/>
  <c r="G1251" i="7" s="1"/>
  <c r="AG927" i="1"/>
  <c r="T936" i="1"/>
  <c r="F1056" i="1"/>
  <c r="O1038" i="1"/>
  <c r="CB1054" i="1"/>
  <c r="AG968" i="1"/>
  <c r="T976" i="1"/>
  <c r="X1038" i="1"/>
  <c r="F1080" i="1"/>
  <c r="F1015" i="1"/>
  <c r="AP923" i="1"/>
  <c r="DF51" i="3"/>
  <c r="DI51" i="3"/>
  <c r="DJ51" i="3" s="1"/>
  <c r="DG51" i="3"/>
  <c r="DH51" i="3"/>
  <c r="DF54" i="3"/>
  <c r="DH54" i="3"/>
  <c r="DG54" i="3"/>
  <c r="DI54" i="3"/>
  <c r="DJ54" i="3" s="1"/>
  <c r="DH174" i="3"/>
  <c r="DF174" i="3"/>
  <c r="DG174" i="3"/>
  <c r="DI174" i="3"/>
  <c r="DJ174" i="3" s="1"/>
  <c r="DJ113" i="3"/>
  <c r="S349" i="1"/>
  <c r="AH152" i="1"/>
  <c r="DJ108" i="3"/>
  <c r="S347" i="1"/>
  <c r="DF24" i="3"/>
  <c r="DI24" i="3"/>
  <c r="DJ24" i="3" s="1"/>
  <c r="DH24" i="3"/>
  <c r="DG24" i="3"/>
  <c r="AH41" i="1"/>
  <c r="DJ226" i="3"/>
  <c r="Q772" i="1"/>
  <c r="Q776" i="1"/>
  <c r="CP776" i="1" s="1"/>
  <c r="O776" i="1" s="1"/>
  <c r="AE384" i="1"/>
  <c r="R389" i="1"/>
  <c r="AH622" i="1"/>
  <c r="DF95" i="3"/>
  <c r="P343" i="1" s="1"/>
  <c r="DI95" i="3"/>
  <c r="DH95" i="3"/>
  <c r="R343" i="1" s="1"/>
  <c r="DG95" i="3"/>
  <c r="Q343" i="1" s="1"/>
  <c r="P344" i="1"/>
  <c r="DJ205" i="3"/>
  <c r="S664" i="1"/>
  <c r="W41" i="1"/>
  <c r="AJ32" i="1"/>
  <c r="DF281" i="3"/>
  <c r="P972" i="1" s="1"/>
  <c r="DG281" i="3"/>
  <c r="Q972" i="1" s="1"/>
  <c r="DH281" i="3"/>
  <c r="R972" i="1" s="1"/>
  <c r="DI281" i="3"/>
  <c r="F197" i="1"/>
  <c r="AO184" i="1"/>
  <c r="F368" i="1"/>
  <c r="BC339" i="1"/>
  <c r="BA184" i="1"/>
  <c r="F213" i="1"/>
  <c r="DH169" i="3"/>
  <c r="DI169" i="3"/>
  <c r="DF169" i="3"/>
  <c r="DG169" i="3"/>
  <c r="DF152" i="3"/>
  <c r="DH152" i="3"/>
  <c r="DI152" i="3"/>
  <c r="DG152" i="3"/>
  <c r="AH510" i="1"/>
  <c r="BA384" i="1"/>
  <c r="F409" i="1"/>
  <c r="F685" i="1"/>
  <c r="AU658" i="1"/>
  <c r="AU736" i="1"/>
  <c r="CI502" i="1"/>
  <c r="AZ510" i="1"/>
  <c r="CJ936" i="1"/>
  <c r="AT886" i="1"/>
  <c r="F909" i="1"/>
  <c r="CM1054" i="1"/>
  <c r="DG35" i="3"/>
  <c r="Q149" i="1" s="1"/>
  <c r="DH35" i="3"/>
  <c r="DI35" i="3"/>
  <c r="DF35" i="3"/>
  <c r="DG46" i="3"/>
  <c r="DH46" i="3"/>
  <c r="DF46" i="3"/>
  <c r="DI46" i="3"/>
  <c r="AG339" i="1"/>
  <c r="T352" i="1"/>
  <c r="F488" i="1"/>
  <c r="AT461" i="1"/>
  <c r="AT540" i="1"/>
  <c r="AP850" i="1"/>
  <c r="F863" i="1"/>
  <c r="AC389" i="1"/>
  <c r="DF184" i="3"/>
  <c r="DG184" i="3"/>
  <c r="DJ184" i="3" s="1"/>
  <c r="DH184" i="3"/>
  <c r="DI184" i="3"/>
  <c r="DJ99" i="3"/>
  <c r="Q777" i="1"/>
  <c r="V73" i="1"/>
  <c r="F104" i="1"/>
  <c r="DJ232" i="3"/>
  <c r="Q774" i="1"/>
  <c r="CP774" i="1" s="1"/>
  <c r="O774" i="1" s="1"/>
  <c r="DH31" i="3"/>
  <c r="DF31" i="3"/>
  <c r="DG31" i="3"/>
  <c r="DJ31" i="3" s="1"/>
  <c r="DI31" i="3"/>
  <c r="DF57" i="3"/>
  <c r="DG57" i="3"/>
  <c r="DH57" i="3"/>
  <c r="DI57" i="3"/>
  <c r="DJ57" i="3" s="1"/>
  <c r="DH32" i="3"/>
  <c r="R148" i="1" s="1"/>
  <c r="DF32" i="3"/>
  <c r="P148" i="1" s="1"/>
  <c r="DG32" i="3"/>
  <c r="Q148" i="1" s="1"/>
  <c r="DI32" i="3"/>
  <c r="BD32" i="1"/>
  <c r="F66" i="1"/>
  <c r="BD111" i="1"/>
  <c r="CG384" i="1"/>
  <c r="BC225" i="1"/>
  <c r="F323" i="1"/>
  <c r="DG168" i="3"/>
  <c r="DH168" i="3"/>
  <c r="DF168" i="3"/>
  <c r="DI168" i="3"/>
  <c r="DJ168" i="3" s="1"/>
  <c r="BD658" i="1"/>
  <c r="F691" i="1"/>
  <c r="BD736" i="1"/>
  <c r="DG161" i="3"/>
  <c r="DH161" i="3"/>
  <c r="DI161" i="3"/>
  <c r="DF161" i="3"/>
  <c r="DG157" i="3"/>
  <c r="DH157" i="3"/>
  <c r="DI157" i="3"/>
  <c r="DF157" i="3"/>
  <c r="DF268" i="3"/>
  <c r="DJ268" i="3" s="1"/>
  <c r="DG268" i="3"/>
  <c r="DH268" i="3"/>
  <c r="DI268" i="3"/>
  <c r="DG136" i="3"/>
  <c r="Q466" i="1" s="1"/>
  <c r="DI136" i="3"/>
  <c r="DH136" i="3"/>
  <c r="DF136" i="3"/>
  <c r="BZ613" i="1"/>
  <c r="AQ622" i="1"/>
  <c r="CI622" i="1"/>
  <c r="F413" i="1"/>
  <c r="W384" i="1"/>
  <c r="AQ502" i="1"/>
  <c r="F520" i="1"/>
  <c r="CJ768" i="1"/>
  <c r="BA781" i="1"/>
  <c r="BA850" i="1"/>
  <c r="F874" i="1"/>
  <c r="BB923" i="1"/>
  <c r="F1019" i="1"/>
  <c r="F1072" i="1"/>
  <c r="AT1038" i="1"/>
  <c r="Q346" i="1"/>
  <c r="DF141" i="3"/>
  <c r="DJ141" i="3" s="1"/>
  <c r="DG141" i="3"/>
  <c r="DI141" i="3"/>
  <c r="DH141" i="3"/>
  <c r="DG100" i="3"/>
  <c r="DI100" i="3"/>
  <c r="S344" i="1" s="1"/>
  <c r="DF100" i="3"/>
  <c r="DH100" i="3"/>
  <c r="R344" i="1" s="1"/>
  <c r="DH187" i="3"/>
  <c r="DF187" i="3"/>
  <c r="DG187" i="3"/>
  <c r="DJ187" i="3" s="1"/>
  <c r="DI187" i="3"/>
  <c r="DJ213" i="3"/>
  <c r="P702" i="1"/>
  <c r="CP702" i="1" s="1"/>
  <c r="O702" i="1" s="1"/>
  <c r="GM702" i="1" s="1"/>
  <c r="GN702" i="1" s="1"/>
  <c r="Q342" i="1"/>
  <c r="P342" i="1"/>
  <c r="P350" i="1"/>
  <c r="AE818" i="1"/>
  <c r="P773" i="1"/>
  <c r="DJ112" i="3"/>
  <c r="Q349" i="1"/>
  <c r="P777" i="1"/>
  <c r="DH198" i="3"/>
  <c r="DF198" i="3"/>
  <c r="DG198" i="3"/>
  <c r="DJ198" i="3" s="1"/>
  <c r="DI198" i="3"/>
  <c r="DH49" i="3"/>
  <c r="DG49" i="3"/>
  <c r="DJ49" i="3" s="1"/>
  <c r="DF49" i="3"/>
  <c r="DI49" i="3"/>
  <c r="T81" i="1"/>
  <c r="AG73" i="1"/>
  <c r="AJ143" i="1"/>
  <c r="W152" i="1"/>
  <c r="DH172" i="3"/>
  <c r="DI172" i="3"/>
  <c r="DF172" i="3"/>
  <c r="DG172" i="3"/>
  <c r="DJ172" i="3" s="1"/>
  <c r="DG142" i="3"/>
  <c r="DI142" i="3"/>
  <c r="DF142" i="3"/>
  <c r="DH142" i="3"/>
  <c r="DG155" i="3"/>
  <c r="Q575" i="1" s="1"/>
  <c r="DH155" i="3"/>
  <c r="R575" i="1" s="1"/>
  <c r="DF155" i="3"/>
  <c r="P575" i="1" s="1"/>
  <c r="DI155" i="3"/>
  <c r="CJ269" i="1"/>
  <c r="BA277" i="1"/>
  <c r="DF137" i="3"/>
  <c r="DJ137" i="3" s="1"/>
  <c r="DH137" i="3"/>
  <c r="DI137" i="3"/>
  <c r="DG137" i="3"/>
  <c r="AU572" i="1"/>
  <c r="F600" i="1"/>
  <c r="CC572" i="1"/>
  <c r="AT581" i="1"/>
  <c r="AG698" i="1"/>
  <c r="T706" i="1"/>
  <c r="AQ768" i="1"/>
  <c r="F791" i="1"/>
  <c r="T781" i="1"/>
  <c r="AG768" i="1"/>
  <c r="F912" i="1"/>
  <c r="T886" i="1"/>
  <c r="DF279" i="3"/>
  <c r="P971" i="1" s="1"/>
  <c r="DG279" i="3"/>
  <c r="Q971" i="1" s="1"/>
  <c r="DH279" i="3"/>
  <c r="R971" i="1" s="1"/>
  <c r="DI279" i="3"/>
  <c r="V1038" i="1"/>
  <c r="F1077" i="1"/>
  <c r="T1038" i="1"/>
  <c r="F1075" i="1"/>
  <c r="BA976" i="1"/>
  <c r="CJ968" i="1"/>
  <c r="P349" i="1"/>
  <c r="DJ254" i="3"/>
  <c r="S815" i="1"/>
  <c r="CP815" i="1" s="1"/>
  <c r="O815" i="1" s="1"/>
  <c r="DH144" i="3"/>
  <c r="DI144" i="3"/>
  <c r="DG144" i="3"/>
  <c r="Q505" i="1" s="1"/>
  <c r="DF144" i="3"/>
  <c r="P505" i="1" s="1"/>
  <c r="DJ63" i="3"/>
  <c r="S232" i="1"/>
  <c r="BB28" i="1"/>
  <c r="F124" i="1"/>
  <c r="DG29" i="3"/>
  <c r="DF29" i="3"/>
  <c r="DH29" i="3"/>
  <c r="DI29" i="3"/>
  <c r="DF43" i="3"/>
  <c r="DG43" i="3"/>
  <c r="DJ43" i="3" s="1"/>
  <c r="DH43" i="3"/>
  <c r="DI43" i="3"/>
  <c r="CJ143" i="1"/>
  <c r="BA152" i="1"/>
  <c r="T32" i="1"/>
  <c r="F62" i="1"/>
  <c r="T111" i="1"/>
  <c r="R37" i="1"/>
  <c r="F414" i="1"/>
  <c r="BD384" i="1"/>
  <c r="F526" i="1"/>
  <c r="BC502" i="1"/>
  <c r="F300" i="1"/>
  <c r="V269" i="1"/>
  <c r="DF150" i="3"/>
  <c r="P508" i="1" s="1"/>
  <c r="DI150" i="3"/>
  <c r="DH150" i="3"/>
  <c r="DG150" i="3"/>
  <c r="Q508" i="1" s="1"/>
  <c r="DH182" i="3"/>
  <c r="R619" i="1" s="1"/>
  <c r="DI182" i="3"/>
  <c r="DF182" i="3"/>
  <c r="P619" i="1" s="1"/>
  <c r="DG182" i="3"/>
  <c r="CD613" i="1"/>
  <c r="AU622" i="1"/>
  <c r="F836" i="1"/>
  <c r="AT813" i="1"/>
  <c r="AT768" i="1"/>
  <c r="F799" i="1"/>
  <c r="AJ886" i="1"/>
  <c r="W891" i="1"/>
  <c r="F838" i="1"/>
  <c r="BA813" i="1"/>
  <c r="V968" i="1"/>
  <c r="F1057" i="1"/>
  <c r="P1038" i="1"/>
  <c r="CY275" i="1"/>
  <c r="X275" i="1" s="1"/>
  <c r="AY476" i="7" s="1"/>
  <c r="L474" i="7" s="1"/>
  <c r="CZ275" i="1"/>
  <c r="Y275" i="1" s="1"/>
  <c r="AZ476" i="7" s="1"/>
  <c r="L475" i="7" s="1"/>
  <c r="DF143" i="3"/>
  <c r="DJ143" i="3" s="1"/>
  <c r="DG143" i="3"/>
  <c r="DH143" i="3"/>
  <c r="DI143" i="3"/>
  <c r="V425" i="1"/>
  <c r="AI421" i="1"/>
  <c r="R342" i="1"/>
  <c r="DJ227" i="3"/>
  <c r="S773" i="1"/>
  <c r="DJ75" i="3"/>
  <c r="S235" i="1"/>
  <c r="AH193" i="1"/>
  <c r="DG147" i="3"/>
  <c r="DF147" i="3"/>
  <c r="DJ147" i="3" s="1"/>
  <c r="DH147" i="3"/>
  <c r="DI147" i="3"/>
  <c r="DJ224" i="3"/>
  <c r="S772" i="1"/>
  <c r="DG208" i="3"/>
  <c r="Q700" i="1" s="1"/>
  <c r="DH208" i="3"/>
  <c r="R700" i="1" s="1"/>
  <c r="DI208" i="3"/>
  <c r="DF208" i="3"/>
  <c r="P700" i="1" s="1"/>
  <c r="Q232" i="1"/>
  <c r="DF131" i="3"/>
  <c r="DJ131" i="3" s="1"/>
  <c r="DH131" i="3"/>
  <c r="DG131" i="3"/>
  <c r="DI131" i="3"/>
  <c r="DG26" i="3"/>
  <c r="DH26" i="3"/>
  <c r="DI26" i="3"/>
  <c r="DF26" i="3"/>
  <c r="R770" i="1"/>
  <c r="DG37" i="3"/>
  <c r="DJ37" i="3" s="1"/>
  <c r="DH37" i="3"/>
  <c r="DI37" i="3"/>
  <c r="DF37" i="3"/>
  <c r="DH58" i="3"/>
  <c r="DG58" i="3"/>
  <c r="DJ58" i="3" s="1"/>
  <c r="DI58" i="3"/>
  <c r="DF58" i="3"/>
  <c r="DI41" i="3"/>
  <c r="DG41" i="3"/>
  <c r="DF41" i="3"/>
  <c r="DH41" i="3"/>
  <c r="DJ7" i="3"/>
  <c r="DH178" i="3"/>
  <c r="DG178" i="3"/>
  <c r="DI178" i="3"/>
  <c r="DF178" i="3"/>
  <c r="AG502" i="1"/>
  <c r="T510" i="1"/>
  <c r="AO658" i="1"/>
  <c r="F670" i="1"/>
  <c r="AO736" i="1"/>
  <c r="AJ339" i="1"/>
  <c r="W352" i="1"/>
  <c r="DG166" i="3"/>
  <c r="DJ166" i="3" s="1"/>
  <c r="DH166" i="3"/>
  <c r="DF166" i="3"/>
  <c r="DI166" i="3"/>
  <c r="AQ581" i="1"/>
  <c r="BZ572" i="1"/>
  <c r="T818" i="1"/>
  <c r="AG813" i="1"/>
  <c r="BA666" i="1"/>
  <c r="CJ658" i="1"/>
  <c r="DF276" i="3"/>
  <c r="DJ276" i="3" s="1"/>
  <c r="DG276" i="3"/>
  <c r="DH276" i="3"/>
  <c r="DI276" i="3"/>
  <c r="DF273" i="3"/>
  <c r="P933" i="1" s="1"/>
  <c r="DG273" i="3"/>
  <c r="Q933" i="1" s="1"/>
  <c r="DH273" i="3"/>
  <c r="R933" i="1" s="1"/>
  <c r="DI273" i="3"/>
  <c r="BA698" i="1"/>
  <c r="F726" i="1"/>
  <c r="W1038" i="1"/>
  <c r="F1078" i="1"/>
  <c r="DJ93" i="3"/>
  <c r="S342" i="1"/>
  <c r="DF1" i="3"/>
  <c r="DG1" i="3"/>
  <c r="Q34" i="1" s="1"/>
  <c r="DH1" i="3"/>
  <c r="DI1" i="3"/>
  <c r="DG11" i="3"/>
  <c r="DF11" i="3"/>
  <c r="P39" i="1" s="1"/>
  <c r="DH11" i="3"/>
  <c r="R39" i="1" s="1"/>
  <c r="DI11" i="3"/>
  <c r="DF2" i="3"/>
  <c r="DJ2" i="3" s="1"/>
  <c r="DH2" i="3"/>
  <c r="DG2" i="3"/>
  <c r="DI2" i="3"/>
  <c r="AI622" i="1"/>
  <c r="R345" i="1"/>
  <c r="CY345" i="1" s="1"/>
  <c r="X345" i="1" s="1"/>
  <c r="AY545" i="7" s="1"/>
  <c r="L543" i="7" s="1"/>
  <c r="DJ255" i="3"/>
  <c r="S816" i="1"/>
  <c r="DH145" i="3"/>
  <c r="DF145" i="3"/>
  <c r="DJ145" i="3" s="1"/>
  <c r="DG145" i="3"/>
  <c r="DI145" i="3"/>
  <c r="DF149" i="3"/>
  <c r="DJ149" i="3" s="1"/>
  <c r="DH149" i="3"/>
  <c r="DI149" i="3"/>
  <c r="DG149" i="3"/>
  <c r="DF8" i="3"/>
  <c r="DJ8" i="3" s="1"/>
  <c r="DH8" i="3"/>
  <c r="DI8" i="3"/>
  <c r="S37" i="1" s="1"/>
  <c r="DG8" i="3"/>
  <c r="Q37" i="1" s="1"/>
  <c r="DF16" i="3"/>
  <c r="DJ16" i="3" s="1"/>
  <c r="DG16" i="3"/>
  <c r="DH16" i="3"/>
  <c r="DI16" i="3"/>
  <c r="DF12" i="3"/>
  <c r="DJ12" i="3" s="1"/>
  <c r="DG12" i="3"/>
  <c r="DH12" i="3"/>
  <c r="DI12" i="3"/>
  <c r="DH244" i="3"/>
  <c r="R778" i="1" s="1"/>
  <c r="DI244" i="3"/>
  <c r="S778" i="1" s="1"/>
  <c r="DF244" i="3"/>
  <c r="P778" i="1" s="1"/>
  <c r="DG244" i="3"/>
  <c r="DG214" i="3"/>
  <c r="Q703" i="1" s="1"/>
  <c r="DH214" i="3"/>
  <c r="R703" i="1" s="1"/>
  <c r="DF214" i="3"/>
  <c r="P703" i="1" s="1"/>
  <c r="DI214" i="3"/>
  <c r="DJ103" i="3"/>
  <c r="AX32" i="1"/>
  <c r="F48" i="1"/>
  <c r="AX111" i="1"/>
  <c r="DJ111" i="3"/>
  <c r="S348" i="1"/>
  <c r="CP348" i="1" s="1"/>
  <c r="O348" i="1" s="1"/>
  <c r="DG27" i="3"/>
  <c r="DH27" i="3"/>
  <c r="DF27" i="3"/>
  <c r="DI27" i="3"/>
  <c r="DJ27" i="3" s="1"/>
  <c r="AI193" i="1"/>
  <c r="F170" i="1"/>
  <c r="AT143" i="1"/>
  <c r="AG143" i="1"/>
  <c r="T152" i="1"/>
  <c r="BC384" i="1"/>
  <c r="F405" i="1"/>
  <c r="DH151" i="3"/>
  <c r="DF151" i="3"/>
  <c r="DJ151" i="3" s="1"/>
  <c r="DG151" i="3"/>
  <c r="DI151" i="3"/>
  <c r="DG164" i="3"/>
  <c r="DH164" i="3"/>
  <c r="DF164" i="3"/>
  <c r="DI164" i="3"/>
  <c r="F635" i="1"/>
  <c r="BB613" i="1"/>
  <c r="W666" i="1"/>
  <c r="AJ658" i="1"/>
  <c r="AO813" i="1"/>
  <c r="F822" i="1"/>
  <c r="DF159" i="3"/>
  <c r="DG159" i="3"/>
  <c r="DH159" i="3"/>
  <c r="DI159" i="3"/>
  <c r="DJ159" i="3" s="1"/>
  <c r="CI886" i="1"/>
  <c r="AZ891" i="1"/>
  <c r="AZ818" i="1"/>
  <c r="CI813" i="1"/>
  <c r="BD886" i="1"/>
  <c r="F916" i="1"/>
  <c r="T850" i="1"/>
  <c r="F875" i="1"/>
  <c r="DF283" i="3"/>
  <c r="DG283" i="3"/>
  <c r="DH283" i="3"/>
  <c r="DI283" i="3"/>
  <c r="F1068" i="1"/>
  <c r="R1038" i="1"/>
  <c r="F955" i="1"/>
  <c r="AU1006" i="1"/>
  <c r="AU927" i="1"/>
  <c r="F1081" i="1"/>
  <c r="Y1038" i="1"/>
  <c r="AY1054" i="1"/>
  <c r="CH1038" i="1"/>
  <c r="DH71" i="3"/>
  <c r="R234" i="1" s="1"/>
  <c r="DI71" i="3"/>
  <c r="DF71" i="3"/>
  <c r="P234" i="1" s="1"/>
  <c r="AC237" i="1" s="1"/>
  <c r="DG71" i="3"/>
  <c r="Q234" i="1" s="1"/>
  <c r="DG45" i="3"/>
  <c r="DI45" i="3"/>
  <c r="DJ45" i="3" s="1"/>
  <c r="DF45" i="3"/>
  <c r="DH45" i="3"/>
  <c r="R346" i="1"/>
  <c r="DF18" i="3"/>
  <c r="DJ18" i="3" s="1"/>
  <c r="DG18" i="3"/>
  <c r="DH18" i="3"/>
  <c r="DI18" i="3"/>
  <c r="CY274" i="1"/>
  <c r="X274" i="1" s="1"/>
  <c r="AY466" i="7" s="1"/>
  <c r="L464" i="7" s="1"/>
  <c r="CZ274" i="1"/>
  <c r="Y274" i="1" s="1"/>
  <c r="AZ466" i="7" s="1"/>
  <c r="L465" i="7" s="1"/>
  <c r="R231" i="1"/>
  <c r="DJ90" i="3"/>
  <c r="S341" i="1"/>
  <c r="AU32" i="1"/>
  <c r="F60" i="1"/>
  <c r="DJ188" i="3"/>
  <c r="S660" i="1"/>
  <c r="DF162" i="3"/>
  <c r="DI162" i="3"/>
  <c r="DJ162" i="3" s="1"/>
  <c r="DG162" i="3"/>
  <c r="DH162" i="3"/>
  <c r="AH81" i="1"/>
  <c r="DF3" i="3"/>
  <c r="DG3" i="3"/>
  <c r="Q35" i="1" s="1"/>
  <c r="DH3" i="3"/>
  <c r="R35" i="1" s="1"/>
  <c r="DI3" i="3"/>
  <c r="DF48" i="3"/>
  <c r="DG48" i="3"/>
  <c r="DH48" i="3"/>
  <c r="DI48" i="3"/>
  <c r="DJ48" i="3" s="1"/>
  <c r="DF271" i="3"/>
  <c r="DG271" i="3"/>
  <c r="Q932" i="1" s="1"/>
  <c r="DH271" i="3"/>
  <c r="R932" i="1" s="1"/>
  <c r="DI271" i="3"/>
  <c r="DH165" i="3"/>
  <c r="DF165" i="3"/>
  <c r="DG165" i="3"/>
  <c r="DI165" i="3"/>
  <c r="DJ165" i="3" s="1"/>
  <c r="DH196" i="3"/>
  <c r="R662" i="1" s="1"/>
  <c r="DF196" i="3"/>
  <c r="P662" i="1" s="1"/>
  <c r="DG196" i="3"/>
  <c r="Q662" i="1" s="1"/>
  <c r="AD666" i="1" s="1"/>
  <c r="DI196" i="3"/>
  <c r="F90" i="1"/>
  <c r="AP73" i="1"/>
  <c r="DG28" i="3"/>
  <c r="DH28" i="3"/>
  <c r="DF28" i="3"/>
  <c r="DI28" i="3"/>
  <c r="Q773" i="1"/>
  <c r="DG44" i="3"/>
  <c r="DH44" i="3"/>
  <c r="DI44" i="3"/>
  <c r="DF44" i="3"/>
  <c r="P187" i="1" s="1"/>
  <c r="Q423" i="1"/>
  <c r="AD425" i="1" s="1"/>
  <c r="DJ109" i="3"/>
  <c r="DF52" i="3"/>
  <c r="DH52" i="3"/>
  <c r="DG52" i="3"/>
  <c r="DJ52" i="3" s="1"/>
  <c r="DI52" i="3"/>
  <c r="AQ269" i="1"/>
  <c r="F287" i="1"/>
  <c r="DG176" i="3"/>
  <c r="Q617" i="1" s="1"/>
  <c r="DF176" i="3"/>
  <c r="DH176" i="3"/>
  <c r="DI176" i="3"/>
  <c r="F647" i="1"/>
  <c r="BD613" i="1"/>
  <c r="CI698" i="1"/>
  <c r="AZ706" i="1"/>
  <c r="F684" i="1"/>
  <c r="AT658" i="1"/>
  <c r="AT736" i="1"/>
  <c r="DF269" i="3"/>
  <c r="P931" i="1" s="1"/>
  <c r="DG269" i="3"/>
  <c r="Q931" i="1" s="1"/>
  <c r="DH269" i="3"/>
  <c r="R931" i="1" s="1"/>
  <c r="DI269" i="3"/>
  <c r="W622" i="1"/>
  <c r="AJ613" i="1"/>
  <c r="DH160" i="3"/>
  <c r="DG160" i="3"/>
  <c r="DJ160" i="3" s="1"/>
  <c r="DF160" i="3"/>
  <c r="DI160" i="3"/>
  <c r="F873" i="1"/>
  <c r="AU850" i="1"/>
  <c r="U813" i="1"/>
  <c r="F840" i="1"/>
  <c r="AW1054" i="1"/>
  <c r="CF1038" i="1"/>
  <c r="DF79" i="3"/>
  <c r="P271" i="1" s="1"/>
  <c r="DH79" i="3"/>
  <c r="R271" i="1" s="1"/>
  <c r="AE277" i="1" s="1"/>
  <c r="DI79" i="3"/>
  <c r="DG79" i="3"/>
  <c r="Q271" i="1" s="1"/>
  <c r="CP275" i="1"/>
  <c r="O275" i="1" s="1"/>
  <c r="DF153" i="3"/>
  <c r="DI153" i="3"/>
  <c r="DJ153" i="3" s="1"/>
  <c r="DG153" i="3"/>
  <c r="DH153" i="3"/>
  <c r="DF19" i="3"/>
  <c r="P78" i="1" s="1"/>
  <c r="DG19" i="3"/>
  <c r="Q78" i="1" s="1"/>
  <c r="DH19" i="3"/>
  <c r="R78" i="1" s="1"/>
  <c r="DI19" i="3"/>
  <c r="AH581" i="1"/>
  <c r="Q344" i="1"/>
  <c r="R349" i="1"/>
  <c r="DF6" i="3"/>
  <c r="DJ6" i="3" s="1"/>
  <c r="DI6" i="3"/>
  <c r="DG6" i="3"/>
  <c r="DH6" i="3"/>
  <c r="R341" i="1"/>
  <c r="DG56" i="3"/>
  <c r="Q191" i="1" s="1"/>
  <c r="DH56" i="3"/>
  <c r="R191" i="1" s="1"/>
  <c r="DF56" i="3"/>
  <c r="P191" i="1" s="1"/>
  <c r="DI56" i="3"/>
  <c r="DJ192" i="3"/>
  <c r="S661" i="1"/>
  <c r="CP661" i="1" s="1"/>
  <c r="O661" i="1" s="1"/>
  <c r="DG175" i="3"/>
  <c r="DJ175" i="3" s="1"/>
  <c r="DF175" i="3"/>
  <c r="DH175" i="3"/>
  <c r="DI175" i="3"/>
  <c r="DG13" i="3"/>
  <c r="Q75" i="1" s="1"/>
  <c r="DI13" i="3"/>
  <c r="DF13" i="3"/>
  <c r="DH13" i="3"/>
  <c r="R75" i="1" s="1"/>
  <c r="DF21" i="3"/>
  <c r="P79" i="1" s="1"/>
  <c r="DG21" i="3"/>
  <c r="Q79" i="1" s="1"/>
  <c r="DH21" i="3"/>
  <c r="R79" i="1" s="1"/>
  <c r="DI21" i="3"/>
  <c r="DG267" i="3"/>
  <c r="Q930" i="1" s="1"/>
  <c r="DH267" i="3"/>
  <c r="R930" i="1" s="1"/>
  <c r="DI267" i="3"/>
  <c r="DF267" i="3"/>
  <c r="P930" i="1" s="1"/>
  <c r="DF275" i="3"/>
  <c r="DG275" i="3"/>
  <c r="DH275" i="3"/>
  <c r="R934" i="1" s="1"/>
  <c r="DI275" i="3"/>
  <c r="DG47" i="3"/>
  <c r="Q188" i="1" s="1"/>
  <c r="DI47" i="3"/>
  <c r="DF47" i="3"/>
  <c r="P188" i="1" s="1"/>
  <c r="DH47" i="3"/>
  <c r="R188" i="1" s="1"/>
  <c r="DJ200" i="3"/>
  <c r="S663" i="1"/>
  <c r="DH284" i="3"/>
  <c r="DI284" i="3"/>
  <c r="DF284" i="3"/>
  <c r="DJ284" i="3" s="1"/>
  <c r="DG284" i="3"/>
  <c r="DJ127" i="3"/>
  <c r="S423" i="1"/>
  <c r="F429" i="1"/>
  <c r="AO421" i="1"/>
  <c r="AP307" i="1"/>
  <c r="AG229" i="1"/>
  <c r="T237" i="1"/>
  <c r="AP658" i="1"/>
  <c r="AP736" i="1"/>
  <c r="F675" i="1"/>
  <c r="DG179" i="3"/>
  <c r="Q618" i="1" s="1"/>
  <c r="DF179" i="3"/>
  <c r="P618" i="1" s="1"/>
  <c r="DH179" i="3"/>
  <c r="R618" i="1" s="1"/>
  <c r="DI179" i="3"/>
  <c r="U421" i="1"/>
  <c r="F447" i="1"/>
  <c r="BC736" i="1"/>
  <c r="CG813" i="1"/>
  <c r="AX818" i="1"/>
  <c r="AU1038" i="1"/>
  <c r="F1073" i="1"/>
  <c r="AV1054" i="1"/>
  <c r="CE1038" i="1"/>
  <c r="CP777" i="1" l="1"/>
  <c r="O777" i="1" s="1"/>
  <c r="GM776" i="1"/>
  <c r="GN776" i="1" s="1"/>
  <c r="F162" i="1"/>
  <c r="AZ111" i="1"/>
  <c r="F211" i="1"/>
  <c r="CI32" i="1"/>
  <c r="AZ41" i="1"/>
  <c r="I1068" i="7"/>
  <c r="CP232" i="1"/>
  <c r="O232" i="1" s="1"/>
  <c r="AU73" i="1"/>
  <c r="F828" i="1"/>
  <c r="AZ339" i="1"/>
  <c r="AU111" i="1"/>
  <c r="AX193" i="1"/>
  <c r="I629" i="7"/>
  <c r="GM275" i="1"/>
  <c r="GN275" i="1" s="1"/>
  <c r="AM1183" i="7"/>
  <c r="K1183" i="7"/>
  <c r="F256" i="1"/>
  <c r="K1118" i="7"/>
  <c r="AM1118" i="7"/>
  <c r="K395" i="7"/>
  <c r="AM395" i="7"/>
  <c r="K1088" i="7"/>
  <c r="AM1088" i="7"/>
  <c r="AU540" i="1"/>
  <c r="K456" i="7"/>
  <c r="AM456" i="7"/>
  <c r="F865" i="1"/>
  <c r="F729" i="1"/>
  <c r="V698" i="1"/>
  <c r="CG502" i="1"/>
  <c r="AZ193" i="1"/>
  <c r="K1157" i="7"/>
  <c r="AM1157" i="7"/>
  <c r="F529" i="1"/>
  <c r="V666" i="1"/>
  <c r="V891" i="1"/>
  <c r="F436" i="1"/>
  <c r="AZ421" i="1"/>
  <c r="K476" i="7"/>
  <c r="AM476" i="7"/>
  <c r="AD277" i="1"/>
  <c r="AM466" i="7"/>
  <c r="K466" i="7"/>
  <c r="AU307" i="1"/>
  <c r="AE666" i="1"/>
  <c r="R666" i="1" s="1"/>
  <c r="CP350" i="1"/>
  <c r="O350" i="1" s="1"/>
  <c r="CP231" i="1"/>
  <c r="O231" i="1" s="1"/>
  <c r="V502" i="1"/>
  <c r="AZ781" i="1"/>
  <c r="GM774" i="1"/>
  <c r="GN774" i="1" s="1"/>
  <c r="CP345" i="1"/>
  <c r="O345" i="1" s="1"/>
  <c r="AE706" i="1"/>
  <c r="R706" i="1" s="1"/>
  <c r="F800" i="1"/>
  <c r="F954" i="1"/>
  <c r="AQ384" i="1"/>
  <c r="AT1006" i="1"/>
  <c r="AT1084" i="1" s="1"/>
  <c r="GM771" i="1"/>
  <c r="GN771" i="1" s="1"/>
  <c r="AX581" i="1"/>
  <c r="AX572" i="1" s="1"/>
  <c r="AU886" i="1"/>
  <c r="F910" i="1"/>
  <c r="GM704" i="1"/>
  <c r="GN704" i="1" s="1"/>
  <c r="CG269" i="1"/>
  <c r="AX277" i="1"/>
  <c r="AX307" i="1" s="1"/>
  <c r="AZ277" i="1"/>
  <c r="AZ307" i="1" s="1"/>
  <c r="CI269" i="1"/>
  <c r="AE237" i="1"/>
  <c r="F212" i="1"/>
  <c r="AU184" i="1"/>
  <c r="GM274" i="1"/>
  <c r="GN274" i="1" s="1"/>
  <c r="AX936" i="1"/>
  <c r="AX1006" i="1" s="1"/>
  <c r="CG927" i="1"/>
  <c r="AZ936" i="1"/>
  <c r="CI927" i="1"/>
  <c r="GM233" i="1"/>
  <c r="GN233" i="1" s="1"/>
  <c r="AQ927" i="1"/>
  <c r="F946" i="1"/>
  <c r="AQ1006" i="1"/>
  <c r="CG698" i="1"/>
  <c r="V540" i="1"/>
  <c r="V461" i="1"/>
  <c r="F493" i="1"/>
  <c r="G727" i="7" s="1"/>
  <c r="CP346" i="1"/>
  <c r="O346" i="1" s="1"/>
  <c r="F724" i="1"/>
  <c r="AT698" i="1"/>
  <c r="AT384" i="1"/>
  <c r="F407" i="1"/>
  <c r="CP663" i="1"/>
  <c r="O663" i="1" s="1"/>
  <c r="F371" i="1"/>
  <c r="AU339" i="1"/>
  <c r="V32" i="1"/>
  <c r="F64" i="1"/>
  <c r="CZ344" i="1"/>
  <c r="Y344" i="1" s="1"/>
  <c r="AZ532" i="7" s="1"/>
  <c r="L531" i="7" s="1"/>
  <c r="CY344" i="1"/>
  <c r="X344" i="1" s="1"/>
  <c r="AY532" i="7" s="1"/>
  <c r="L530" i="7" s="1"/>
  <c r="AC781" i="1"/>
  <c r="CP423" i="1"/>
  <c r="O423" i="1" s="1"/>
  <c r="AC425" i="1"/>
  <c r="CY346" i="1"/>
  <c r="X346" i="1" s="1"/>
  <c r="AY558" i="7" s="1"/>
  <c r="L556" i="7" s="1"/>
  <c r="CZ346" i="1"/>
  <c r="Y346" i="1" s="1"/>
  <c r="AZ558" i="7" s="1"/>
  <c r="L557" i="7" s="1"/>
  <c r="Q666" i="1"/>
  <c r="AD658" i="1"/>
  <c r="R425" i="1"/>
  <c r="AE421" i="1"/>
  <c r="CZ37" i="1"/>
  <c r="Y37" i="1" s="1"/>
  <c r="AZ87" i="7" s="1"/>
  <c r="L86" i="7" s="1"/>
  <c r="CY37" i="1"/>
  <c r="X37" i="1" s="1"/>
  <c r="AY87" i="7" s="1"/>
  <c r="L85" i="7" s="1"/>
  <c r="AC229" i="1"/>
  <c r="CE237" i="1"/>
  <c r="CF237" i="1"/>
  <c r="P237" i="1"/>
  <c r="CH237" i="1"/>
  <c r="CY779" i="1"/>
  <c r="X779" i="1" s="1"/>
  <c r="AY1230" i="7" s="1"/>
  <c r="L1228" i="7" s="1"/>
  <c r="CZ779" i="1"/>
  <c r="Y779" i="1" s="1"/>
  <c r="AZ1230" i="7" s="1"/>
  <c r="L1229" i="7" s="1"/>
  <c r="AC706" i="1"/>
  <c r="AX143" i="1"/>
  <c r="F159" i="1"/>
  <c r="DJ53" i="3"/>
  <c r="S190" i="1"/>
  <c r="DJ196" i="3"/>
  <c r="S662" i="1"/>
  <c r="CP662" i="1" s="1"/>
  <c r="O662" i="1" s="1"/>
  <c r="AU923" i="1"/>
  <c r="F1025" i="1"/>
  <c r="DJ214" i="3"/>
  <c r="S703" i="1"/>
  <c r="CP703" i="1" s="1"/>
  <c r="O703" i="1" s="1"/>
  <c r="DJ273" i="3"/>
  <c r="S933" i="1"/>
  <c r="CP933" i="1" s="1"/>
  <c r="O933" i="1" s="1"/>
  <c r="W339" i="1"/>
  <c r="F376" i="1"/>
  <c r="DJ208" i="3"/>
  <c r="S700" i="1"/>
  <c r="CP700" i="1" s="1"/>
  <c r="O700" i="1" s="1"/>
  <c r="F517" i="1"/>
  <c r="AX502" i="1"/>
  <c r="T28" i="1"/>
  <c r="F132" i="1"/>
  <c r="CY232" i="1"/>
  <c r="X232" i="1" s="1"/>
  <c r="AY381" i="7" s="1"/>
  <c r="L379" i="7" s="1"/>
  <c r="CZ232" i="1"/>
  <c r="Y232" i="1" s="1"/>
  <c r="AZ381" i="7" s="1"/>
  <c r="L380" i="7" s="1"/>
  <c r="T73" i="1"/>
  <c r="F102" i="1"/>
  <c r="CM1038" i="1"/>
  <c r="BD1054" i="1"/>
  <c r="CP344" i="1"/>
  <c r="O344" i="1" s="1"/>
  <c r="CY347" i="1"/>
  <c r="X347" i="1" s="1"/>
  <c r="AY571" i="7" s="1"/>
  <c r="L569" i="7" s="1"/>
  <c r="CZ347" i="1"/>
  <c r="Y347" i="1" s="1"/>
  <c r="AZ571" i="7" s="1"/>
  <c r="L570" i="7" s="1"/>
  <c r="BC923" i="1"/>
  <c r="F1022" i="1"/>
  <c r="DJ285" i="3"/>
  <c r="S974" i="1"/>
  <c r="CP974" i="1" s="1"/>
  <c r="O974" i="1" s="1"/>
  <c r="DJ81" i="3"/>
  <c r="S272" i="1"/>
  <c r="T658" i="1"/>
  <c r="F687" i="1"/>
  <c r="T736" i="1"/>
  <c r="R36" i="1"/>
  <c r="R190" i="1"/>
  <c r="P76" i="1"/>
  <c r="BA73" i="1"/>
  <c r="F101" i="1"/>
  <c r="W307" i="1"/>
  <c r="W229" i="1"/>
  <c r="F261" i="1"/>
  <c r="DJ263" i="3"/>
  <c r="DJ55" i="3"/>
  <c r="AX698" i="1"/>
  <c r="F713" i="1"/>
  <c r="AX229" i="1"/>
  <c r="F244" i="1"/>
  <c r="AO225" i="1"/>
  <c r="F311" i="1"/>
  <c r="AU613" i="1"/>
  <c r="F641" i="1"/>
  <c r="BA269" i="1"/>
  <c r="F297" i="1"/>
  <c r="CP342" i="1"/>
  <c r="O342" i="1" s="1"/>
  <c r="AC352" i="1"/>
  <c r="P466" i="1"/>
  <c r="AC384" i="1"/>
  <c r="CE389" i="1"/>
  <c r="CF389" i="1"/>
  <c r="CH389" i="1"/>
  <c r="P389" i="1"/>
  <c r="BB225" i="1"/>
  <c r="F320" i="1"/>
  <c r="P970" i="1"/>
  <c r="AQ28" i="1"/>
  <c r="F121" i="1"/>
  <c r="AO923" i="1"/>
  <c r="F1010" i="1"/>
  <c r="AH886" i="1"/>
  <c r="U891" i="1"/>
  <c r="AX339" i="1"/>
  <c r="F359" i="1"/>
  <c r="AO28" i="1"/>
  <c r="F115" i="1"/>
  <c r="AO1084" i="1"/>
  <c r="Q190" i="1"/>
  <c r="DJ15" i="3"/>
  <c r="S76" i="1"/>
  <c r="U658" i="1"/>
  <c r="F688" i="1"/>
  <c r="U736" i="1"/>
  <c r="DJ279" i="3"/>
  <c r="S971" i="1"/>
  <c r="CP971" i="1" s="1"/>
  <c r="O971" i="1" s="1"/>
  <c r="U81" i="1"/>
  <c r="AH73" i="1"/>
  <c r="AO654" i="1"/>
  <c r="F740" i="1"/>
  <c r="AD706" i="1"/>
  <c r="R466" i="1"/>
  <c r="AB389" i="1"/>
  <c r="AH143" i="1"/>
  <c r="U152" i="1"/>
  <c r="BC28" i="1"/>
  <c r="F127" i="1"/>
  <c r="BC1084" i="1"/>
  <c r="R76" i="1"/>
  <c r="F592" i="1"/>
  <c r="AZ572" i="1"/>
  <c r="R463" i="1"/>
  <c r="DJ34" i="3"/>
  <c r="R818" i="1"/>
  <c r="AE813" i="1"/>
  <c r="F173" i="1"/>
  <c r="T143" i="1"/>
  <c r="CY772" i="1"/>
  <c r="X772" i="1" s="1"/>
  <c r="AY1131" i="7" s="1"/>
  <c r="L1129" i="7" s="1"/>
  <c r="CZ772" i="1"/>
  <c r="Y772" i="1" s="1"/>
  <c r="AZ1131" i="7" s="1"/>
  <c r="L1130" i="7" s="1"/>
  <c r="Q619" i="1"/>
  <c r="BA143" i="1"/>
  <c r="F172" i="1"/>
  <c r="DJ155" i="3"/>
  <c r="S575" i="1"/>
  <c r="DJ136" i="3"/>
  <c r="S466" i="1"/>
  <c r="BA936" i="1"/>
  <c r="CJ927" i="1"/>
  <c r="DJ95" i="3"/>
  <c r="S343" i="1"/>
  <c r="AF352" i="1" s="1"/>
  <c r="CY349" i="1"/>
  <c r="X349" i="1" s="1"/>
  <c r="AY601" i="7" s="1"/>
  <c r="L599" i="7" s="1"/>
  <c r="CZ349" i="1"/>
  <c r="Y349" i="1" s="1"/>
  <c r="AZ601" i="7" s="1"/>
  <c r="L600" i="7" s="1"/>
  <c r="T968" i="1"/>
  <c r="F997" i="1"/>
  <c r="AX968" i="1"/>
  <c r="F983" i="1"/>
  <c r="DJ148" i="3"/>
  <c r="S507" i="1"/>
  <c r="R464" i="1"/>
  <c r="F92" i="1"/>
  <c r="AZ73" i="1"/>
  <c r="W184" i="1"/>
  <c r="F217" i="1"/>
  <c r="CP779" i="1"/>
  <c r="O779" i="1" s="1"/>
  <c r="U470" i="1"/>
  <c r="AH461" i="1"/>
  <c r="F987" i="1"/>
  <c r="AZ968" i="1"/>
  <c r="DJ130" i="3"/>
  <c r="S463" i="1"/>
  <c r="U768" i="1"/>
  <c r="F803" i="1"/>
  <c r="AQ613" i="1"/>
  <c r="F632" i="1"/>
  <c r="DJ283" i="3"/>
  <c r="S973" i="1"/>
  <c r="DJ244" i="3"/>
  <c r="Q39" i="1"/>
  <c r="DJ144" i="3"/>
  <c r="S505" i="1"/>
  <c r="F792" i="1"/>
  <c r="AZ768" i="1"/>
  <c r="AZ502" i="1"/>
  <c r="F521" i="1"/>
  <c r="W698" i="1"/>
  <c r="F730" i="1"/>
  <c r="AY818" i="1"/>
  <c r="CH813" i="1"/>
  <c r="R507" i="1"/>
  <c r="DJ40" i="3"/>
  <c r="AP28" i="1"/>
  <c r="F120" i="1"/>
  <c r="AP1084" i="1"/>
  <c r="V927" i="1"/>
  <c r="F959" i="1"/>
  <c r="V1006" i="1"/>
  <c r="Q464" i="1"/>
  <c r="CP347" i="1"/>
  <c r="O347" i="1" s="1"/>
  <c r="P506" i="1"/>
  <c r="BD457" i="1"/>
  <c r="F565" i="1"/>
  <c r="AX1038" i="1"/>
  <c r="F1061" i="1"/>
  <c r="CY775" i="1"/>
  <c r="X775" i="1" s="1"/>
  <c r="AY1170" i="7" s="1"/>
  <c r="L1168" i="7" s="1"/>
  <c r="CZ775" i="1"/>
  <c r="Y775" i="1" s="1"/>
  <c r="AZ1170" i="7" s="1"/>
  <c r="L1169" i="7" s="1"/>
  <c r="DJ134" i="3"/>
  <c r="S465" i="1"/>
  <c r="Q463" i="1"/>
  <c r="V658" i="1"/>
  <c r="F689" i="1"/>
  <c r="V736" i="1"/>
  <c r="BD654" i="1"/>
  <c r="F761" i="1"/>
  <c r="DJ11" i="3"/>
  <c r="S39" i="1"/>
  <c r="DJ79" i="3"/>
  <c r="S271" i="1"/>
  <c r="CP271" i="1" s="1"/>
  <c r="O271" i="1" s="1"/>
  <c r="R277" i="1"/>
  <c r="AE269" i="1"/>
  <c r="AT654" i="1"/>
  <c r="F754" i="1"/>
  <c r="R973" i="1"/>
  <c r="AE976" i="1" s="1"/>
  <c r="W658" i="1"/>
  <c r="F690" i="1"/>
  <c r="W736" i="1"/>
  <c r="T502" i="1"/>
  <c r="F531" i="1"/>
  <c r="DJ182" i="3"/>
  <c r="S619" i="1"/>
  <c r="R505" i="1"/>
  <c r="F558" i="1"/>
  <c r="AT457" i="1"/>
  <c r="U622" i="1"/>
  <c r="AH613" i="1"/>
  <c r="AS1054" i="1"/>
  <c r="CB1038" i="1"/>
  <c r="CF813" i="1"/>
  <c r="AW818" i="1"/>
  <c r="Q507" i="1"/>
  <c r="DJ132" i="3"/>
  <c r="S464" i="1"/>
  <c r="DJ146" i="3"/>
  <c r="S506" i="1"/>
  <c r="CY701" i="1"/>
  <c r="X701" i="1" s="1"/>
  <c r="AY1058" i="7" s="1"/>
  <c r="L1056" i="7" s="1"/>
  <c r="CZ701" i="1"/>
  <c r="Y701" i="1" s="1"/>
  <c r="AZ1058" i="7" s="1"/>
  <c r="L1057" i="7" s="1"/>
  <c r="AX73" i="1"/>
  <c r="F88" i="1"/>
  <c r="P465" i="1"/>
  <c r="P463" i="1"/>
  <c r="T461" i="1"/>
  <c r="F491" i="1"/>
  <c r="T540" i="1"/>
  <c r="Q425" i="1"/>
  <c r="AD421" i="1"/>
  <c r="Q973" i="1"/>
  <c r="AD976" i="1" s="1"/>
  <c r="CY778" i="1"/>
  <c r="X778" i="1" s="1"/>
  <c r="AY1213" i="7" s="1"/>
  <c r="L1211" i="7" s="1"/>
  <c r="CZ778" i="1"/>
  <c r="Y778" i="1" s="1"/>
  <c r="AZ1213" i="7" s="1"/>
  <c r="L1212" i="7" s="1"/>
  <c r="AF818" i="1"/>
  <c r="CY815" i="1"/>
  <c r="X815" i="1" s="1"/>
  <c r="CZ815" i="1"/>
  <c r="Y815" i="1" s="1"/>
  <c r="AZ1241" i="7" s="1"/>
  <c r="L1240" i="7" s="1"/>
  <c r="T768" i="1"/>
  <c r="F802" i="1"/>
  <c r="AU654" i="1"/>
  <c r="F755" i="1"/>
  <c r="AZ184" i="1"/>
  <c r="F204" i="1"/>
  <c r="R384" i="1"/>
  <c r="F403" i="1"/>
  <c r="CE813" i="1"/>
  <c r="AV818" i="1"/>
  <c r="P507" i="1"/>
  <c r="P464" i="1"/>
  <c r="R506" i="1"/>
  <c r="DJ158" i="3"/>
  <c r="S576" i="1"/>
  <c r="F248" i="1"/>
  <c r="AZ229" i="1"/>
  <c r="CP775" i="1"/>
  <c r="O775" i="1" s="1"/>
  <c r="DJ38" i="3"/>
  <c r="S150" i="1"/>
  <c r="R465" i="1"/>
  <c r="V225" i="1"/>
  <c r="F330" i="1"/>
  <c r="CI658" i="1"/>
  <c r="AZ666" i="1"/>
  <c r="V339" i="1"/>
  <c r="F375" i="1"/>
  <c r="AE781" i="1"/>
  <c r="R504" i="1"/>
  <c r="AQ457" i="1"/>
  <c r="F550" i="1"/>
  <c r="F830" i="1"/>
  <c r="Q813" i="1"/>
  <c r="F122" i="1"/>
  <c r="AZ28" i="1"/>
  <c r="Q506" i="1"/>
  <c r="AF854" i="1"/>
  <c r="CY852" i="1"/>
  <c r="X852" i="1" s="1"/>
  <c r="CZ852" i="1"/>
  <c r="Y852" i="1" s="1"/>
  <c r="R576" i="1"/>
  <c r="DJ260" i="3"/>
  <c r="S889" i="1"/>
  <c r="W540" i="1"/>
  <c r="W461" i="1"/>
  <c r="F494" i="1"/>
  <c r="P150" i="1"/>
  <c r="Q465" i="1"/>
  <c r="F1065" i="1"/>
  <c r="AZ1038" i="1"/>
  <c r="Q616" i="1"/>
  <c r="F804" i="1"/>
  <c r="V768" i="1"/>
  <c r="CG658" i="1"/>
  <c r="AX666" i="1"/>
  <c r="Q277" i="1"/>
  <c r="AD269" i="1"/>
  <c r="AC277" i="1"/>
  <c r="DJ13" i="3"/>
  <c r="S75" i="1"/>
  <c r="AW1038" i="1"/>
  <c r="F1060" i="1"/>
  <c r="AZ698" i="1"/>
  <c r="F717" i="1"/>
  <c r="DJ44" i="3"/>
  <c r="S187" i="1"/>
  <c r="DJ271" i="3"/>
  <c r="S932" i="1"/>
  <c r="DJ164" i="3"/>
  <c r="S578" i="1"/>
  <c r="R34" i="1"/>
  <c r="P146" i="1"/>
  <c r="R508" i="1"/>
  <c r="P504" i="1"/>
  <c r="F396" i="1"/>
  <c r="AX384" i="1"/>
  <c r="T339" i="1"/>
  <c r="F373" i="1"/>
  <c r="T927" i="1"/>
  <c r="F957" i="1"/>
  <c r="T1006" i="1"/>
  <c r="AD237" i="1"/>
  <c r="F821" i="1"/>
  <c r="P813" i="1"/>
  <c r="DJ163" i="3"/>
  <c r="F481" i="1"/>
  <c r="AZ540" i="1"/>
  <c r="AZ461" i="1"/>
  <c r="DJ106" i="3"/>
  <c r="AE850" i="1"/>
  <c r="R854" i="1"/>
  <c r="AH269" i="1"/>
  <c r="U277" i="1"/>
  <c r="P576" i="1"/>
  <c r="T613" i="1"/>
  <c r="F643" i="1"/>
  <c r="R889" i="1"/>
  <c r="AE891" i="1" s="1"/>
  <c r="DJ138" i="3"/>
  <c r="S467" i="1"/>
  <c r="CP467" i="1" s="1"/>
  <c r="O467" i="1" s="1"/>
  <c r="R150" i="1"/>
  <c r="P616" i="1"/>
  <c r="AQ658" i="1"/>
  <c r="AQ736" i="1"/>
  <c r="F676" i="1"/>
  <c r="DJ267" i="3"/>
  <c r="S930" i="1"/>
  <c r="F825" i="1"/>
  <c r="AX813" i="1"/>
  <c r="R187" i="1"/>
  <c r="AU28" i="1"/>
  <c r="F130" i="1"/>
  <c r="P578" i="1"/>
  <c r="F686" i="1"/>
  <c r="BA736" i="1"/>
  <c r="BA658" i="1"/>
  <c r="DJ178" i="3"/>
  <c r="DJ26" i="3"/>
  <c r="S146" i="1"/>
  <c r="AH184" i="1"/>
  <c r="U193" i="1"/>
  <c r="DJ150" i="3"/>
  <c r="S508" i="1"/>
  <c r="CP349" i="1"/>
  <c r="O349" i="1" s="1"/>
  <c r="T698" i="1"/>
  <c r="F727" i="1"/>
  <c r="DJ142" i="3"/>
  <c r="S504" i="1"/>
  <c r="CZ345" i="1"/>
  <c r="Y345" i="1" s="1"/>
  <c r="GM273" i="1"/>
  <c r="GN273" i="1" s="1"/>
  <c r="P38" i="1"/>
  <c r="DJ257" i="3"/>
  <c r="Q852" i="1"/>
  <c r="AD854" i="1" s="1"/>
  <c r="Q576" i="1"/>
  <c r="P145" i="1"/>
  <c r="Q889" i="1"/>
  <c r="AD891" i="1" s="1"/>
  <c r="CP664" i="1"/>
  <c r="O664" i="1" s="1"/>
  <c r="Q150" i="1"/>
  <c r="F534" i="1"/>
  <c r="W502" i="1"/>
  <c r="AX184" i="1"/>
  <c r="F200" i="1"/>
  <c r="DJ173" i="3"/>
  <c r="S616" i="1"/>
  <c r="BC457" i="1"/>
  <c r="F556" i="1"/>
  <c r="AI572" i="1"/>
  <c r="V581" i="1"/>
  <c r="BA572" i="1"/>
  <c r="F601" i="1"/>
  <c r="DJ5" i="3"/>
  <c r="S36" i="1"/>
  <c r="DJ179" i="3"/>
  <c r="S618" i="1"/>
  <c r="CP618" i="1" s="1"/>
  <c r="O618" i="1" s="1"/>
  <c r="DJ71" i="3"/>
  <c r="S234" i="1"/>
  <c r="CP234" i="1" s="1"/>
  <c r="O234" i="1" s="1"/>
  <c r="R146" i="1"/>
  <c r="CZ235" i="1"/>
  <c r="Y235" i="1" s="1"/>
  <c r="AZ423" i="7" s="1"/>
  <c r="L422" i="7" s="1"/>
  <c r="CY235" i="1"/>
  <c r="X235" i="1" s="1"/>
  <c r="AY423" i="7" s="1"/>
  <c r="L421" i="7" s="1"/>
  <c r="Q504" i="1"/>
  <c r="BA768" i="1"/>
  <c r="F801" i="1"/>
  <c r="BD28" i="1"/>
  <c r="F136" i="1"/>
  <c r="BD1084" i="1"/>
  <c r="V28" i="1"/>
  <c r="F134" i="1"/>
  <c r="DJ281" i="3"/>
  <c r="S972" i="1"/>
  <c r="CP972" i="1" s="1"/>
  <c r="O972" i="1" s="1"/>
  <c r="AH339" i="1"/>
  <c r="U352" i="1"/>
  <c r="R468" i="1"/>
  <c r="AU457" i="1"/>
  <c r="AH927" i="1"/>
  <c r="U936" i="1"/>
  <c r="V850" i="1"/>
  <c r="F877" i="1"/>
  <c r="DJ9" i="3"/>
  <c r="S38" i="1"/>
  <c r="F400" i="1"/>
  <c r="AZ384" i="1"/>
  <c r="AC854" i="1"/>
  <c r="AF781" i="1"/>
  <c r="CY770" i="1"/>
  <c r="X770" i="1" s="1"/>
  <c r="AY1105" i="7" s="1"/>
  <c r="L1103" i="7" s="1"/>
  <c r="CZ770" i="1"/>
  <c r="Y770" i="1" s="1"/>
  <c r="AZ1105" i="7" s="1"/>
  <c r="L1104" i="7" s="1"/>
  <c r="DJ23" i="3"/>
  <c r="S145" i="1"/>
  <c r="AI143" i="1"/>
  <c r="V152" i="1"/>
  <c r="AD352" i="1"/>
  <c r="CP341" i="1"/>
  <c r="O341" i="1" s="1"/>
  <c r="DJ265" i="3"/>
  <c r="S929" i="1"/>
  <c r="R616" i="1"/>
  <c r="BA502" i="1"/>
  <c r="F530" i="1"/>
  <c r="P35" i="1"/>
  <c r="CY660" i="1"/>
  <c r="X660" i="1" s="1"/>
  <c r="AY978" i="7" s="1"/>
  <c r="L976" i="7" s="1"/>
  <c r="CZ660" i="1"/>
  <c r="Y660" i="1" s="1"/>
  <c r="AZ978" i="7" s="1"/>
  <c r="L977" i="7" s="1"/>
  <c r="AF666" i="1"/>
  <c r="P34" i="1"/>
  <c r="Q578" i="1"/>
  <c r="CY816" i="1"/>
  <c r="X816" i="1" s="1"/>
  <c r="AY1249" i="7" s="1"/>
  <c r="L1247" i="7" s="1"/>
  <c r="CZ816" i="1"/>
  <c r="Y816" i="1" s="1"/>
  <c r="AZ1249" i="7" s="1"/>
  <c r="L1248" i="7" s="1"/>
  <c r="CP816" i="1"/>
  <c r="O816" i="1" s="1"/>
  <c r="CY342" i="1"/>
  <c r="X342" i="1" s="1"/>
  <c r="AY506" i="7" s="1"/>
  <c r="L504" i="7" s="1"/>
  <c r="CZ342" i="1"/>
  <c r="Y342" i="1" s="1"/>
  <c r="AZ506" i="7" s="1"/>
  <c r="L505" i="7" s="1"/>
  <c r="T813" i="1"/>
  <c r="F839" i="1"/>
  <c r="Q146" i="1"/>
  <c r="F915" i="1"/>
  <c r="W886" i="1"/>
  <c r="DJ29" i="3"/>
  <c r="S147" i="1"/>
  <c r="AT572" i="1"/>
  <c r="F599" i="1"/>
  <c r="AH502" i="1"/>
  <c r="U510" i="1"/>
  <c r="DJ170" i="3"/>
  <c r="S615" i="1"/>
  <c r="DJ140" i="3"/>
  <c r="S468" i="1"/>
  <c r="AT225" i="1"/>
  <c r="F325" i="1"/>
  <c r="CY231" i="1"/>
  <c r="X231" i="1" s="1"/>
  <c r="CZ231" i="1"/>
  <c r="Y231" i="1" s="1"/>
  <c r="AZ367" i="7" s="1"/>
  <c r="L366" i="7" s="1"/>
  <c r="DJ50" i="3"/>
  <c r="S189" i="1"/>
  <c r="AC891" i="1"/>
  <c r="R145" i="1"/>
  <c r="Q929" i="1"/>
  <c r="BA613" i="1"/>
  <c r="F642" i="1"/>
  <c r="F914" i="1"/>
  <c r="V886" i="1"/>
  <c r="AE352" i="1"/>
  <c r="U581" i="1"/>
  <c r="AH572" i="1"/>
  <c r="AP654" i="1"/>
  <c r="F745" i="1"/>
  <c r="S78" i="1"/>
  <c r="DJ19" i="3"/>
  <c r="P932" i="1"/>
  <c r="DJ275" i="3"/>
  <c r="S934" i="1"/>
  <c r="DJ176" i="3"/>
  <c r="S617" i="1"/>
  <c r="CY341" i="1"/>
  <c r="X341" i="1" s="1"/>
  <c r="AY493" i="7" s="1"/>
  <c r="L491" i="7" s="1"/>
  <c r="CZ341" i="1"/>
  <c r="Y341" i="1" s="1"/>
  <c r="AZ493" i="7" s="1"/>
  <c r="L492" i="7" s="1"/>
  <c r="CP235" i="1"/>
  <c r="O235" i="1" s="1"/>
  <c r="CY348" i="1"/>
  <c r="X348" i="1" s="1"/>
  <c r="CZ348" i="1"/>
  <c r="Y348" i="1" s="1"/>
  <c r="AZ584" i="7" s="1"/>
  <c r="L583" i="7" s="1"/>
  <c r="CP772" i="1"/>
  <c r="O772" i="1" s="1"/>
  <c r="CY773" i="1"/>
  <c r="X773" i="1" s="1"/>
  <c r="AY1144" i="7" s="1"/>
  <c r="L1142" i="7" s="1"/>
  <c r="CZ773" i="1"/>
  <c r="Y773" i="1" s="1"/>
  <c r="AZ1144" i="7" s="1"/>
  <c r="L1143" i="7" s="1"/>
  <c r="R147" i="1"/>
  <c r="BA968" i="1"/>
  <c r="F996" i="1"/>
  <c r="DJ100" i="3"/>
  <c r="DJ157" i="3"/>
  <c r="Q574" i="1"/>
  <c r="AH968" i="1"/>
  <c r="U976" i="1"/>
  <c r="Q615" i="1"/>
  <c r="P468" i="1"/>
  <c r="T184" i="1"/>
  <c r="F214" i="1"/>
  <c r="Q189" i="1"/>
  <c r="DJ259" i="3"/>
  <c r="S888" i="1"/>
  <c r="Q145" i="1"/>
  <c r="BB654" i="1"/>
  <c r="F749" i="1"/>
  <c r="CY350" i="1"/>
  <c r="X350" i="1" s="1"/>
  <c r="AY618" i="7" s="1"/>
  <c r="L616" i="7" s="1"/>
  <c r="CZ350" i="1"/>
  <c r="Y350" i="1" s="1"/>
  <c r="AZ618" i="7" s="1"/>
  <c r="L617" i="7" s="1"/>
  <c r="W572" i="1"/>
  <c r="F605" i="1"/>
  <c r="CP660" i="1"/>
  <c r="O660" i="1" s="1"/>
  <c r="P929" i="1"/>
  <c r="F602" i="1"/>
  <c r="T572" i="1"/>
  <c r="P77" i="1"/>
  <c r="W613" i="1"/>
  <c r="F646" i="1"/>
  <c r="DJ269" i="3"/>
  <c r="S931" i="1"/>
  <c r="CP931" i="1" s="1"/>
  <c r="O931" i="1" s="1"/>
  <c r="DJ21" i="3"/>
  <c r="S79" i="1"/>
  <c r="CP79" i="1" s="1"/>
  <c r="O79" i="1" s="1"/>
  <c r="P973" i="1"/>
  <c r="T229" i="1"/>
  <c r="F258" i="1"/>
  <c r="T307" i="1"/>
  <c r="T1084" i="1" s="1"/>
  <c r="R617" i="1"/>
  <c r="F829" i="1"/>
  <c r="AZ813" i="1"/>
  <c r="AQ572" i="1"/>
  <c r="F591" i="1"/>
  <c r="R186" i="1"/>
  <c r="P147" i="1"/>
  <c r="P577" i="1"/>
  <c r="DJ32" i="3"/>
  <c r="S148" i="1"/>
  <c r="CP148" i="1" s="1"/>
  <c r="O148" i="1" s="1"/>
  <c r="DJ46" i="3"/>
  <c r="DJ152" i="3"/>
  <c r="S574" i="1"/>
  <c r="AH32" i="1"/>
  <c r="U41" i="1"/>
  <c r="P615" i="1"/>
  <c r="Q468" i="1"/>
  <c r="AT502" i="1"/>
  <c r="F528" i="1"/>
  <c r="P189" i="1"/>
  <c r="BA32" i="1"/>
  <c r="F61" i="1"/>
  <c r="BA111" i="1"/>
  <c r="BA339" i="1"/>
  <c r="F372" i="1"/>
  <c r="AC666" i="1"/>
  <c r="R929" i="1"/>
  <c r="AE936" i="1" s="1"/>
  <c r="R579" i="1"/>
  <c r="DJ17" i="3"/>
  <c r="S77" i="1"/>
  <c r="F960" i="1"/>
  <c r="W927" i="1"/>
  <c r="W1006" i="1"/>
  <c r="F752" i="1"/>
  <c r="BC654" i="1"/>
  <c r="CY663" i="1"/>
  <c r="X663" i="1" s="1"/>
  <c r="AY1020" i="7" s="1"/>
  <c r="L1018" i="7" s="1"/>
  <c r="CZ663" i="1"/>
  <c r="Y663" i="1" s="1"/>
  <c r="AZ1020" i="7" s="1"/>
  <c r="L1019" i="7" s="1"/>
  <c r="DJ1" i="3"/>
  <c r="S34" i="1"/>
  <c r="DJ47" i="3"/>
  <c r="S188" i="1"/>
  <c r="CP188" i="1" s="1"/>
  <c r="O188" i="1" s="1"/>
  <c r="Q934" i="1"/>
  <c r="CY661" i="1"/>
  <c r="X661" i="1" s="1"/>
  <c r="AY992" i="7" s="1"/>
  <c r="L990" i="7" s="1"/>
  <c r="CZ661" i="1"/>
  <c r="Y661" i="1" s="1"/>
  <c r="AZ992" i="7" s="1"/>
  <c r="L991" i="7" s="1"/>
  <c r="P617" i="1"/>
  <c r="AE229" i="1"/>
  <c r="R237" i="1"/>
  <c r="F1062" i="1"/>
  <c r="AY1038" i="1"/>
  <c r="AZ886" i="1"/>
  <c r="F902" i="1"/>
  <c r="AX28" i="1"/>
  <c r="F118" i="1"/>
  <c r="V622" i="1"/>
  <c r="AI613" i="1"/>
  <c r="P186" i="1"/>
  <c r="Q147" i="1"/>
  <c r="DJ161" i="3"/>
  <c r="S577" i="1"/>
  <c r="P149" i="1"/>
  <c r="R574" i="1"/>
  <c r="R615" i="1"/>
  <c r="F477" i="1"/>
  <c r="AX461" i="1"/>
  <c r="AX540" i="1"/>
  <c r="DJ250" i="3"/>
  <c r="CP770" i="1"/>
  <c r="O770" i="1" s="1"/>
  <c r="W968" i="1"/>
  <c r="F1000" i="1"/>
  <c r="R189" i="1"/>
  <c r="DJ167" i="3"/>
  <c r="S579" i="1"/>
  <c r="R77" i="1"/>
  <c r="CY423" i="1"/>
  <c r="X423" i="1" s="1"/>
  <c r="CZ423" i="1"/>
  <c r="Y423" i="1" s="1"/>
  <c r="AF425" i="1"/>
  <c r="P75" i="1"/>
  <c r="AI184" i="1"/>
  <c r="V193" i="1"/>
  <c r="Q187" i="1"/>
  <c r="AP225" i="1"/>
  <c r="F316" i="1"/>
  <c r="P934" i="1"/>
  <c r="DJ28" i="3"/>
  <c r="Q186" i="1"/>
  <c r="BB1084" i="1"/>
  <c r="F176" i="1"/>
  <c r="W143" i="1"/>
  <c r="CP773" i="1"/>
  <c r="O773" i="1" s="1"/>
  <c r="R577" i="1"/>
  <c r="DJ35" i="3"/>
  <c r="S149" i="1"/>
  <c r="P574" i="1"/>
  <c r="W32" i="1"/>
  <c r="F65" i="1"/>
  <c r="W111" i="1"/>
  <c r="CZ387" i="1"/>
  <c r="Y387" i="1" s="1"/>
  <c r="AF389" i="1"/>
  <c r="CY387" i="1"/>
  <c r="X387" i="1" s="1"/>
  <c r="F1082" i="1"/>
  <c r="AR1038" i="1"/>
  <c r="F629" i="1"/>
  <c r="AX613" i="1"/>
  <c r="DJ185" i="3"/>
  <c r="S620" i="1"/>
  <c r="AQ225" i="1"/>
  <c r="F317" i="1"/>
  <c r="F788" i="1"/>
  <c r="AX768" i="1"/>
  <c r="Q36" i="1"/>
  <c r="AD41" i="1" s="1"/>
  <c r="CP701" i="1"/>
  <c r="O701" i="1" s="1"/>
  <c r="F129" i="1"/>
  <c r="AT28" i="1"/>
  <c r="P579" i="1"/>
  <c r="Q77" i="1"/>
  <c r="AD81" i="1" s="1"/>
  <c r="R578" i="1"/>
  <c r="AV1038" i="1"/>
  <c r="F1059" i="1"/>
  <c r="CP930" i="1"/>
  <c r="O930" i="1" s="1"/>
  <c r="DJ56" i="3"/>
  <c r="S191" i="1"/>
  <c r="P37" i="1"/>
  <c r="CP37" i="1" s="1"/>
  <c r="O37" i="1" s="1"/>
  <c r="DJ3" i="3"/>
  <c r="S35" i="1"/>
  <c r="DJ41" i="3"/>
  <c r="S186" i="1"/>
  <c r="V421" i="1"/>
  <c r="F448" i="1"/>
  <c r="Q778" i="1"/>
  <c r="CP778" i="1" s="1"/>
  <c r="O778" i="1" s="1"/>
  <c r="CI613" i="1"/>
  <c r="AZ622" i="1"/>
  <c r="Q577" i="1"/>
  <c r="R149" i="1"/>
  <c r="DJ169" i="3"/>
  <c r="CY664" i="1"/>
  <c r="X664" i="1" s="1"/>
  <c r="AY1034" i="7" s="1"/>
  <c r="L1032" i="7" s="1"/>
  <c r="CZ664" i="1"/>
  <c r="Y664" i="1" s="1"/>
  <c r="AZ1034" i="7" s="1"/>
  <c r="L1033" i="7" s="1"/>
  <c r="CY777" i="1"/>
  <c r="X777" i="1" s="1"/>
  <c r="AY1196" i="7" s="1"/>
  <c r="L1194" i="7" s="1"/>
  <c r="CZ777" i="1"/>
  <c r="Y777" i="1" s="1"/>
  <c r="AZ1196" i="7" s="1"/>
  <c r="L1195" i="7" s="1"/>
  <c r="DJ277" i="3"/>
  <c r="S970" i="1"/>
  <c r="BA229" i="1"/>
  <c r="F257" i="1"/>
  <c r="BA307" i="1"/>
  <c r="Q620" i="1"/>
  <c r="CP620" i="1" s="1"/>
  <c r="O620" i="1" s="1"/>
  <c r="P36" i="1"/>
  <c r="P190" i="1"/>
  <c r="AU225" i="1"/>
  <c r="F326" i="1"/>
  <c r="Q579" i="1"/>
  <c r="F490" i="1"/>
  <c r="BA540" i="1"/>
  <c r="BA461" i="1"/>
  <c r="F52" i="1" l="1"/>
  <c r="AZ32" i="1"/>
  <c r="I476" i="7"/>
  <c r="I1157" i="7"/>
  <c r="I395" i="7"/>
  <c r="F1024" i="1"/>
  <c r="I466" i="7"/>
  <c r="I456" i="7"/>
  <c r="AT923" i="1"/>
  <c r="AE658" i="1"/>
  <c r="AU1084" i="1"/>
  <c r="AU22" i="1" s="1"/>
  <c r="I1118" i="7"/>
  <c r="AE41" i="1"/>
  <c r="AE32" i="1" s="1"/>
  <c r="CP505" i="1"/>
  <c r="O505" i="1" s="1"/>
  <c r="I1088" i="7"/>
  <c r="I1183" i="7"/>
  <c r="AL389" i="1"/>
  <c r="Y389" i="1" s="1"/>
  <c r="AZ637" i="7"/>
  <c r="L636" i="7" s="1"/>
  <c r="AK425" i="1"/>
  <c r="AY653" i="7"/>
  <c r="L651" i="7" s="1"/>
  <c r="AK854" i="1"/>
  <c r="AY1265" i="7"/>
  <c r="L1263" i="7" s="1"/>
  <c r="AM1196" i="7"/>
  <c r="K1196" i="7"/>
  <c r="AD193" i="1"/>
  <c r="K978" i="7"/>
  <c r="AM978" i="7"/>
  <c r="CP508" i="1"/>
  <c r="O508" i="1" s="1"/>
  <c r="AM1170" i="7"/>
  <c r="K1170" i="7"/>
  <c r="K601" i="7"/>
  <c r="AM601" i="7"/>
  <c r="AM992" i="7"/>
  <c r="K992" i="7"/>
  <c r="GM348" i="1"/>
  <c r="GN348" i="1" s="1"/>
  <c r="AY584" i="7"/>
  <c r="L582" i="7" s="1"/>
  <c r="AM571" i="7"/>
  <c r="K571" i="7"/>
  <c r="AM1230" i="7"/>
  <c r="K1230" i="7"/>
  <c r="K87" i="7"/>
  <c r="AM87" i="7"/>
  <c r="AM1034" i="7"/>
  <c r="K1034" i="7"/>
  <c r="GM773" i="1"/>
  <c r="GN773" i="1" s="1"/>
  <c r="AM1020" i="7"/>
  <c r="K1020" i="7"/>
  <c r="AM618" i="7"/>
  <c r="K618" i="7"/>
  <c r="AM1105" i="7"/>
  <c r="K1105" i="7"/>
  <c r="F559" i="1"/>
  <c r="AM1213" i="7"/>
  <c r="K1213" i="7"/>
  <c r="K1058" i="7"/>
  <c r="AM1058" i="7"/>
  <c r="AM381" i="7"/>
  <c r="K381" i="7"/>
  <c r="AM558" i="7"/>
  <c r="K558" i="7"/>
  <c r="AM532" i="7"/>
  <c r="K532" i="7"/>
  <c r="AM1131" i="7"/>
  <c r="K1131" i="7"/>
  <c r="GM37" i="1"/>
  <c r="GN37" i="1" s="1"/>
  <c r="GM701" i="1"/>
  <c r="GN701" i="1" s="1"/>
  <c r="AK389" i="1"/>
  <c r="X389" i="1" s="1"/>
  <c r="AY637" i="7"/>
  <c r="L635" i="7" s="1"/>
  <c r="CP932" i="1"/>
  <c r="O932" i="1" s="1"/>
  <c r="GM231" i="1"/>
  <c r="GN231" i="1" s="1"/>
  <c r="AY367" i="7"/>
  <c r="L365" i="7" s="1"/>
  <c r="AE698" i="1"/>
  <c r="K1249" i="7"/>
  <c r="AM1249" i="7"/>
  <c r="AL425" i="1"/>
  <c r="AZ653" i="7"/>
  <c r="L652" i="7" s="1"/>
  <c r="AM1144" i="7"/>
  <c r="K1144" i="7"/>
  <c r="K493" i="7"/>
  <c r="AM493" i="7"/>
  <c r="K506" i="7"/>
  <c r="AM506" i="7"/>
  <c r="K423" i="7"/>
  <c r="AM423" i="7"/>
  <c r="GM345" i="1"/>
  <c r="GN345" i="1" s="1"/>
  <c r="AZ545" i="7"/>
  <c r="L544" i="7" s="1"/>
  <c r="AL854" i="1"/>
  <c r="AZ1265" i="7"/>
  <c r="L1264" i="7" s="1"/>
  <c r="GM772" i="1"/>
  <c r="GN772" i="1" s="1"/>
  <c r="GM815" i="1"/>
  <c r="GN815" i="1" s="1"/>
  <c r="CB818" i="1" s="1"/>
  <c r="AY1241" i="7"/>
  <c r="L1239" i="7" s="1"/>
  <c r="GM816" i="1"/>
  <c r="GN816" i="1" s="1"/>
  <c r="CP343" i="1"/>
  <c r="O343" i="1" s="1"/>
  <c r="CP852" i="1"/>
  <c r="O852" i="1" s="1"/>
  <c r="AD781" i="1"/>
  <c r="AD768" i="1" s="1"/>
  <c r="GM349" i="1"/>
  <c r="GN349" i="1" s="1"/>
  <c r="F588" i="1"/>
  <c r="GM661" i="1"/>
  <c r="GN661" i="1" s="1"/>
  <c r="GM778" i="1"/>
  <c r="GN778" i="1" s="1"/>
  <c r="AD581" i="1"/>
  <c r="AD572" i="1" s="1"/>
  <c r="F1016" i="1"/>
  <c r="AQ923" i="1"/>
  <c r="AF237" i="1"/>
  <c r="AF229" i="1" s="1"/>
  <c r="AE81" i="1"/>
  <c r="AE73" i="1" s="1"/>
  <c r="CP189" i="1"/>
  <c r="O189" i="1" s="1"/>
  <c r="CP619" i="1"/>
  <c r="O619" i="1" s="1"/>
  <c r="F947" i="1"/>
  <c r="AZ927" i="1"/>
  <c r="CP36" i="1"/>
  <c r="O36" i="1" s="1"/>
  <c r="GM350" i="1"/>
  <c r="GN350" i="1" s="1"/>
  <c r="GM344" i="1"/>
  <c r="GN344" i="1" s="1"/>
  <c r="F943" i="1"/>
  <c r="AX927" i="1"/>
  <c r="GM777" i="1"/>
  <c r="GN777" i="1" s="1"/>
  <c r="CP464" i="1"/>
  <c r="O464" i="1" s="1"/>
  <c r="AZ1006" i="1"/>
  <c r="F1017" i="1" s="1"/>
  <c r="CP578" i="1"/>
  <c r="O578" i="1" s="1"/>
  <c r="GM663" i="1"/>
  <c r="GN663" i="1" s="1"/>
  <c r="GM232" i="1"/>
  <c r="GN232" i="1" s="1"/>
  <c r="F288" i="1"/>
  <c r="AZ269" i="1"/>
  <c r="CP187" i="1"/>
  <c r="O187" i="1" s="1"/>
  <c r="CP576" i="1"/>
  <c r="O576" i="1" s="1"/>
  <c r="CP39" i="1"/>
  <c r="O39" i="1" s="1"/>
  <c r="GM346" i="1"/>
  <c r="GN346" i="1" s="1"/>
  <c r="F284" i="1"/>
  <c r="AX269" i="1"/>
  <c r="GM347" i="1"/>
  <c r="GN347" i="1" s="1"/>
  <c r="F563" i="1"/>
  <c r="V457" i="1"/>
  <c r="CA818" i="1"/>
  <c r="AD968" i="1"/>
  <c r="Q976" i="1"/>
  <c r="AE886" i="1"/>
  <c r="R891" i="1"/>
  <c r="AE968" i="1"/>
  <c r="R976" i="1"/>
  <c r="T22" i="1"/>
  <c r="F1105" i="1"/>
  <c r="T1114" i="1"/>
  <c r="AD73" i="1"/>
  <c r="Q81" i="1"/>
  <c r="AB706" i="1"/>
  <c r="AD32" i="1"/>
  <c r="Q41" i="1"/>
  <c r="BC22" i="1"/>
  <c r="BC1114" i="1"/>
  <c r="F1100" i="1"/>
  <c r="U654" i="1"/>
  <c r="F758" i="1"/>
  <c r="CY190" i="1"/>
  <c r="X190" i="1" s="1"/>
  <c r="AY334" i="7" s="1"/>
  <c r="L332" i="7" s="1"/>
  <c r="CZ190" i="1"/>
  <c r="Y190" i="1" s="1"/>
  <c r="AZ334" i="7" s="1"/>
  <c r="L333" i="7" s="1"/>
  <c r="F439" i="1"/>
  <c r="R421" i="1"/>
  <c r="CY579" i="1"/>
  <c r="X579" i="1" s="1"/>
  <c r="AY871" i="7" s="1"/>
  <c r="L869" i="7" s="1"/>
  <c r="CZ579" i="1"/>
  <c r="Y579" i="1" s="1"/>
  <c r="AZ871" i="7" s="1"/>
  <c r="L870" i="7" s="1"/>
  <c r="AF41" i="1"/>
  <c r="CY34" i="1"/>
  <c r="X34" i="1" s="1"/>
  <c r="AY54" i="7" s="1"/>
  <c r="L52" i="7" s="1"/>
  <c r="CZ34" i="1"/>
  <c r="Y34" i="1" s="1"/>
  <c r="AZ54" i="7" s="1"/>
  <c r="L53" i="7" s="1"/>
  <c r="CZ934" i="1"/>
  <c r="Y934" i="1" s="1"/>
  <c r="AZ1366" i="7" s="1"/>
  <c r="L1365" i="7" s="1"/>
  <c r="CY934" i="1"/>
  <c r="X934" i="1" s="1"/>
  <c r="AY1366" i="7" s="1"/>
  <c r="L1364" i="7" s="1"/>
  <c r="AC886" i="1"/>
  <c r="P891" i="1"/>
  <c r="CE891" i="1"/>
  <c r="CH891" i="1"/>
  <c r="CF891" i="1"/>
  <c r="F604" i="1"/>
  <c r="V572" i="1"/>
  <c r="AE768" i="1"/>
  <c r="R781" i="1"/>
  <c r="CY464" i="1"/>
  <c r="X464" i="1" s="1"/>
  <c r="AY681" i="7" s="1"/>
  <c r="L679" i="7" s="1"/>
  <c r="CZ464" i="1"/>
  <c r="Y464" i="1" s="1"/>
  <c r="AZ681" i="7" s="1"/>
  <c r="L680" i="7" s="1"/>
  <c r="CY575" i="1"/>
  <c r="X575" i="1" s="1"/>
  <c r="AY819" i="7" s="1"/>
  <c r="L817" i="7" s="1"/>
  <c r="CZ575" i="1"/>
  <c r="Y575" i="1" s="1"/>
  <c r="AZ819" i="7" s="1"/>
  <c r="L818" i="7" s="1"/>
  <c r="CY191" i="1"/>
  <c r="X191" i="1" s="1"/>
  <c r="AY348" i="7" s="1"/>
  <c r="L346" i="7" s="1"/>
  <c r="CZ191" i="1"/>
  <c r="Y191" i="1" s="1"/>
  <c r="AZ348" i="7" s="1"/>
  <c r="L347" i="7" s="1"/>
  <c r="CY620" i="1"/>
  <c r="X620" i="1" s="1"/>
  <c r="CZ620" i="1"/>
  <c r="Y620" i="1" s="1"/>
  <c r="AZ959" i="7" s="1"/>
  <c r="L958" i="7" s="1"/>
  <c r="F645" i="1"/>
  <c r="V613" i="1"/>
  <c r="AC936" i="1"/>
  <c r="CP929" i="1"/>
  <c r="O929" i="1" s="1"/>
  <c r="CY189" i="1"/>
  <c r="X189" i="1" s="1"/>
  <c r="AY320" i="7" s="1"/>
  <c r="L318" i="7" s="1"/>
  <c r="CZ189" i="1"/>
  <c r="Y189" i="1" s="1"/>
  <c r="AZ320" i="7" s="1"/>
  <c r="L319" i="7" s="1"/>
  <c r="CY38" i="1"/>
  <c r="X38" i="1" s="1"/>
  <c r="AY98" i="7" s="1"/>
  <c r="L96" i="7" s="1"/>
  <c r="CZ38" i="1"/>
  <c r="Y38" i="1" s="1"/>
  <c r="AZ98" i="7" s="1"/>
  <c r="L97" i="7" s="1"/>
  <c r="CY465" i="1"/>
  <c r="X465" i="1" s="1"/>
  <c r="AY692" i="7" s="1"/>
  <c r="L690" i="7" s="1"/>
  <c r="CZ465" i="1"/>
  <c r="Y465" i="1" s="1"/>
  <c r="AZ692" i="7" s="1"/>
  <c r="L691" i="7" s="1"/>
  <c r="AC976" i="1"/>
  <c r="CP970" i="1"/>
  <c r="O970" i="1" s="1"/>
  <c r="CZ75" i="1"/>
  <c r="Y75" i="1" s="1"/>
  <c r="AZ126" i="7" s="1"/>
  <c r="L125" i="7" s="1"/>
  <c r="AF81" i="1"/>
  <c r="CY75" i="1"/>
  <c r="X75" i="1" s="1"/>
  <c r="AY126" i="7" s="1"/>
  <c r="L124" i="7" s="1"/>
  <c r="CY616" i="1"/>
  <c r="X616" i="1" s="1"/>
  <c r="AY903" i="7" s="1"/>
  <c r="L901" i="7" s="1"/>
  <c r="CZ616" i="1"/>
  <c r="Y616" i="1" s="1"/>
  <c r="AZ903" i="7" s="1"/>
  <c r="L902" i="7" s="1"/>
  <c r="F299" i="1"/>
  <c r="U269" i="1"/>
  <c r="U307" i="1"/>
  <c r="CP191" i="1"/>
  <c r="O191" i="1" s="1"/>
  <c r="T225" i="1"/>
  <c r="F328" i="1"/>
  <c r="AB352" i="1"/>
  <c r="GM341" i="1"/>
  <c r="F958" i="1"/>
  <c r="U1006" i="1"/>
  <c r="U927" i="1"/>
  <c r="AD510" i="1"/>
  <c r="CP504" i="1"/>
  <c r="O504" i="1" s="1"/>
  <c r="AC510" i="1"/>
  <c r="F437" i="1"/>
  <c r="Q421" i="1"/>
  <c r="R269" i="1"/>
  <c r="F291" i="1"/>
  <c r="F1013" i="1"/>
  <c r="AX923" i="1"/>
  <c r="AB384" i="1"/>
  <c r="O389" i="1"/>
  <c r="CH384" i="1"/>
  <c r="AY389" i="1"/>
  <c r="AC622" i="1"/>
  <c r="CP615" i="1"/>
  <c r="O615" i="1" s="1"/>
  <c r="Q352" i="1"/>
  <c r="AD339" i="1"/>
  <c r="F868" i="1"/>
  <c r="R850" i="1"/>
  <c r="AL850" i="1"/>
  <c r="Y854" i="1"/>
  <c r="AS1038" i="1"/>
  <c r="F1071" i="1"/>
  <c r="GM387" i="1"/>
  <c r="AO22" i="1"/>
  <c r="F1088" i="1"/>
  <c r="AO1114" i="1"/>
  <c r="CF384" i="1"/>
  <c r="AW389" i="1"/>
  <c r="AF706" i="1"/>
  <c r="CY700" i="1"/>
  <c r="X700" i="1" s="1"/>
  <c r="AY1048" i="7" s="1"/>
  <c r="L1046" i="7" s="1"/>
  <c r="CZ700" i="1"/>
  <c r="Y700" i="1" s="1"/>
  <c r="AZ1048" i="7" s="1"/>
  <c r="L1047" i="7" s="1"/>
  <c r="AM1048" i="7" s="1"/>
  <c r="CH706" i="1"/>
  <c r="P706" i="1"/>
  <c r="AC698" i="1"/>
  <c r="CE706" i="1"/>
  <c r="CF706" i="1"/>
  <c r="F823" i="1"/>
  <c r="AV813" i="1"/>
  <c r="AK384" i="1"/>
  <c r="U32" i="1"/>
  <c r="F63" i="1"/>
  <c r="U111" i="1"/>
  <c r="F175" i="1"/>
  <c r="V143" i="1"/>
  <c r="CY508" i="1"/>
  <c r="X508" i="1" s="1"/>
  <c r="AY790" i="7" s="1"/>
  <c r="L788" i="7" s="1"/>
  <c r="CZ508" i="1"/>
  <c r="Y508" i="1" s="1"/>
  <c r="AZ790" i="7" s="1"/>
  <c r="L789" i="7" s="1"/>
  <c r="CP146" i="1"/>
  <c r="O146" i="1" s="1"/>
  <c r="F289" i="1"/>
  <c r="Q269" i="1"/>
  <c r="AK850" i="1"/>
  <c r="X854" i="1"/>
  <c r="T457" i="1"/>
  <c r="F561" i="1"/>
  <c r="CZ271" i="1"/>
  <c r="Y271" i="1" s="1"/>
  <c r="AF277" i="1"/>
  <c r="CY271" i="1"/>
  <c r="X271" i="1" s="1"/>
  <c r="CY463" i="1"/>
  <c r="X463" i="1" s="1"/>
  <c r="AY670" i="7" s="1"/>
  <c r="L668" i="7" s="1"/>
  <c r="CZ463" i="1"/>
  <c r="Y463" i="1" s="1"/>
  <c r="AZ670" i="7" s="1"/>
  <c r="L669" i="7" s="1"/>
  <c r="AF470" i="1"/>
  <c r="CE384" i="1"/>
  <c r="AV389" i="1"/>
  <c r="CE425" i="1"/>
  <c r="AC421" i="1"/>
  <c r="CF425" i="1"/>
  <c r="CH425" i="1"/>
  <c r="P425" i="1"/>
  <c r="Q658" i="1"/>
  <c r="F678" i="1"/>
  <c r="AF850" i="1"/>
  <c r="S854" i="1"/>
  <c r="CY150" i="1"/>
  <c r="X150" i="1" s="1"/>
  <c r="AY261" i="7" s="1"/>
  <c r="L259" i="7" s="1"/>
  <c r="CZ150" i="1"/>
  <c r="Y150" i="1" s="1"/>
  <c r="AZ261" i="7" s="1"/>
  <c r="L260" i="7" s="1"/>
  <c r="U613" i="1"/>
  <c r="F644" i="1"/>
  <c r="GM423" i="1"/>
  <c r="AB425" i="1"/>
  <c r="CY889" i="1"/>
  <c r="X889" i="1" s="1"/>
  <c r="AY1295" i="7" s="1"/>
  <c r="L1293" i="7" s="1"/>
  <c r="CZ889" i="1"/>
  <c r="Y889" i="1" s="1"/>
  <c r="AZ1295" i="7" s="1"/>
  <c r="L1294" i="7" s="1"/>
  <c r="CE277" i="1"/>
  <c r="CF277" i="1"/>
  <c r="CH277" i="1"/>
  <c r="P277" i="1"/>
  <c r="P307" i="1" s="1"/>
  <c r="AC269" i="1"/>
  <c r="CP889" i="1"/>
  <c r="O889" i="1" s="1"/>
  <c r="U184" i="1"/>
  <c r="F215" i="1"/>
  <c r="CY930" i="1"/>
  <c r="X930" i="1" s="1"/>
  <c r="AY1322" i="7" s="1"/>
  <c r="L1320" i="7" s="1"/>
  <c r="CZ930" i="1"/>
  <c r="Y930" i="1" s="1"/>
  <c r="AZ1322" i="7" s="1"/>
  <c r="L1321" i="7" s="1"/>
  <c r="CY578" i="1"/>
  <c r="X578" i="1" s="1"/>
  <c r="AY858" i="7" s="1"/>
  <c r="L856" i="7" s="1"/>
  <c r="CZ578" i="1"/>
  <c r="Y578" i="1" s="1"/>
  <c r="AZ858" i="7" s="1"/>
  <c r="L857" i="7" s="1"/>
  <c r="F673" i="1"/>
  <c r="AX658" i="1"/>
  <c r="AX736" i="1"/>
  <c r="CY39" i="1"/>
  <c r="X39" i="1" s="1"/>
  <c r="AY109" i="7" s="1"/>
  <c r="L107" i="7" s="1"/>
  <c r="CZ39" i="1"/>
  <c r="Y39" i="1" s="1"/>
  <c r="AZ109" i="7" s="1"/>
  <c r="L108" i="7" s="1"/>
  <c r="CP506" i="1"/>
  <c r="O506" i="1" s="1"/>
  <c r="CP466" i="1"/>
  <c r="O466" i="1" s="1"/>
  <c r="AD886" i="1"/>
  <c r="Q891" i="1"/>
  <c r="F824" i="1"/>
  <c r="AW813" i="1"/>
  <c r="CY78" i="1"/>
  <c r="X78" i="1" s="1"/>
  <c r="AY168" i="7" s="1"/>
  <c r="L166" i="7" s="1"/>
  <c r="CZ78" i="1"/>
  <c r="Y78" i="1" s="1"/>
  <c r="AZ168" i="7" s="1"/>
  <c r="L167" i="7" s="1"/>
  <c r="S389" i="1"/>
  <c r="AF384" i="1"/>
  <c r="AD152" i="1"/>
  <c r="AF581" i="1"/>
  <c r="CY574" i="1"/>
  <c r="X574" i="1" s="1"/>
  <c r="AY806" i="7" s="1"/>
  <c r="L804" i="7" s="1"/>
  <c r="CZ574" i="1"/>
  <c r="Y574" i="1" s="1"/>
  <c r="AZ806" i="7" s="1"/>
  <c r="L805" i="7" s="1"/>
  <c r="CY79" i="1"/>
  <c r="X79" i="1" s="1"/>
  <c r="AY180" i="7" s="1"/>
  <c r="L178" i="7" s="1"/>
  <c r="CZ79" i="1"/>
  <c r="Y79" i="1" s="1"/>
  <c r="AZ180" i="7" s="1"/>
  <c r="L179" i="7" s="1"/>
  <c r="CZ888" i="1"/>
  <c r="Y888" i="1" s="1"/>
  <c r="CY888" i="1"/>
  <c r="X888" i="1" s="1"/>
  <c r="AF891" i="1"/>
  <c r="CY615" i="1"/>
  <c r="X615" i="1" s="1"/>
  <c r="AY889" i="7" s="1"/>
  <c r="L887" i="7" s="1"/>
  <c r="CZ615" i="1"/>
  <c r="Y615" i="1" s="1"/>
  <c r="AZ889" i="7" s="1"/>
  <c r="L888" i="7" s="1"/>
  <c r="AF622" i="1"/>
  <c r="AF152" i="1"/>
  <c r="CY145" i="1"/>
  <c r="X145" i="1" s="1"/>
  <c r="AY196" i="7" s="1"/>
  <c r="L194" i="7" s="1"/>
  <c r="CZ145" i="1"/>
  <c r="Y145" i="1" s="1"/>
  <c r="AZ196" i="7" s="1"/>
  <c r="L195" i="7" s="1"/>
  <c r="U339" i="1"/>
  <c r="F374" i="1"/>
  <c r="CY234" i="1"/>
  <c r="X234" i="1" s="1"/>
  <c r="CZ234" i="1"/>
  <c r="Y234" i="1" s="1"/>
  <c r="F551" i="1"/>
  <c r="AZ457" i="1"/>
  <c r="AC470" i="1"/>
  <c r="CP463" i="1"/>
  <c r="O463" i="1" s="1"/>
  <c r="Q706" i="1"/>
  <c r="AD698" i="1"/>
  <c r="CH352" i="1"/>
  <c r="P352" i="1"/>
  <c r="AC339" i="1"/>
  <c r="CE352" i="1"/>
  <c r="CF352" i="1"/>
  <c r="CZ933" i="1"/>
  <c r="Y933" i="1" s="1"/>
  <c r="AZ1355" i="7" s="1"/>
  <c r="L1354" i="7" s="1"/>
  <c r="CY933" i="1"/>
  <c r="X933" i="1" s="1"/>
  <c r="AY1355" i="7" s="1"/>
  <c r="L1353" i="7" s="1"/>
  <c r="CH229" i="1"/>
  <c r="AY237" i="1"/>
  <c r="GM660" i="1"/>
  <c r="AB666" i="1"/>
  <c r="CY272" i="1"/>
  <c r="X272" i="1" s="1"/>
  <c r="AY446" i="7" s="1"/>
  <c r="L444" i="7" s="1"/>
  <c r="CZ272" i="1"/>
  <c r="Y272" i="1" s="1"/>
  <c r="AZ446" i="7" s="1"/>
  <c r="L445" i="7" s="1"/>
  <c r="F677" i="1"/>
  <c r="AZ658" i="1"/>
  <c r="AZ736" i="1"/>
  <c r="F174" i="1"/>
  <c r="U143" i="1"/>
  <c r="F560" i="1"/>
  <c r="BA457" i="1"/>
  <c r="AT22" i="1"/>
  <c r="AT1114" i="1"/>
  <c r="F1102" i="1"/>
  <c r="F16" i="2" s="1"/>
  <c r="W28" i="1"/>
  <c r="F135" i="1"/>
  <c r="W1084" i="1"/>
  <c r="CP190" i="1"/>
  <c r="O190" i="1" s="1"/>
  <c r="V184" i="1"/>
  <c r="F216" i="1"/>
  <c r="AE622" i="1"/>
  <c r="CP617" i="1"/>
  <c r="O617" i="1" s="1"/>
  <c r="GM664" i="1"/>
  <c r="GN664" i="1" s="1"/>
  <c r="CY146" i="1"/>
  <c r="X146" i="1" s="1"/>
  <c r="AY209" i="7" s="1"/>
  <c r="L207" i="7" s="1"/>
  <c r="CZ146" i="1"/>
  <c r="Y146" i="1" s="1"/>
  <c r="AZ209" i="7" s="1"/>
  <c r="L208" i="7" s="1"/>
  <c r="CY932" i="1"/>
  <c r="X932" i="1" s="1"/>
  <c r="AY1344" i="7" s="1"/>
  <c r="L1342" i="7" s="1"/>
  <c r="CZ932" i="1"/>
  <c r="Y932" i="1" s="1"/>
  <c r="AZ1344" i="7" s="1"/>
  <c r="L1343" i="7" s="1"/>
  <c r="CP465" i="1"/>
  <c r="O465" i="1" s="1"/>
  <c r="CP575" i="1"/>
  <c r="O575" i="1" s="1"/>
  <c r="F913" i="1"/>
  <c r="U886" i="1"/>
  <c r="GM342" i="1"/>
  <c r="GN342" i="1" s="1"/>
  <c r="F331" i="1"/>
  <c r="W225" i="1"/>
  <c r="P229" i="1"/>
  <c r="F240" i="1"/>
  <c r="F680" i="1"/>
  <c r="R736" i="1"/>
  <c r="R658" i="1"/>
  <c r="AF510" i="1"/>
  <c r="CY504" i="1"/>
  <c r="X504" i="1" s="1"/>
  <c r="AY742" i="7" s="1"/>
  <c r="L740" i="7" s="1"/>
  <c r="CZ504" i="1"/>
  <c r="Y504" i="1" s="1"/>
  <c r="AZ742" i="7" s="1"/>
  <c r="L741" i="7" s="1"/>
  <c r="AF936" i="1"/>
  <c r="CY929" i="1"/>
  <c r="X929" i="1" s="1"/>
  <c r="AY1311" i="7" s="1"/>
  <c r="L1309" i="7" s="1"/>
  <c r="CZ929" i="1"/>
  <c r="Y929" i="1" s="1"/>
  <c r="AZ1311" i="7" s="1"/>
  <c r="L1310" i="7" s="1"/>
  <c r="P384" i="1"/>
  <c r="F392" i="1"/>
  <c r="F633" i="1"/>
  <c r="AZ613" i="1"/>
  <c r="CY468" i="1"/>
  <c r="X468" i="1" s="1"/>
  <c r="AY725" i="7" s="1"/>
  <c r="L723" i="7" s="1"/>
  <c r="CZ468" i="1"/>
  <c r="Y468" i="1" s="1"/>
  <c r="AZ725" i="7" s="1"/>
  <c r="L724" i="7" s="1"/>
  <c r="R229" i="1"/>
  <c r="R307" i="1"/>
  <c r="F251" i="1"/>
  <c r="CP78" i="1"/>
  <c r="O78" i="1" s="1"/>
  <c r="GM235" i="1"/>
  <c r="GN235" i="1" s="1"/>
  <c r="F532" i="1"/>
  <c r="U502" i="1"/>
  <c r="AL781" i="1"/>
  <c r="CZ972" i="1"/>
  <c r="Y972" i="1" s="1"/>
  <c r="AZ1405" i="7" s="1"/>
  <c r="L1404" i="7" s="1"/>
  <c r="CY972" i="1"/>
  <c r="X972" i="1" s="1"/>
  <c r="AY1405" i="7" s="1"/>
  <c r="L1403" i="7" s="1"/>
  <c r="CY618" i="1"/>
  <c r="X618" i="1" s="1"/>
  <c r="AY931" i="7" s="1"/>
  <c r="L929" i="7" s="1"/>
  <c r="CZ618" i="1"/>
  <c r="Y618" i="1" s="1"/>
  <c r="AZ931" i="7" s="1"/>
  <c r="L930" i="7" s="1"/>
  <c r="AQ654" i="1"/>
  <c r="F746" i="1"/>
  <c r="CY619" i="1"/>
  <c r="X619" i="1" s="1"/>
  <c r="AY945" i="7" s="1"/>
  <c r="L943" i="7" s="1"/>
  <c r="CZ619" i="1"/>
  <c r="Y619" i="1" s="1"/>
  <c r="AZ945" i="7" s="1"/>
  <c r="L944" i="7" s="1"/>
  <c r="F1029" i="1"/>
  <c r="G1431" i="7" s="1"/>
  <c r="V923" i="1"/>
  <c r="CY505" i="1"/>
  <c r="X505" i="1" s="1"/>
  <c r="AY754" i="7" s="1"/>
  <c r="L752" i="7" s="1"/>
  <c r="CZ505" i="1"/>
  <c r="Y505" i="1" s="1"/>
  <c r="AZ754" i="7" s="1"/>
  <c r="L753" i="7" s="1"/>
  <c r="CY343" i="1"/>
  <c r="X343" i="1" s="1"/>
  <c r="CZ343" i="1"/>
  <c r="Y343" i="1" s="1"/>
  <c r="R813" i="1"/>
  <c r="F832" i="1"/>
  <c r="BD1038" i="1"/>
  <c r="F1079" i="1"/>
  <c r="CY703" i="1"/>
  <c r="X703" i="1" s="1"/>
  <c r="AY1078" i="7" s="1"/>
  <c r="L1076" i="7" s="1"/>
  <c r="CZ703" i="1"/>
  <c r="Y703" i="1" s="1"/>
  <c r="AZ1078" i="7" s="1"/>
  <c r="L1077" i="7" s="1"/>
  <c r="CF229" i="1"/>
  <c r="AW237" i="1"/>
  <c r="CE781" i="1"/>
  <c r="CF781" i="1"/>
  <c r="CH781" i="1"/>
  <c r="AC768" i="1"/>
  <c r="P781" i="1"/>
  <c r="AX225" i="1"/>
  <c r="F314" i="1"/>
  <c r="CY76" i="1"/>
  <c r="X76" i="1" s="1"/>
  <c r="AY140" i="7" s="1"/>
  <c r="L138" i="7" s="1"/>
  <c r="CZ76" i="1"/>
  <c r="Y76" i="1" s="1"/>
  <c r="AZ140" i="7" s="1"/>
  <c r="L139" i="7" s="1"/>
  <c r="Q193" i="1"/>
  <c r="AD184" i="1"/>
  <c r="CP934" i="1"/>
  <c r="O934" i="1" s="1"/>
  <c r="F547" i="1"/>
  <c r="AX457" i="1"/>
  <c r="F603" i="1"/>
  <c r="U572" i="1"/>
  <c r="CP579" i="1"/>
  <c r="O579" i="1" s="1"/>
  <c r="CY77" i="1"/>
  <c r="X77" i="1" s="1"/>
  <c r="AY154" i="7" s="1"/>
  <c r="L152" i="7" s="1"/>
  <c r="CZ77" i="1"/>
  <c r="Y77" i="1" s="1"/>
  <c r="AZ154" i="7" s="1"/>
  <c r="L153" i="7" s="1"/>
  <c r="R352" i="1"/>
  <c r="AE339" i="1"/>
  <c r="AE581" i="1"/>
  <c r="CY931" i="1"/>
  <c r="X931" i="1" s="1"/>
  <c r="CZ931" i="1"/>
  <c r="Y931" i="1" s="1"/>
  <c r="AZ1333" i="7" s="1"/>
  <c r="L1332" i="7" s="1"/>
  <c r="AC41" i="1"/>
  <c r="CP34" i="1"/>
  <c r="O34" i="1" s="1"/>
  <c r="AF193" i="1"/>
  <c r="CY186" i="1"/>
  <c r="X186" i="1" s="1"/>
  <c r="AY278" i="7" s="1"/>
  <c r="L276" i="7" s="1"/>
  <c r="CZ186" i="1"/>
  <c r="Y186" i="1" s="1"/>
  <c r="AZ278" i="7" s="1"/>
  <c r="L277" i="7" s="1"/>
  <c r="AC581" i="1"/>
  <c r="CP574" i="1"/>
  <c r="O574" i="1" s="1"/>
  <c r="AC81" i="1"/>
  <c r="CP75" i="1"/>
  <c r="O75" i="1" s="1"/>
  <c r="CP149" i="1"/>
  <c r="O149" i="1" s="1"/>
  <c r="P666" i="1"/>
  <c r="CE666" i="1"/>
  <c r="CH666" i="1"/>
  <c r="CF666" i="1"/>
  <c r="AC658" i="1"/>
  <c r="CY148" i="1"/>
  <c r="X148" i="1" s="1"/>
  <c r="AY235" i="7" s="1"/>
  <c r="L233" i="7" s="1"/>
  <c r="CZ148" i="1"/>
  <c r="Y148" i="1" s="1"/>
  <c r="AZ235" i="7" s="1"/>
  <c r="L234" i="7" s="1"/>
  <c r="S666" i="1"/>
  <c r="AF658" i="1"/>
  <c r="AK781" i="1"/>
  <c r="AC152" i="1"/>
  <c r="CP145" i="1"/>
  <c r="O145" i="1" s="1"/>
  <c r="CY187" i="1"/>
  <c r="X187" i="1" s="1"/>
  <c r="AY292" i="7" s="1"/>
  <c r="L290" i="7" s="1"/>
  <c r="CZ187" i="1"/>
  <c r="Y187" i="1" s="1"/>
  <c r="AZ292" i="7" s="1"/>
  <c r="L291" i="7" s="1"/>
  <c r="GM775" i="1"/>
  <c r="GN775" i="1" s="1"/>
  <c r="V654" i="1"/>
  <c r="F759" i="1"/>
  <c r="U461" i="1"/>
  <c r="F492" i="1"/>
  <c r="U540" i="1"/>
  <c r="CP272" i="1"/>
  <c r="O272" i="1" s="1"/>
  <c r="AB277" i="1" s="1"/>
  <c r="CE229" i="1"/>
  <c r="AV237" i="1"/>
  <c r="AB818" i="1"/>
  <c r="F826" i="1"/>
  <c r="AY813" i="1"/>
  <c r="CP973" i="1"/>
  <c r="O973" i="1" s="1"/>
  <c r="AE927" i="1"/>
  <c r="R936" i="1"/>
  <c r="F327" i="1"/>
  <c r="BA225" i="1"/>
  <c r="CY149" i="1"/>
  <c r="X149" i="1" s="1"/>
  <c r="AY248" i="7" s="1"/>
  <c r="L246" i="7" s="1"/>
  <c r="CZ149" i="1"/>
  <c r="Y149" i="1" s="1"/>
  <c r="AZ248" i="7" s="1"/>
  <c r="L247" i="7" s="1"/>
  <c r="S425" i="1"/>
  <c r="AF421" i="1"/>
  <c r="CY577" i="1"/>
  <c r="X577" i="1" s="1"/>
  <c r="AY845" i="7" s="1"/>
  <c r="L843" i="7" s="1"/>
  <c r="CZ577" i="1"/>
  <c r="Y577" i="1" s="1"/>
  <c r="AZ845" i="7" s="1"/>
  <c r="L844" i="7" s="1"/>
  <c r="S781" i="1"/>
  <c r="AF768" i="1"/>
  <c r="V1084" i="1"/>
  <c r="CY36" i="1"/>
  <c r="X36" i="1" s="1"/>
  <c r="AY76" i="7" s="1"/>
  <c r="L74" i="7" s="1"/>
  <c r="CZ36" i="1"/>
  <c r="Y36" i="1" s="1"/>
  <c r="AZ76" i="7" s="1"/>
  <c r="L75" i="7" s="1"/>
  <c r="CP616" i="1"/>
  <c r="O616" i="1" s="1"/>
  <c r="AZ225" i="1"/>
  <c r="F318" i="1"/>
  <c r="AL818" i="1"/>
  <c r="GM779" i="1"/>
  <c r="GN779" i="1" s="1"/>
  <c r="AE470" i="1"/>
  <c r="U73" i="1"/>
  <c r="F103" i="1"/>
  <c r="CP76" i="1"/>
  <c r="O76" i="1" s="1"/>
  <c r="BB22" i="1"/>
  <c r="BB1114" i="1"/>
  <c r="F1097" i="1"/>
  <c r="GM770" i="1"/>
  <c r="AB781" i="1"/>
  <c r="CP577" i="1"/>
  <c r="O577" i="1" s="1"/>
  <c r="CP468" i="1"/>
  <c r="O468" i="1" s="1"/>
  <c r="AF339" i="1"/>
  <c r="S352" i="1"/>
  <c r="AD936" i="1"/>
  <c r="CH854" i="1"/>
  <c r="P854" i="1"/>
  <c r="AC850" i="1"/>
  <c r="CF854" i="1"/>
  <c r="CE854" i="1"/>
  <c r="Q854" i="1"/>
  <c r="AD850" i="1"/>
  <c r="BA654" i="1"/>
  <c r="F756" i="1"/>
  <c r="AD229" i="1"/>
  <c r="Q237" i="1"/>
  <c r="AK818" i="1"/>
  <c r="AP22" i="1"/>
  <c r="F1093" i="1"/>
  <c r="G16" i="2" s="1"/>
  <c r="AP1114" i="1"/>
  <c r="BA927" i="1"/>
  <c r="F956" i="1"/>
  <c r="BA1006" i="1"/>
  <c r="CP507" i="1"/>
  <c r="O507" i="1" s="1"/>
  <c r="CZ507" i="1"/>
  <c r="Y507" i="1" s="1"/>
  <c r="AZ778" i="7" s="1"/>
  <c r="L777" i="7" s="1"/>
  <c r="CY507" i="1"/>
  <c r="X507" i="1" s="1"/>
  <c r="AY778" i="7" s="1"/>
  <c r="L776" i="7" s="1"/>
  <c r="CY974" i="1"/>
  <c r="X974" i="1" s="1"/>
  <c r="AY1429" i="7" s="1"/>
  <c r="L1427" i="7" s="1"/>
  <c r="CZ974" i="1"/>
  <c r="Y974" i="1" s="1"/>
  <c r="AZ1429" i="7" s="1"/>
  <c r="L1428" i="7" s="1"/>
  <c r="W923" i="1"/>
  <c r="F1030" i="1"/>
  <c r="AL384" i="1"/>
  <c r="CP147" i="1"/>
  <c r="O147" i="1" s="1"/>
  <c r="AD622" i="1"/>
  <c r="CY617" i="1"/>
  <c r="X617" i="1" s="1"/>
  <c r="AY917" i="7" s="1"/>
  <c r="L915" i="7" s="1"/>
  <c r="CZ617" i="1"/>
  <c r="Y617" i="1" s="1"/>
  <c r="AZ917" i="7" s="1"/>
  <c r="L916" i="7" s="1"/>
  <c r="AE152" i="1"/>
  <c r="GM852" i="1"/>
  <c r="AB854" i="1"/>
  <c r="CY467" i="1"/>
  <c r="X467" i="1" s="1"/>
  <c r="AY714" i="7" s="1"/>
  <c r="L712" i="7" s="1"/>
  <c r="CZ467" i="1"/>
  <c r="Y467" i="1" s="1"/>
  <c r="AZ714" i="7" s="1"/>
  <c r="L713" i="7" s="1"/>
  <c r="T923" i="1"/>
  <c r="F1027" i="1"/>
  <c r="S818" i="1"/>
  <c r="AF813" i="1"/>
  <c r="CY506" i="1"/>
  <c r="X506" i="1" s="1"/>
  <c r="AY766" i="7" s="1"/>
  <c r="L764" i="7" s="1"/>
  <c r="CZ506" i="1"/>
  <c r="Y506" i="1" s="1"/>
  <c r="AZ766" i="7" s="1"/>
  <c r="L765" i="7" s="1"/>
  <c r="W654" i="1"/>
  <c r="F760" i="1"/>
  <c r="AD470" i="1"/>
  <c r="CY466" i="1"/>
  <c r="X466" i="1" s="1"/>
  <c r="AY703" i="7" s="1"/>
  <c r="L701" i="7" s="1"/>
  <c r="CZ466" i="1"/>
  <c r="Y466" i="1" s="1"/>
  <c r="AZ703" i="7" s="1"/>
  <c r="L702" i="7" s="1"/>
  <c r="CY971" i="1"/>
  <c r="X971" i="1" s="1"/>
  <c r="AY1393" i="7" s="1"/>
  <c r="L1391" i="7" s="1"/>
  <c r="CZ971" i="1"/>
  <c r="Y971" i="1" s="1"/>
  <c r="AQ1084" i="1"/>
  <c r="F720" i="1"/>
  <c r="R698" i="1"/>
  <c r="CY662" i="1"/>
  <c r="X662" i="1" s="1"/>
  <c r="AY1006" i="7" s="1"/>
  <c r="L1004" i="7" s="1"/>
  <c r="CZ662" i="1"/>
  <c r="Y662" i="1" s="1"/>
  <c r="W457" i="1"/>
  <c r="F564" i="1"/>
  <c r="Y425" i="1"/>
  <c r="AL421" i="1"/>
  <c r="CY35" i="1"/>
  <c r="X35" i="1" s="1"/>
  <c r="AY65" i="7" s="1"/>
  <c r="L63" i="7" s="1"/>
  <c r="CZ35" i="1"/>
  <c r="Y35" i="1" s="1"/>
  <c r="AZ65" i="7" s="1"/>
  <c r="L64" i="7" s="1"/>
  <c r="X425" i="1"/>
  <c r="AK421" i="1"/>
  <c r="CY188" i="1"/>
  <c r="X188" i="1" s="1"/>
  <c r="AY306" i="7" s="1"/>
  <c r="L304" i="7" s="1"/>
  <c r="CZ188" i="1"/>
  <c r="Y188" i="1" s="1"/>
  <c r="AZ306" i="7" s="1"/>
  <c r="L305" i="7" s="1"/>
  <c r="BA28" i="1"/>
  <c r="F131" i="1"/>
  <c r="BA1084" i="1"/>
  <c r="CP77" i="1"/>
  <c r="O77" i="1" s="1"/>
  <c r="CZ970" i="1"/>
  <c r="Y970" i="1" s="1"/>
  <c r="AZ1381" i="7" s="1"/>
  <c r="L1380" i="7" s="1"/>
  <c r="CY970" i="1"/>
  <c r="X970" i="1" s="1"/>
  <c r="AY1381" i="7" s="1"/>
  <c r="L1379" i="7" s="1"/>
  <c r="AF976" i="1"/>
  <c r="AC193" i="1"/>
  <c r="CP186" i="1"/>
  <c r="O186" i="1" s="1"/>
  <c r="AE193" i="1"/>
  <c r="U968" i="1"/>
  <c r="F998" i="1"/>
  <c r="CP888" i="1"/>
  <c r="O888" i="1" s="1"/>
  <c r="CY147" i="1"/>
  <c r="X147" i="1" s="1"/>
  <c r="AY222" i="7" s="1"/>
  <c r="L220" i="7" s="1"/>
  <c r="CZ147" i="1"/>
  <c r="Y147" i="1" s="1"/>
  <c r="AZ222" i="7" s="1"/>
  <c r="L221" i="7" s="1"/>
  <c r="CP35" i="1"/>
  <c r="O35" i="1" s="1"/>
  <c r="BD22" i="1"/>
  <c r="BD1114" i="1"/>
  <c r="F1109" i="1"/>
  <c r="CP38" i="1"/>
  <c r="O38" i="1" s="1"/>
  <c r="CP150" i="1"/>
  <c r="O150" i="1" s="1"/>
  <c r="AE510" i="1"/>
  <c r="CY576" i="1"/>
  <c r="X576" i="1" s="1"/>
  <c r="AY832" i="7" s="1"/>
  <c r="L830" i="7" s="1"/>
  <c r="CZ576" i="1"/>
  <c r="Y576" i="1" s="1"/>
  <c r="AZ832" i="7" s="1"/>
  <c r="L831" i="7" s="1"/>
  <c r="AB237" i="1"/>
  <c r="CY973" i="1"/>
  <c r="X973" i="1" s="1"/>
  <c r="AY1417" i="7" s="1"/>
  <c r="L1415" i="7" s="1"/>
  <c r="CZ973" i="1"/>
  <c r="Y973" i="1" s="1"/>
  <c r="AZ1417" i="7" s="1"/>
  <c r="L1416" i="7" s="1"/>
  <c r="T654" i="1"/>
  <c r="F757" i="1"/>
  <c r="F1103" i="1" l="1"/>
  <c r="AU1114" i="1"/>
  <c r="AM140" i="7"/>
  <c r="I1213" i="7"/>
  <c r="I423" i="7"/>
  <c r="I1020" i="7"/>
  <c r="I87" i="7"/>
  <c r="AM1322" i="7"/>
  <c r="K681" i="7"/>
  <c r="I1131" i="7"/>
  <c r="I381" i="7"/>
  <c r="I1230" i="7"/>
  <c r="I992" i="7"/>
  <c r="Q781" i="1"/>
  <c r="I506" i="7"/>
  <c r="I1105" i="7"/>
  <c r="I558" i="7"/>
  <c r="GM934" i="1"/>
  <c r="GN934" i="1" s="1"/>
  <c r="R41" i="1"/>
  <c r="I532" i="7"/>
  <c r="I1034" i="7"/>
  <c r="I571" i="7"/>
  <c r="I978" i="7"/>
  <c r="GM889" i="1"/>
  <c r="GN889" i="1" s="1"/>
  <c r="I1144" i="7"/>
  <c r="I1170" i="7"/>
  <c r="I1196" i="7"/>
  <c r="I493" i="7"/>
  <c r="I1249" i="7"/>
  <c r="I1058" i="7"/>
  <c r="I618" i="7"/>
  <c r="I601" i="7"/>
  <c r="K778" i="7"/>
  <c r="AM778" i="7"/>
  <c r="GM343" i="1"/>
  <c r="GN343" i="1" s="1"/>
  <c r="AY519" i="7"/>
  <c r="L517" i="7" s="1"/>
  <c r="AM209" i="7"/>
  <c r="K209" i="7"/>
  <c r="AM790" i="7"/>
  <c r="K790" i="7"/>
  <c r="K692" i="7"/>
  <c r="AM692" i="7"/>
  <c r="AM1265" i="7"/>
  <c r="K1265" i="7"/>
  <c r="GM577" i="1"/>
  <c r="GN577" i="1" s="1"/>
  <c r="K140" i="7"/>
  <c r="K742" i="7"/>
  <c r="AM742" i="7"/>
  <c r="AK237" i="1"/>
  <c r="AY409" i="7"/>
  <c r="L407" i="7" s="1"/>
  <c r="AK277" i="1"/>
  <c r="X277" i="1" s="1"/>
  <c r="AY436" i="7"/>
  <c r="L434" i="7" s="1"/>
  <c r="AM348" i="7"/>
  <c r="K348" i="7"/>
  <c r="K334" i="7"/>
  <c r="AM334" i="7"/>
  <c r="AM1078" i="7"/>
  <c r="K1078" i="7"/>
  <c r="K945" i="7"/>
  <c r="AM945" i="7"/>
  <c r="K446" i="7"/>
  <c r="AM446" i="7"/>
  <c r="AL237" i="1"/>
  <c r="Y237" i="1" s="1"/>
  <c r="AZ409" i="7"/>
  <c r="L408" i="7" s="1"/>
  <c r="AL891" i="1"/>
  <c r="AL886" i="1" s="1"/>
  <c r="AZ1278" i="7"/>
  <c r="L1277" i="7" s="1"/>
  <c r="AM670" i="7"/>
  <c r="K670" i="7"/>
  <c r="AM126" i="7"/>
  <c r="K126" i="7"/>
  <c r="AM54" i="7"/>
  <c r="K54" i="7"/>
  <c r="GM971" i="1"/>
  <c r="GN971" i="1" s="1"/>
  <c r="AZ1393" i="7"/>
  <c r="L1392" i="7" s="1"/>
  <c r="K1393" i="7" s="1"/>
  <c r="AM754" i="7"/>
  <c r="K754" i="7"/>
  <c r="GM465" i="1"/>
  <c r="GN465" i="1" s="1"/>
  <c r="AM180" i="7"/>
  <c r="K180" i="7"/>
  <c r="K858" i="7"/>
  <c r="AM858" i="7"/>
  <c r="K1295" i="7"/>
  <c r="AM1295" i="7"/>
  <c r="K261" i="7"/>
  <c r="AM261" i="7"/>
  <c r="K98" i="7"/>
  <c r="AM98" i="7"/>
  <c r="AM545" i="7"/>
  <c r="K545" i="7"/>
  <c r="K637" i="7"/>
  <c r="AM637" i="7"/>
  <c r="AM653" i="7"/>
  <c r="K653" i="7"/>
  <c r="AM832" i="7"/>
  <c r="K832" i="7"/>
  <c r="K222" i="7"/>
  <c r="AM222" i="7"/>
  <c r="AM1393" i="7"/>
  <c r="AK352" i="1"/>
  <c r="AK339" i="1" s="1"/>
  <c r="AM154" i="7"/>
  <c r="K154" i="7"/>
  <c r="AM109" i="7"/>
  <c r="K109" i="7"/>
  <c r="AL277" i="1"/>
  <c r="AL269" i="1" s="1"/>
  <c r="AZ436" i="7"/>
  <c r="L435" i="7" s="1"/>
  <c r="K819" i="7"/>
  <c r="AM819" i="7"/>
  <c r="AM1366" i="7"/>
  <c r="K1366" i="7"/>
  <c r="K871" i="7"/>
  <c r="AM871" i="7"/>
  <c r="GM36" i="1"/>
  <c r="GN36" i="1" s="1"/>
  <c r="AM1241" i="7"/>
  <c r="K1241" i="7"/>
  <c r="AL666" i="1"/>
  <c r="AL658" i="1" s="1"/>
  <c r="AZ1006" i="7"/>
  <c r="L1005" i="7" s="1"/>
  <c r="AM1006" i="7" s="1"/>
  <c r="AM917" i="7"/>
  <c r="K917" i="7"/>
  <c r="K248" i="7"/>
  <c r="AM248" i="7"/>
  <c r="AM889" i="7"/>
  <c r="K889" i="7"/>
  <c r="AM65" i="7"/>
  <c r="K65" i="7"/>
  <c r="AM766" i="7"/>
  <c r="K766" i="7"/>
  <c r="K714" i="7"/>
  <c r="AM714" i="7"/>
  <c r="K292" i="7"/>
  <c r="AM292" i="7"/>
  <c r="GM931" i="1"/>
  <c r="GN931" i="1" s="1"/>
  <c r="AY1333" i="7"/>
  <c r="L1331" i="7" s="1"/>
  <c r="K931" i="7"/>
  <c r="AM931" i="7"/>
  <c r="K725" i="7"/>
  <c r="AM725" i="7"/>
  <c r="AM1311" i="7"/>
  <c r="K1311" i="7"/>
  <c r="AM1344" i="7"/>
  <c r="K1344" i="7"/>
  <c r="S237" i="1"/>
  <c r="S229" i="1" s="1"/>
  <c r="AM806" i="7"/>
  <c r="K806" i="7"/>
  <c r="AM168" i="7"/>
  <c r="K168" i="7"/>
  <c r="K1322" i="7"/>
  <c r="K1048" i="7"/>
  <c r="AM320" i="7"/>
  <c r="K320" i="7"/>
  <c r="AM681" i="7"/>
  <c r="AM584" i="7"/>
  <c r="K584" i="7"/>
  <c r="K306" i="7"/>
  <c r="AM306" i="7"/>
  <c r="AM1417" i="7"/>
  <c r="K1417" i="7"/>
  <c r="AM1381" i="7"/>
  <c r="K1381" i="7"/>
  <c r="AM703" i="7"/>
  <c r="K703" i="7"/>
  <c r="K1429" i="7"/>
  <c r="AM1429" i="7"/>
  <c r="K76" i="7"/>
  <c r="AM76" i="7"/>
  <c r="AM845" i="7"/>
  <c r="K845" i="7"/>
  <c r="K235" i="7"/>
  <c r="AM235" i="7"/>
  <c r="AM278" i="7"/>
  <c r="K278" i="7"/>
  <c r="AL352" i="1"/>
  <c r="AL339" i="1" s="1"/>
  <c r="AZ519" i="7"/>
  <c r="L518" i="7" s="1"/>
  <c r="K1405" i="7"/>
  <c r="AM1405" i="7"/>
  <c r="K1355" i="7"/>
  <c r="AM1355" i="7"/>
  <c r="AM196" i="7"/>
  <c r="K196" i="7"/>
  <c r="AK891" i="1"/>
  <c r="AK886" i="1" s="1"/>
  <c r="AY1278" i="7"/>
  <c r="L1276" i="7" s="1"/>
  <c r="K1278" i="7" s="1"/>
  <c r="K903" i="7"/>
  <c r="AM903" i="7"/>
  <c r="Q581" i="1"/>
  <c r="F593" i="1" s="1"/>
  <c r="GM620" i="1"/>
  <c r="GN620" i="1" s="1"/>
  <c r="AY959" i="7"/>
  <c r="L957" i="7" s="1"/>
  <c r="K367" i="7"/>
  <c r="AM367" i="7"/>
  <c r="GM468" i="1"/>
  <c r="GN468" i="1" s="1"/>
  <c r="GM578" i="1"/>
  <c r="GN578" i="1" s="1"/>
  <c r="GM575" i="1"/>
  <c r="GN575" i="1" s="1"/>
  <c r="AL936" i="1"/>
  <c r="Y936" i="1" s="1"/>
  <c r="GM579" i="1"/>
  <c r="GN579" i="1" s="1"/>
  <c r="GM972" i="1"/>
  <c r="GN972" i="1" s="1"/>
  <c r="GM932" i="1"/>
  <c r="GN932" i="1" s="1"/>
  <c r="GM700" i="1"/>
  <c r="GN700" i="1" s="1"/>
  <c r="GM508" i="1"/>
  <c r="GN508" i="1" s="1"/>
  <c r="GM974" i="1"/>
  <c r="GN974" i="1" s="1"/>
  <c r="GM79" i="1"/>
  <c r="GN79" i="1" s="1"/>
  <c r="GM191" i="1"/>
  <c r="GN191" i="1" s="1"/>
  <c r="GM930" i="1"/>
  <c r="GN930" i="1" s="1"/>
  <c r="GM188" i="1"/>
  <c r="GN188" i="1" s="1"/>
  <c r="R81" i="1"/>
  <c r="F95" i="1" s="1"/>
  <c r="GM39" i="1"/>
  <c r="GN39" i="1" s="1"/>
  <c r="GM619" i="1"/>
  <c r="GN619" i="1" s="1"/>
  <c r="GM933" i="1"/>
  <c r="GN933" i="1" s="1"/>
  <c r="GM618" i="1"/>
  <c r="GN618" i="1" s="1"/>
  <c r="AK936" i="1"/>
  <c r="AK927" i="1" s="1"/>
  <c r="GM703" i="1"/>
  <c r="GN703" i="1" s="1"/>
  <c r="AK510" i="1"/>
  <c r="X510" i="1" s="1"/>
  <c r="GM148" i="1"/>
  <c r="GN148" i="1" s="1"/>
  <c r="GM617" i="1"/>
  <c r="GN617" i="1" s="1"/>
  <c r="GM187" i="1"/>
  <c r="GN187" i="1" s="1"/>
  <c r="AZ923" i="1"/>
  <c r="GM234" i="1"/>
  <c r="GN234" i="1" s="1"/>
  <c r="GM464" i="1"/>
  <c r="GN464" i="1" s="1"/>
  <c r="GM467" i="1"/>
  <c r="GN467" i="1" s="1"/>
  <c r="GM616" i="1"/>
  <c r="GN616" i="1" s="1"/>
  <c r="AL976" i="1"/>
  <c r="AL968" i="1" s="1"/>
  <c r="GM77" i="1"/>
  <c r="GN77" i="1" s="1"/>
  <c r="GM505" i="1"/>
  <c r="GN505" i="1" s="1"/>
  <c r="GM662" i="1"/>
  <c r="GN662" i="1" s="1"/>
  <c r="GM576" i="1"/>
  <c r="GN576" i="1" s="1"/>
  <c r="GM189" i="1"/>
  <c r="GN189" i="1" s="1"/>
  <c r="Y352" i="1"/>
  <c r="Y666" i="1"/>
  <c r="O277" i="1"/>
  <c r="AB269" i="1"/>
  <c r="GN341" i="1"/>
  <c r="T18" i="1"/>
  <c r="F1135" i="1"/>
  <c r="AL510" i="1"/>
  <c r="AF143" i="1"/>
  <c r="S152" i="1"/>
  <c r="S470" i="1"/>
  <c r="AF461" i="1"/>
  <c r="F397" i="1"/>
  <c r="AY384" i="1"/>
  <c r="GM149" i="1"/>
  <c r="GN149" i="1" s="1"/>
  <c r="AK152" i="1"/>
  <c r="AL622" i="1"/>
  <c r="GN387" i="1"/>
  <c r="CB389" i="1" s="1"/>
  <c r="CA389" i="1"/>
  <c r="P850" i="1"/>
  <c r="F857" i="1"/>
  <c r="R927" i="1"/>
  <c r="R1006" i="1"/>
  <c r="F950" i="1"/>
  <c r="AK269" i="1"/>
  <c r="F415" i="1"/>
  <c r="X384" i="1"/>
  <c r="U225" i="1"/>
  <c r="F329" i="1"/>
  <c r="CF886" i="1"/>
  <c r="AW891" i="1"/>
  <c r="R968" i="1"/>
  <c r="F990" i="1"/>
  <c r="CH193" i="1"/>
  <c r="P193" i="1"/>
  <c r="AC184" i="1"/>
  <c r="CE193" i="1"/>
  <c r="CF193" i="1"/>
  <c r="S384" i="1"/>
  <c r="F404" i="1"/>
  <c r="GM507" i="1"/>
  <c r="GN507" i="1" s="1"/>
  <c r="CH81" i="1"/>
  <c r="AC73" i="1"/>
  <c r="CF81" i="1"/>
  <c r="P81" i="1"/>
  <c r="CE81" i="1"/>
  <c r="GM145" i="1"/>
  <c r="AB152" i="1"/>
  <c r="AB936" i="1"/>
  <c r="GM929" i="1"/>
  <c r="CH886" i="1"/>
  <c r="AY891" i="1"/>
  <c r="BC18" i="1"/>
  <c r="F1130" i="1"/>
  <c r="R470" i="1"/>
  <c r="AE461" i="1"/>
  <c r="U28" i="1"/>
  <c r="F133" i="1"/>
  <c r="U1084" i="1"/>
  <c r="AP18" i="1"/>
  <c r="F1123" i="1"/>
  <c r="GM78" i="1"/>
  <c r="GN78" i="1" s="1"/>
  <c r="AU18" i="1"/>
  <c r="F1133" i="1"/>
  <c r="F55" i="1"/>
  <c r="R32" i="1"/>
  <c r="Y277" i="1"/>
  <c r="AC927" i="1"/>
  <c r="CE936" i="1"/>
  <c r="P936" i="1"/>
  <c r="CF936" i="1"/>
  <c r="CH936" i="1"/>
  <c r="CE886" i="1"/>
  <c r="AV891" i="1"/>
  <c r="R886" i="1"/>
  <c r="F905" i="1"/>
  <c r="F669" i="1"/>
  <c r="P736" i="1"/>
  <c r="P658" i="1"/>
  <c r="AV384" i="1"/>
  <c r="F394" i="1"/>
  <c r="AW352" i="1"/>
  <c r="CF339" i="1"/>
  <c r="AO18" i="1"/>
  <c r="F1118" i="1"/>
  <c r="CE581" i="1"/>
  <c r="CF581" i="1"/>
  <c r="AC572" i="1"/>
  <c r="CH581" i="1"/>
  <c r="P581" i="1"/>
  <c r="GM973" i="1"/>
  <c r="GN973" i="1" s="1"/>
  <c r="R622" i="1"/>
  <c r="AE613" i="1"/>
  <c r="P225" i="1"/>
  <c r="F310" i="1"/>
  <c r="F252" i="1"/>
  <c r="F881" i="1"/>
  <c r="Y850" i="1"/>
  <c r="F894" i="1"/>
  <c r="P886" i="1"/>
  <c r="CA237" i="1"/>
  <c r="X237" i="1"/>
  <c r="AK229" i="1"/>
  <c r="AL768" i="1"/>
  <c r="Y781" i="1"/>
  <c r="AK666" i="1"/>
  <c r="GM38" i="1"/>
  <c r="GN38" i="1" s="1"/>
  <c r="AK622" i="1"/>
  <c r="AK193" i="1"/>
  <c r="Q698" i="1"/>
  <c r="F718" i="1"/>
  <c r="AF184" i="1"/>
  <c r="S193" i="1"/>
  <c r="GM35" i="1"/>
  <c r="GN35" i="1" s="1"/>
  <c r="GM147" i="1"/>
  <c r="GN147" i="1" s="1"/>
  <c r="S658" i="1"/>
  <c r="F681" i="1"/>
  <c r="AC32" i="1"/>
  <c r="CE41" i="1"/>
  <c r="CF41" i="1"/>
  <c r="CH41" i="1"/>
  <c r="P41" i="1"/>
  <c r="R225" i="1"/>
  <c r="F321" i="1"/>
  <c r="GM190" i="1"/>
  <c r="GN190" i="1" s="1"/>
  <c r="AB470" i="1"/>
  <c r="GM463" i="1"/>
  <c r="Q886" i="1"/>
  <c r="F903" i="1"/>
  <c r="P269" i="1"/>
  <c r="F280" i="1"/>
  <c r="Q736" i="1"/>
  <c r="AW706" i="1"/>
  <c r="CF698" i="1"/>
  <c r="CB237" i="1"/>
  <c r="Q968" i="1"/>
  <c r="F988" i="1"/>
  <c r="F395" i="1"/>
  <c r="AW384" i="1"/>
  <c r="AF968" i="1"/>
  <c r="S976" i="1"/>
  <c r="AK976" i="1"/>
  <c r="P339" i="1"/>
  <c r="F355" i="1"/>
  <c r="CA854" i="1"/>
  <c r="GN852" i="1"/>
  <c r="CB854" i="1" s="1"/>
  <c r="AD927" i="1"/>
  <c r="Q936" i="1"/>
  <c r="F747" i="1"/>
  <c r="AZ654" i="1"/>
  <c r="Q184" i="1"/>
  <c r="F205" i="1"/>
  <c r="AB768" i="1"/>
  <c r="O781" i="1"/>
  <c r="W22" i="1"/>
  <c r="W1114" i="1"/>
  <c r="F1108" i="1"/>
  <c r="P470" i="1"/>
  <c r="AC461" i="1"/>
  <c r="CE470" i="1"/>
  <c r="CF470" i="1"/>
  <c r="CH470" i="1"/>
  <c r="CH269" i="1"/>
  <c r="AY277" i="1"/>
  <c r="X850" i="1"/>
  <c r="F880" i="1"/>
  <c r="CE698" i="1"/>
  <c r="AV706" i="1"/>
  <c r="GM271" i="1"/>
  <c r="AK81" i="1"/>
  <c r="F53" i="1"/>
  <c r="Q32" i="1"/>
  <c r="Q111" i="1"/>
  <c r="CE850" i="1"/>
  <c r="AV854" i="1"/>
  <c r="AW229" i="1"/>
  <c r="F243" i="1"/>
  <c r="F795" i="1"/>
  <c r="R768" i="1"/>
  <c r="BA22" i="1"/>
  <c r="BA1114" i="1"/>
  <c r="F1104" i="1"/>
  <c r="AK470" i="1"/>
  <c r="AL193" i="1"/>
  <c r="H16" i="2"/>
  <c r="X781" i="1"/>
  <c r="AK768" i="1"/>
  <c r="V22" i="1"/>
  <c r="F1107" i="1"/>
  <c r="V1114" i="1"/>
  <c r="AD461" i="1"/>
  <c r="Q470" i="1"/>
  <c r="X818" i="1"/>
  <c r="AK813" i="1"/>
  <c r="S768" i="1"/>
  <c r="F796" i="1"/>
  <c r="F416" i="1"/>
  <c r="Y384" i="1"/>
  <c r="F249" i="1"/>
  <c r="Q229" i="1"/>
  <c r="Q307" i="1"/>
  <c r="GN770" i="1"/>
  <c r="CB781" i="1" s="1"/>
  <c r="CA781" i="1"/>
  <c r="O818" i="1"/>
  <c r="AB813" i="1"/>
  <c r="AZ1084" i="1"/>
  <c r="AL581" i="1"/>
  <c r="GM466" i="1"/>
  <c r="GN466" i="1" s="1"/>
  <c r="CF269" i="1"/>
  <c r="AW277" i="1"/>
  <c r="CE510" i="1"/>
  <c r="AC502" i="1"/>
  <c r="CF510" i="1"/>
  <c r="CH510" i="1"/>
  <c r="P510" i="1"/>
  <c r="AF73" i="1"/>
  <c r="S81" i="1"/>
  <c r="AL152" i="1"/>
  <c r="O854" i="1"/>
  <c r="AB850" i="1"/>
  <c r="F1026" i="1"/>
  <c r="BA923" i="1"/>
  <c r="AE143" i="1"/>
  <c r="R152" i="1"/>
  <c r="R654" i="1"/>
  <c r="F750" i="1"/>
  <c r="O666" i="1"/>
  <c r="AB658" i="1"/>
  <c r="AK581" i="1"/>
  <c r="AV277" i="1"/>
  <c r="AV307" i="1" s="1"/>
  <c r="CE269" i="1"/>
  <c r="P421" i="1"/>
  <c r="F428" i="1"/>
  <c r="P698" i="1"/>
  <c r="F709" i="1"/>
  <c r="GM504" i="1"/>
  <c r="AB510" i="1"/>
  <c r="AL81" i="1"/>
  <c r="AL41" i="1"/>
  <c r="AW854" i="1"/>
  <c r="CF850" i="1"/>
  <c r="O352" i="1"/>
  <c r="AB339" i="1"/>
  <c r="GM574" i="1"/>
  <c r="AB581" i="1"/>
  <c r="AL470" i="1"/>
  <c r="F869" i="1"/>
  <c r="S850" i="1"/>
  <c r="P152" i="1"/>
  <c r="CE152" i="1"/>
  <c r="CF152" i="1"/>
  <c r="AC143" i="1"/>
  <c r="CH152" i="1"/>
  <c r="AF886" i="1"/>
  <c r="S891" i="1"/>
  <c r="AD613" i="1"/>
  <c r="Q622" i="1"/>
  <c r="AE572" i="1"/>
  <c r="R581" i="1"/>
  <c r="BB18" i="1"/>
  <c r="F1127" i="1"/>
  <c r="GN660" i="1"/>
  <c r="AF572" i="1"/>
  <c r="S581" i="1"/>
  <c r="GM506" i="1"/>
  <c r="GN506" i="1" s="1"/>
  <c r="CH421" i="1"/>
  <c r="AY425" i="1"/>
  <c r="AY706" i="1"/>
  <c r="CH698" i="1"/>
  <c r="Q510" i="1"/>
  <c r="AD502" i="1"/>
  <c r="AB976" i="1"/>
  <c r="GM970" i="1"/>
  <c r="AK41" i="1"/>
  <c r="AB698" i="1"/>
  <c r="O706" i="1"/>
  <c r="CA813" i="1"/>
  <c r="AR818" i="1"/>
  <c r="F793" i="1"/>
  <c r="Q768" i="1"/>
  <c r="R510" i="1"/>
  <c r="AE502" i="1"/>
  <c r="S622" i="1"/>
  <c r="AF613" i="1"/>
  <c r="S510" i="1"/>
  <c r="AF502" i="1"/>
  <c r="AQ22" i="1"/>
  <c r="F1094" i="1"/>
  <c r="AQ1114" i="1"/>
  <c r="BD18" i="1"/>
  <c r="F1139" i="1"/>
  <c r="AB891" i="1"/>
  <c r="GM888" i="1"/>
  <c r="GM272" i="1"/>
  <c r="GN272" i="1" s="1"/>
  <c r="CF658" i="1"/>
  <c r="AW666" i="1"/>
  <c r="F366" i="1"/>
  <c r="R339" i="1"/>
  <c r="CH768" i="1"/>
  <c r="AY781" i="1"/>
  <c r="AT18" i="1"/>
  <c r="F1132" i="1"/>
  <c r="F245" i="1"/>
  <c r="AY229" i="1"/>
  <c r="AY307" i="1"/>
  <c r="AW425" i="1"/>
  <c r="CF421" i="1"/>
  <c r="GM146" i="1"/>
  <c r="GN146" i="1" s="1"/>
  <c r="AL706" i="1"/>
  <c r="Q339" i="1"/>
  <c r="F364" i="1"/>
  <c r="CE976" i="1"/>
  <c r="CF976" i="1"/>
  <c r="CH976" i="1"/>
  <c r="AC968" i="1"/>
  <c r="P976" i="1"/>
  <c r="AF32" i="1"/>
  <c r="S41" i="1"/>
  <c r="CB813" i="1"/>
  <c r="AS818" i="1"/>
  <c r="AB229" i="1"/>
  <c r="O237" i="1"/>
  <c r="GM75" i="1"/>
  <c r="AB81" i="1"/>
  <c r="AV352" i="1"/>
  <c r="CE339" i="1"/>
  <c r="CH339" i="1"/>
  <c r="AY352" i="1"/>
  <c r="S277" i="1"/>
  <c r="AF269" i="1"/>
  <c r="AB41" i="1"/>
  <c r="GM34" i="1"/>
  <c r="X421" i="1"/>
  <c r="F451" i="1"/>
  <c r="AV229" i="1"/>
  <c r="F242" i="1"/>
  <c r="P768" i="1"/>
  <c r="F784" i="1"/>
  <c r="AE184" i="1"/>
  <c r="R193" i="1"/>
  <c r="Y421" i="1"/>
  <c r="F452" i="1"/>
  <c r="GM76" i="1"/>
  <c r="GN76" i="1" s="1"/>
  <c r="U457" i="1"/>
  <c r="F562" i="1"/>
  <c r="CH658" i="1"/>
  <c r="AY666" i="1"/>
  <c r="CF768" i="1"/>
  <c r="AW781" i="1"/>
  <c r="Q152" i="1"/>
  <c r="AD143" i="1"/>
  <c r="AB421" i="1"/>
  <c r="O425" i="1"/>
  <c r="AK706" i="1"/>
  <c r="GM615" i="1"/>
  <c r="AB622" i="1"/>
  <c r="U923" i="1"/>
  <c r="F1028" i="1"/>
  <c r="S936" i="1"/>
  <c r="AF927" i="1"/>
  <c r="O384" i="1"/>
  <c r="F391" i="1"/>
  <c r="AL813" i="1"/>
  <c r="Y818" i="1"/>
  <c r="CH850" i="1"/>
  <c r="AY854" i="1"/>
  <c r="GM150" i="1"/>
  <c r="GN150" i="1" s="1"/>
  <c r="F367" i="1"/>
  <c r="S339" i="1"/>
  <c r="AL229" i="1"/>
  <c r="AB193" i="1"/>
  <c r="GM186" i="1"/>
  <c r="S813" i="1"/>
  <c r="F833" i="1"/>
  <c r="Q850" i="1"/>
  <c r="F866" i="1"/>
  <c r="F440" i="1"/>
  <c r="S421" i="1"/>
  <c r="CE658" i="1"/>
  <c r="AV666" i="1"/>
  <c r="CE768" i="1"/>
  <c r="AV781" i="1"/>
  <c r="F743" i="1"/>
  <c r="AX654" i="1"/>
  <c r="AX1084" i="1"/>
  <c r="CA425" i="1"/>
  <c r="GN423" i="1"/>
  <c r="CB425" i="1" s="1"/>
  <c r="CE421" i="1"/>
  <c r="AV425" i="1"/>
  <c r="AF698" i="1"/>
  <c r="S706" i="1"/>
  <c r="S736" i="1" s="1"/>
  <c r="AC613" i="1"/>
  <c r="CE622" i="1"/>
  <c r="CF622" i="1"/>
  <c r="CH622" i="1"/>
  <c r="P622" i="1"/>
  <c r="Q73" i="1"/>
  <c r="F93" i="1"/>
  <c r="AL927" i="1" l="1"/>
  <c r="Y891" i="1"/>
  <c r="CB706" i="1"/>
  <c r="CA352" i="1"/>
  <c r="I653" i="7"/>
  <c r="CA706" i="1"/>
  <c r="I278" i="7"/>
  <c r="I584" i="7"/>
  <c r="I1344" i="7"/>
  <c r="I889" i="7"/>
  <c r="I196" i="7"/>
  <c r="I845" i="7"/>
  <c r="I703" i="7"/>
  <c r="I65" i="7"/>
  <c r="I917" i="7"/>
  <c r="I819" i="7"/>
  <c r="I1295" i="7"/>
  <c r="I754" i="7"/>
  <c r="I126" i="7"/>
  <c r="I1078" i="7"/>
  <c r="I140" i="7"/>
  <c r="I790" i="7"/>
  <c r="I306" i="7"/>
  <c r="I725" i="7"/>
  <c r="I1381" i="7"/>
  <c r="I1393" i="7"/>
  <c r="I1265" i="7"/>
  <c r="Q572" i="1"/>
  <c r="I903" i="7"/>
  <c r="I1355" i="7"/>
  <c r="I76" i="7"/>
  <c r="I168" i="7"/>
  <c r="I931" i="7"/>
  <c r="I714" i="7"/>
  <c r="I1366" i="7"/>
  <c r="I109" i="7"/>
  <c r="I180" i="7"/>
  <c r="I446" i="7"/>
  <c r="I334" i="7"/>
  <c r="I778" i="7"/>
  <c r="I1322" i="7"/>
  <c r="I871" i="7"/>
  <c r="I98" i="7"/>
  <c r="I681" i="7"/>
  <c r="X936" i="1"/>
  <c r="X352" i="1"/>
  <c r="I367" i="7"/>
  <c r="I1278" i="7"/>
  <c r="I1417" i="7"/>
  <c r="I1311" i="7"/>
  <c r="I766" i="7"/>
  <c r="I1241" i="7"/>
  <c r="I222" i="7"/>
  <c r="I637" i="7"/>
  <c r="I261" i="7"/>
  <c r="I54" i="7"/>
  <c r="I348" i="7"/>
  <c r="I1048" i="7"/>
  <c r="I292" i="7"/>
  <c r="I858" i="7"/>
  <c r="I670" i="7"/>
  <c r="I209" i="7"/>
  <c r="I1405" i="7"/>
  <c r="I235" i="7"/>
  <c r="I1429" i="7"/>
  <c r="I320" i="7"/>
  <c r="I806" i="7"/>
  <c r="I248" i="7"/>
  <c r="I154" i="7"/>
  <c r="I832" i="7"/>
  <c r="I545" i="7"/>
  <c r="I945" i="7"/>
  <c r="I742" i="7"/>
  <c r="I692" i="7"/>
  <c r="AK502" i="1"/>
  <c r="CB352" i="1"/>
  <c r="K1006" i="7"/>
  <c r="AM959" i="7"/>
  <c r="K959" i="7"/>
  <c r="AM409" i="7"/>
  <c r="K409" i="7"/>
  <c r="X891" i="1"/>
  <c r="AM1278" i="7"/>
  <c r="K519" i="7"/>
  <c r="AM519" i="7"/>
  <c r="AM436" i="7"/>
  <c r="K436" i="7"/>
  <c r="K1333" i="7"/>
  <c r="AM1333" i="7"/>
  <c r="R111" i="1"/>
  <c r="R73" i="1"/>
  <c r="CA666" i="1"/>
  <c r="CA658" i="1" s="1"/>
  <c r="CB666" i="1"/>
  <c r="AS666" i="1" s="1"/>
  <c r="Y976" i="1"/>
  <c r="Y1006" i="1" s="1"/>
  <c r="S654" i="1"/>
  <c r="F751" i="1"/>
  <c r="O698" i="1"/>
  <c r="F708" i="1"/>
  <c r="F595" i="1"/>
  <c r="R572" i="1"/>
  <c r="Y581" i="1"/>
  <c r="AL572" i="1"/>
  <c r="W18" i="1"/>
  <c r="F1138" i="1"/>
  <c r="CF32" i="1"/>
  <c r="AW41" i="1"/>
  <c r="S143" i="1"/>
  <c r="F167" i="1"/>
  <c r="Y813" i="1"/>
  <c r="F845" i="1"/>
  <c r="F473" i="1"/>
  <c r="P540" i="1"/>
  <c r="P461" i="1"/>
  <c r="AW850" i="1"/>
  <c r="F860" i="1"/>
  <c r="R143" i="1"/>
  <c r="F166" i="1"/>
  <c r="AZ22" i="1"/>
  <c r="F1095" i="1"/>
  <c r="AZ1114" i="1"/>
  <c r="Q28" i="1"/>
  <c r="F123" i="1"/>
  <c r="CE32" i="1"/>
  <c r="AV41" i="1"/>
  <c r="F263" i="1"/>
  <c r="X307" i="1"/>
  <c r="X229" i="1"/>
  <c r="P572" i="1"/>
  <c r="F584" i="1"/>
  <c r="AY936" i="1"/>
  <c r="CH927" i="1"/>
  <c r="X502" i="1"/>
  <c r="F536" i="1"/>
  <c r="AY81" i="1"/>
  <c r="CH73" i="1"/>
  <c r="X269" i="1"/>
  <c r="F303" i="1"/>
  <c r="GN574" i="1"/>
  <c r="CB581" i="1" s="1"/>
  <c r="CA581" i="1"/>
  <c r="AV976" i="1"/>
  <c r="CE968" i="1"/>
  <c r="P32" i="1"/>
  <c r="F44" i="1"/>
  <c r="P111" i="1"/>
  <c r="F859" i="1"/>
  <c r="AV850" i="1"/>
  <c r="S927" i="1"/>
  <c r="S1006" i="1"/>
  <c r="F951" i="1"/>
  <c r="Y41" i="1"/>
  <c r="AL32" i="1"/>
  <c r="O768" i="1"/>
  <c r="F783" i="1"/>
  <c r="Y927" i="1"/>
  <c r="F963" i="1"/>
  <c r="CH572" i="1"/>
  <c r="AY581" i="1"/>
  <c r="AW936" i="1"/>
  <c r="CF927" i="1"/>
  <c r="U22" i="1"/>
  <c r="F1106" i="1"/>
  <c r="U1114" i="1"/>
  <c r="AL502" i="1"/>
  <c r="Y510" i="1"/>
  <c r="AW976" i="1"/>
  <c r="CF968" i="1"/>
  <c r="F283" i="1"/>
  <c r="AW269" i="1"/>
  <c r="V18" i="1"/>
  <c r="F1137" i="1"/>
  <c r="AV339" i="1"/>
  <c r="F357" i="1"/>
  <c r="F807" i="1"/>
  <c r="X768" i="1"/>
  <c r="AS237" i="1"/>
  <c r="CB229" i="1"/>
  <c r="F939" i="1"/>
  <c r="P1006" i="1"/>
  <c r="P927" i="1"/>
  <c r="R923" i="1"/>
  <c r="F1020" i="1"/>
  <c r="AB32" i="1"/>
  <c r="O41" i="1"/>
  <c r="AB73" i="1"/>
  <c r="O81" i="1"/>
  <c r="CA768" i="1"/>
  <c r="AR781" i="1"/>
  <c r="AK73" i="1"/>
  <c r="X81" i="1"/>
  <c r="AR237" i="1"/>
  <c r="CA229" i="1"/>
  <c r="CF572" i="1"/>
  <c r="AW581" i="1"/>
  <c r="AV936" i="1"/>
  <c r="CE927" i="1"/>
  <c r="F808" i="1"/>
  <c r="Y768" i="1"/>
  <c r="CB768" i="1"/>
  <c r="AS781" i="1"/>
  <c r="AL184" i="1"/>
  <c r="Y193" i="1"/>
  <c r="GN271" i="1"/>
  <c r="CB277" i="1" s="1"/>
  <c r="CA277" i="1"/>
  <c r="AW698" i="1"/>
  <c r="F712" i="1"/>
  <c r="CE572" i="1"/>
  <c r="AV581" i="1"/>
  <c r="AW193" i="1"/>
  <c r="CF184" i="1"/>
  <c r="AR352" i="1"/>
  <c r="CA339" i="1"/>
  <c r="X339" i="1"/>
  <c r="F378" i="1"/>
  <c r="AR813" i="1"/>
  <c r="F846" i="1"/>
  <c r="S461" i="1"/>
  <c r="F485" i="1"/>
  <c r="S540" i="1"/>
  <c r="X41" i="1"/>
  <c r="AK32" i="1"/>
  <c r="CE613" i="1"/>
  <c r="AV622" i="1"/>
  <c r="AB502" i="1"/>
  <c r="O510" i="1"/>
  <c r="CA193" i="1"/>
  <c r="GN186" i="1"/>
  <c r="CB193" i="1" s="1"/>
  <c r="O229" i="1"/>
  <c r="F239" i="1"/>
  <c r="O307" i="1"/>
  <c r="Q502" i="1"/>
  <c r="F522" i="1"/>
  <c r="AY152" i="1"/>
  <c r="CH143" i="1"/>
  <c r="O850" i="1"/>
  <c r="F856" i="1"/>
  <c r="Q225" i="1"/>
  <c r="F319" i="1"/>
  <c r="AK461" i="1"/>
  <c r="X470" i="1"/>
  <c r="AV698" i="1"/>
  <c r="F711" i="1"/>
  <c r="F748" i="1"/>
  <c r="Q654" i="1"/>
  <c r="R461" i="1"/>
  <c r="F484" i="1"/>
  <c r="R540" i="1"/>
  <c r="R1084" i="1" s="1"/>
  <c r="AV193" i="1"/>
  <c r="CE184" i="1"/>
  <c r="CB339" i="1"/>
  <c r="AS352" i="1"/>
  <c r="Q540" i="1"/>
  <c r="Q461" i="1"/>
  <c r="F482" i="1"/>
  <c r="AB886" i="1"/>
  <c r="O891" i="1"/>
  <c r="O193" i="1"/>
  <c r="AB184" i="1"/>
  <c r="AB613" i="1"/>
  <c r="O622" i="1"/>
  <c r="F525" i="1"/>
  <c r="S502" i="1"/>
  <c r="AL143" i="1"/>
  <c r="Y152" i="1"/>
  <c r="Y269" i="1"/>
  <c r="F304" i="1"/>
  <c r="AR706" i="1"/>
  <c r="CA698" i="1"/>
  <c r="F208" i="1"/>
  <c r="S184" i="1"/>
  <c r="CB698" i="1"/>
  <c r="AS706" i="1"/>
  <c r="AK658" i="1"/>
  <c r="X666" i="1"/>
  <c r="F84" i="1"/>
  <c r="P73" i="1"/>
  <c r="F636" i="1"/>
  <c r="R613" i="1"/>
  <c r="CF613" i="1"/>
  <c r="AW622" i="1"/>
  <c r="F634" i="1"/>
  <c r="Q613" i="1"/>
  <c r="AB968" i="1"/>
  <c r="O976" i="1"/>
  <c r="F207" i="1"/>
  <c r="R184" i="1"/>
  <c r="CA622" i="1"/>
  <c r="GN615" i="1"/>
  <c r="CB622" i="1" s="1"/>
  <c r="F96" i="1"/>
  <c r="S73" i="1"/>
  <c r="P184" i="1"/>
  <c r="F196" i="1"/>
  <c r="CB421" i="1"/>
  <c r="AS425" i="1"/>
  <c r="F264" i="1"/>
  <c r="Y229" i="1"/>
  <c r="Y307" i="1"/>
  <c r="AK698" i="1"/>
  <c r="X706" i="1"/>
  <c r="AV225" i="1"/>
  <c r="F312" i="1"/>
  <c r="S613" i="1"/>
  <c r="F637" i="1"/>
  <c r="F433" i="1"/>
  <c r="AY421" i="1"/>
  <c r="CE143" i="1"/>
  <c r="AV152" i="1"/>
  <c r="Y886" i="1"/>
  <c r="F918" i="1"/>
  <c r="AW339" i="1"/>
  <c r="F358" i="1"/>
  <c r="AY886" i="1"/>
  <c r="F899" i="1"/>
  <c r="CH184" i="1"/>
  <c r="AY193" i="1"/>
  <c r="AR389" i="1"/>
  <c r="CA384" i="1"/>
  <c r="F674" i="1"/>
  <c r="AY658" i="1"/>
  <c r="AY736" i="1"/>
  <c r="F292" i="1"/>
  <c r="S269" i="1"/>
  <c r="AV886" i="1"/>
  <c r="F896" i="1"/>
  <c r="P613" i="1"/>
  <c r="F625" i="1"/>
  <c r="F820" i="1"/>
  <c r="O813" i="1"/>
  <c r="F835" i="1"/>
  <c r="AS813" i="1"/>
  <c r="F56" i="1"/>
  <c r="S32" i="1"/>
  <c r="S111" i="1"/>
  <c r="F789" i="1"/>
  <c r="AY768" i="1"/>
  <c r="P143" i="1"/>
  <c r="F155" i="1"/>
  <c r="P502" i="1"/>
  <c r="F513" i="1"/>
  <c r="F1003" i="1"/>
  <c r="Y968" i="1"/>
  <c r="AY269" i="1"/>
  <c r="F285" i="1"/>
  <c r="CB850" i="1"/>
  <c r="AS854" i="1"/>
  <c r="AS389" i="1"/>
  <c r="CB384" i="1"/>
  <c r="O269" i="1"/>
  <c r="F279" i="1"/>
  <c r="AW81" i="1"/>
  <c r="CF73" i="1"/>
  <c r="AL698" i="1"/>
  <c r="Y706" i="1"/>
  <c r="Y736" i="1" s="1"/>
  <c r="AQ18" i="1"/>
  <c r="F1124" i="1"/>
  <c r="S886" i="1"/>
  <c r="F906" i="1"/>
  <c r="AX22" i="1"/>
  <c r="F1091" i="1"/>
  <c r="AX1114" i="1"/>
  <c r="R502" i="1"/>
  <c r="F524" i="1"/>
  <c r="F282" i="1"/>
  <c r="AV269" i="1"/>
  <c r="AY510" i="1"/>
  <c r="CH502" i="1"/>
  <c r="AR854" i="1"/>
  <c r="CA850" i="1"/>
  <c r="CA470" i="1"/>
  <c r="GN463" i="1"/>
  <c r="CB470" i="1" s="1"/>
  <c r="S307" i="1"/>
  <c r="GN929" i="1"/>
  <c r="CB936" i="1" s="1"/>
  <c r="CA936" i="1"/>
  <c r="Y622" i="1"/>
  <c r="AL613" i="1"/>
  <c r="Y658" i="1"/>
  <c r="F693" i="1"/>
  <c r="CE73" i="1"/>
  <c r="AV81" i="1"/>
  <c r="AV736" i="1"/>
  <c r="F671" i="1"/>
  <c r="AV658" i="1"/>
  <c r="O339" i="1"/>
  <c r="F354" i="1"/>
  <c r="AY339" i="1"/>
  <c r="F360" i="1"/>
  <c r="CH613" i="1"/>
  <c r="AY622" i="1"/>
  <c r="GN970" i="1"/>
  <c r="CB976" i="1" s="1"/>
  <c r="CA976" i="1"/>
  <c r="GN75" i="1"/>
  <c r="CB81" i="1" s="1"/>
  <c r="CA81" i="1"/>
  <c r="F430" i="1"/>
  <c r="AV421" i="1"/>
  <c r="CF143" i="1"/>
  <c r="AW152" i="1"/>
  <c r="BA18" i="1"/>
  <c r="F1134" i="1"/>
  <c r="Q927" i="1"/>
  <c r="Q1006" i="1"/>
  <c r="F948" i="1"/>
  <c r="P968" i="1"/>
  <c r="F979" i="1"/>
  <c r="S572" i="1"/>
  <c r="F596" i="1"/>
  <c r="X581" i="1"/>
  <c r="AK572" i="1"/>
  <c r="AW510" i="1"/>
  <c r="CF502" i="1"/>
  <c r="AY470" i="1"/>
  <c r="CH461" i="1"/>
  <c r="O470" i="1"/>
  <c r="AB461" i="1"/>
  <c r="AK184" i="1"/>
  <c r="X193" i="1"/>
  <c r="O936" i="1"/>
  <c r="AB927" i="1"/>
  <c r="AW886" i="1"/>
  <c r="F897" i="1"/>
  <c r="AK143" i="1"/>
  <c r="X152" i="1"/>
  <c r="S968" i="1"/>
  <c r="F991" i="1"/>
  <c r="GN888" i="1"/>
  <c r="CB891" i="1" s="1"/>
  <c r="CA891" i="1"/>
  <c r="F431" i="1"/>
  <c r="AW421" i="1"/>
  <c r="S698" i="1"/>
  <c r="F721" i="1"/>
  <c r="AY225" i="1"/>
  <c r="F315" i="1"/>
  <c r="R28" i="1"/>
  <c r="F125" i="1"/>
  <c r="AY850" i="1"/>
  <c r="F862" i="1"/>
  <c r="Q143" i="1"/>
  <c r="F164" i="1"/>
  <c r="AL461" i="1"/>
  <c r="Y470" i="1"/>
  <c r="AW470" i="1"/>
  <c r="CF461" i="1"/>
  <c r="X622" i="1"/>
  <c r="AK613" i="1"/>
  <c r="P654" i="1"/>
  <c r="F739" i="1"/>
  <c r="F917" i="1"/>
  <c r="X886" i="1"/>
  <c r="O152" i="1"/>
  <c r="AB143" i="1"/>
  <c r="Y339" i="1"/>
  <c r="F379" i="1"/>
  <c r="CH32" i="1"/>
  <c r="AY41" i="1"/>
  <c r="AL73" i="1"/>
  <c r="Y81" i="1"/>
  <c r="CA510" i="1"/>
  <c r="GN504" i="1"/>
  <c r="CB510" i="1" s="1"/>
  <c r="AY698" i="1"/>
  <c r="F714" i="1"/>
  <c r="CA421" i="1"/>
  <c r="AR425" i="1"/>
  <c r="F427" i="1"/>
  <c r="O421" i="1"/>
  <c r="F786" i="1"/>
  <c r="AV768" i="1"/>
  <c r="AW768" i="1"/>
  <c r="F787" i="1"/>
  <c r="GN34" i="1"/>
  <c r="CB41" i="1" s="1"/>
  <c r="CA41" i="1"/>
  <c r="AY976" i="1"/>
  <c r="CH968" i="1"/>
  <c r="AW736" i="1"/>
  <c r="F672" i="1"/>
  <c r="AW658" i="1"/>
  <c r="X927" i="1"/>
  <c r="F962" i="1"/>
  <c r="AB572" i="1"/>
  <c r="O581" i="1"/>
  <c r="F668" i="1"/>
  <c r="O736" i="1"/>
  <c r="O658" i="1"/>
  <c r="AV510" i="1"/>
  <c r="CE502" i="1"/>
  <c r="X813" i="1"/>
  <c r="F844" i="1"/>
  <c r="AW307" i="1"/>
  <c r="CE461" i="1"/>
  <c r="AV470" i="1"/>
  <c r="AK968" i="1"/>
  <c r="X976" i="1"/>
  <c r="X1006" i="1" s="1"/>
  <c r="CA152" i="1"/>
  <c r="GN145" i="1"/>
  <c r="CB152" i="1" s="1"/>
  <c r="I436" i="7" l="1"/>
  <c r="I1333" i="7"/>
  <c r="I409" i="7"/>
  <c r="CB658" i="1"/>
  <c r="I959" i="7"/>
  <c r="I519" i="7"/>
  <c r="I1006" i="7"/>
  <c r="AR666" i="1"/>
  <c r="AS768" i="1"/>
  <c r="F798" i="1"/>
  <c r="S457" i="1"/>
  <c r="F555" i="1"/>
  <c r="F369" i="1"/>
  <c r="AS339" i="1"/>
  <c r="AY143" i="1"/>
  <c r="F160" i="1"/>
  <c r="P923" i="1"/>
  <c r="F1009" i="1"/>
  <c r="F938" i="1"/>
  <c r="O1006" i="1"/>
  <c r="O927" i="1"/>
  <c r="X184" i="1"/>
  <c r="F219" i="1"/>
  <c r="AV32" i="1"/>
  <c r="AV111" i="1"/>
  <c r="F46" i="1"/>
  <c r="F157" i="1"/>
  <c r="AV143" i="1"/>
  <c r="AR698" i="1"/>
  <c r="F734" i="1"/>
  <c r="F941" i="1"/>
  <c r="AV1006" i="1"/>
  <c r="AV927" i="1"/>
  <c r="F942" i="1"/>
  <c r="AW1006" i="1"/>
  <c r="AW927" i="1"/>
  <c r="AW32" i="1"/>
  <c r="F47" i="1"/>
  <c r="AW111" i="1"/>
  <c r="F537" i="1"/>
  <c r="Y502" i="1"/>
  <c r="F552" i="1"/>
  <c r="Q457" i="1"/>
  <c r="F472" i="1"/>
  <c r="O540" i="1"/>
  <c r="O461" i="1"/>
  <c r="F978" i="1"/>
  <c r="O968" i="1"/>
  <c r="F198" i="1"/>
  <c r="AV184" i="1"/>
  <c r="F309" i="1"/>
  <c r="O225" i="1"/>
  <c r="AW572" i="1"/>
  <c r="F587" i="1"/>
  <c r="AS229" i="1"/>
  <c r="F254" i="1"/>
  <c r="F589" i="1"/>
  <c r="AY572" i="1"/>
  <c r="AV968" i="1"/>
  <c r="F981" i="1"/>
  <c r="Q1084" i="1"/>
  <c r="F723" i="1"/>
  <c r="AS698" i="1"/>
  <c r="CB613" i="1"/>
  <c r="AS622" i="1"/>
  <c r="CA968" i="1"/>
  <c r="AR976" i="1"/>
  <c r="R457" i="1"/>
  <c r="F554" i="1"/>
  <c r="AR339" i="1"/>
  <c r="F380" i="1"/>
  <c r="CA572" i="1"/>
  <c r="AR581" i="1"/>
  <c r="AV73" i="1"/>
  <c r="F86" i="1"/>
  <c r="Y654" i="1"/>
  <c r="F763" i="1"/>
  <c r="AS976" i="1"/>
  <c r="CB968" i="1"/>
  <c r="F179" i="1"/>
  <c r="Y143" i="1"/>
  <c r="Y923" i="1"/>
  <c r="F1033" i="1"/>
  <c r="CB572" i="1"/>
  <c r="AS581" i="1"/>
  <c r="F515" i="1"/>
  <c r="AV502" i="1"/>
  <c r="F478" i="1"/>
  <c r="AY461" i="1"/>
  <c r="AY540" i="1"/>
  <c r="Y613" i="1"/>
  <c r="F649" i="1"/>
  <c r="S225" i="1"/>
  <c r="F322" i="1"/>
  <c r="F733" i="1"/>
  <c r="Y698" i="1"/>
  <c r="F732" i="1"/>
  <c r="X698" i="1"/>
  <c r="CB184" i="1"/>
  <c r="AS193" i="1"/>
  <c r="AW184" i="1"/>
  <c r="F199" i="1"/>
  <c r="F265" i="1"/>
  <c r="AR229" i="1"/>
  <c r="AZ18" i="1"/>
  <c r="F1125" i="1"/>
  <c r="CA613" i="1"/>
  <c r="AR622" i="1"/>
  <c r="F1032" i="1"/>
  <c r="X923" i="1"/>
  <c r="F628" i="1"/>
  <c r="AW613" i="1"/>
  <c r="CA184" i="1"/>
  <c r="AR193" i="1"/>
  <c r="AV572" i="1"/>
  <c r="F586" i="1"/>
  <c r="X73" i="1"/>
  <c r="F107" i="1"/>
  <c r="F608" i="1"/>
  <c r="Y572" i="1"/>
  <c r="CA927" i="1"/>
  <c r="AR936" i="1"/>
  <c r="CA886" i="1"/>
  <c r="AR891" i="1"/>
  <c r="X968" i="1"/>
  <c r="F1002" i="1"/>
  <c r="F630" i="1"/>
  <c r="AY613" i="1"/>
  <c r="CA461" i="1"/>
  <c r="AR470" i="1"/>
  <c r="S28" i="1"/>
  <c r="F126" i="1"/>
  <c r="S1084" i="1"/>
  <c r="AY184" i="1"/>
  <c r="F201" i="1"/>
  <c r="Y225" i="1"/>
  <c r="F334" i="1"/>
  <c r="O502" i="1"/>
  <c r="F512" i="1"/>
  <c r="F741" i="1"/>
  <c r="AV654" i="1"/>
  <c r="O143" i="1"/>
  <c r="F154" i="1"/>
  <c r="P28" i="1"/>
  <c r="F114" i="1"/>
  <c r="P1084" i="1"/>
  <c r="AR658" i="1"/>
  <c r="F694" i="1"/>
  <c r="AR736" i="1"/>
  <c r="CB143" i="1"/>
  <c r="AS152" i="1"/>
  <c r="F516" i="1"/>
  <c r="AW502" i="1"/>
  <c r="CB461" i="1"/>
  <c r="AS470" i="1"/>
  <c r="F178" i="1"/>
  <c r="X143" i="1"/>
  <c r="AW73" i="1"/>
  <c r="F87" i="1"/>
  <c r="O613" i="1"/>
  <c r="F624" i="1"/>
  <c r="AR768" i="1"/>
  <c r="F809" i="1"/>
  <c r="F89" i="1"/>
  <c r="AY73" i="1"/>
  <c r="R22" i="1"/>
  <c r="F1098" i="1"/>
  <c r="R1114" i="1"/>
  <c r="F543" i="1"/>
  <c r="P457" i="1"/>
  <c r="CB73" i="1"/>
  <c r="AS81" i="1"/>
  <c r="AS510" i="1"/>
  <c r="CB502" i="1"/>
  <c r="Y461" i="1"/>
  <c r="F497" i="1"/>
  <c r="Y540" i="1"/>
  <c r="AW225" i="1"/>
  <c r="F313" i="1"/>
  <c r="AY32" i="1"/>
  <c r="F49" i="1"/>
  <c r="AY111" i="1"/>
  <c r="AR850" i="1"/>
  <c r="F882" i="1"/>
  <c r="F627" i="1"/>
  <c r="AV613" i="1"/>
  <c r="U18" i="1"/>
  <c r="F1136" i="1"/>
  <c r="AX18" i="1"/>
  <c r="F1121" i="1"/>
  <c r="F583" i="1"/>
  <c r="O572" i="1"/>
  <c r="CA73" i="1"/>
  <c r="AR81" i="1"/>
  <c r="CB927" i="1"/>
  <c r="AS936" i="1"/>
  <c r="F607" i="1"/>
  <c r="X572" i="1"/>
  <c r="AW461" i="1"/>
  <c r="F476" i="1"/>
  <c r="AW540" i="1"/>
  <c r="F417" i="1"/>
  <c r="AR384" i="1"/>
  <c r="F475" i="1"/>
  <c r="AV461" i="1"/>
  <c r="AV540" i="1"/>
  <c r="AY968" i="1"/>
  <c r="F984" i="1"/>
  <c r="AS421" i="1"/>
  <c r="F442" i="1"/>
  <c r="X540" i="1"/>
  <c r="X461" i="1"/>
  <c r="F496" i="1"/>
  <c r="CA269" i="1"/>
  <c r="AR277" i="1"/>
  <c r="F83" i="1"/>
  <c r="O73" i="1"/>
  <c r="Y32" i="1"/>
  <c r="F68" i="1"/>
  <c r="Y111" i="1"/>
  <c r="F871" i="1"/>
  <c r="AS850" i="1"/>
  <c r="O654" i="1"/>
  <c r="F738" i="1"/>
  <c r="AR421" i="1"/>
  <c r="F453" i="1"/>
  <c r="AY654" i="1"/>
  <c r="F744" i="1"/>
  <c r="CA143" i="1"/>
  <c r="AR152" i="1"/>
  <c r="X613" i="1"/>
  <c r="F648" i="1"/>
  <c r="AR510" i="1"/>
  <c r="CA502" i="1"/>
  <c r="AW654" i="1"/>
  <c r="F742" i="1"/>
  <c r="CA32" i="1"/>
  <c r="AR41" i="1"/>
  <c r="AS658" i="1"/>
  <c r="F683" i="1"/>
  <c r="AS736" i="1"/>
  <c r="F1018" i="1"/>
  <c r="Q923" i="1"/>
  <c r="AY502" i="1"/>
  <c r="F518" i="1"/>
  <c r="O184" i="1"/>
  <c r="F195" i="1"/>
  <c r="CB269" i="1"/>
  <c r="AS277" i="1"/>
  <c r="AS307" i="1" s="1"/>
  <c r="F158" i="1"/>
  <c r="AW143" i="1"/>
  <c r="X225" i="1"/>
  <c r="F333" i="1"/>
  <c r="AS891" i="1"/>
  <c r="CB886" i="1"/>
  <c r="Y73" i="1"/>
  <c r="F108" i="1"/>
  <c r="AS41" i="1"/>
  <c r="CB32" i="1"/>
  <c r="F406" i="1"/>
  <c r="AS384" i="1"/>
  <c r="X658" i="1"/>
  <c r="F692" i="1"/>
  <c r="X736" i="1"/>
  <c r="O886" i="1"/>
  <c r="F893" i="1"/>
  <c r="X32" i="1"/>
  <c r="F67" i="1"/>
  <c r="X111" i="1"/>
  <c r="Y184" i="1"/>
  <c r="F220" i="1"/>
  <c r="O111" i="1"/>
  <c r="O32" i="1"/>
  <c r="F43" i="1"/>
  <c r="AW968" i="1"/>
  <c r="F982" i="1"/>
  <c r="S923" i="1"/>
  <c r="F1021" i="1"/>
  <c r="AY1006" i="1"/>
  <c r="F944" i="1"/>
  <c r="AY927" i="1"/>
  <c r="F993" i="1" l="1"/>
  <c r="AS968" i="1"/>
  <c r="AV28" i="1"/>
  <c r="F116" i="1"/>
  <c r="AV1084" i="1"/>
  <c r="R18" i="1"/>
  <c r="F1128" i="1"/>
  <c r="AW28" i="1"/>
  <c r="F117" i="1"/>
  <c r="AW1084" i="1"/>
  <c r="AR184" i="1"/>
  <c r="F221" i="1"/>
  <c r="O923" i="1"/>
  <c r="F1008" i="1"/>
  <c r="AY28" i="1"/>
  <c r="F119" i="1"/>
  <c r="AY1084" i="1"/>
  <c r="F919" i="1"/>
  <c r="AR886" i="1"/>
  <c r="AS886" i="1"/>
  <c r="F908" i="1"/>
  <c r="AR572" i="1"/>
  <c r="F609" i="1"/>
  <c r="F1012" i="1"/>
  <c r="AW923" i="1"/>
  <c r="Q22" i="1"/>
  <c r="F1096" i="1"/>
  <c r="Q1114" i="1"/>
  <c r="AR461" i="1"/>
  <c r="F498" i="1"/>
  <c r="AR540" i="1"/>
  <c r="AR613" i="1"/>
  <c r="F650" i="1"/>
  <c r="F538" i="1"/>
  <c r="AR502" i="1"/>
  <c r="AR1006" i="1"/>
  <c r="AR927" i="1"/>
  <c r="F964" i="1"/>
  <c r="X654" i="1"/>
  <c r="F762" i="1"/>
  <c r="AS572" i="1"/>
  <c r="F598" i="1"/>
  <c r="F1004" i="1"/>
  <c r="AR968" i="1"/>
  <c r="F1011" i="1"/>
  <c r="AV923" i="1"/>
  <c r="F58" i="1"/>
  <c r="AS32" i="1"/>
  <c r="AS111" i="1"/>
  <c r="AR654" i="1"/>
  <c r="F764" i="1"/>
  <c r="Y457" i="1"/>
  <c r="F567" i="1"/>
  <c r="F487" i="1"/>
  <c r="AS461" i="1"/>
  <c r="AS540" i="1"/>
  <c r="P22" i="1"/>
  <c r="F1087" i="1"/>
  <c r="P1114" i="1"/>
  <c r="AR73" i="1"/>
  <c r="F109" i="1"/>
  <c r="AS73" i="1"/>
  <c r="F98" i="1"/>
  <c r="AS613" i="1"/>
  <c r="F639" i="1"/>
  <c r="X28" i="1"/>
  <c r="F137" i="1"/>
  <c r="X1084" i="1"/>
  <c r="AY457" i="1"/>
  <c r="F548" i="1"/>
  <c r="AS269" i="1"/>
  <c r="F294" i="1"/>
  <c r="AR143" i="1"/>
  <c r="F180" i="1"/>
  <c r="X457" i="1"/>
  <c r="F566" i="1"/>
  <c r="F527" i="1"/>
  <c r="AS502" i="1"/>
  <c r="F1014" i="1"/>
  <c r="AY923" i="1"/>
  <c r="F210" i="1"/>
  <c r="AS184" i="1"/>
  <c r="F69" i="1"/>
  <c r="AR32" i="1"/>
  <c r="AR111" i="1"/>
  <c r="F546" i="1"/>
  <c r="AW457" i="1"/>
  <c r="O28" i="1"/>
  <c r="F113" i="1"/>
  <c r="O1084" i="1"/>
  <c r="AR269" i="1"/>
  <c r="F305" i="1"/>
  <c r="AV457" i="1"/>
  <c r="F545" i="1"/>
  <c r="Y28" i="1"/>
  <c r="F138" i="1"/>
  <c r="Y1084" i="1"/>
  <c r="F324" i="1"/>
  <c r="AS225" i="1"/>
  <c r="AS1006" i="1"/>
  <c r="AS927" i="1"/>
  <c r="F953" i="1"/>
  <c r="AR307" i="1"/>
  <c r="AS654" i="1"/>
  <c r="F753" i="1"/>
  <c r="F169" i="1"/>
  <c r="AS143" i="1"/>
  <c r="S22" i="1"/>
  <c r="F1099" i="1"/>
  <c r="J16" i="2" s="1"/>
  <c r="S1114" i="1"/>
  <c r="F542" i="1"/>
  <c r="O457" i="1"/>
  <c r="AY22" i="1" l="1"/>
  <c r="F1092" i="1"/>
  <c r="AY1114" i="1"/>
  <c r="AR923" i="1"/>
  <c r="F1034" i="1"/>
  <c r="X22" i="1"/>
  <c r="X1114" i="1"/>
  <c r="F1110" i="1"/>
  <c r="AR28" i="1"/>
  <c r="F139" i="1"/>
  <c r="AR1084" i="1"/>
  <c r="AW22" i="1"/>
  <c r="F1090" i="1"/>
  <c r="AW1114" i="1"/>
  <c r="O22" i="1"/>
  <c r="O1114" i="1"/>
  <c r="F1086" i="1"/>
  <c r="AV22" i="1"/>
  <c r="F1089" i="1"/>
  <c r="AV1114" i="1"/>
  <c r="AR225" i="1"/>
  <c r="F335" i="1"/>
  <c r="AS923" i="1"/>
  <c r="F1023" i="1"/>
  <c r="AS28" i="1"/>
  <c r="F128" i="1"/>
  <c r="AS1084" i="1"/>
  <c r="Q18" i="1"/>
  <c r="F1126" i="1"/>
  <c r="Y22" i="1"/>
  <c r="Y1114" i="1"/>
  <c r="F1111" i="1"/>
  <c r="P18" i="1"/>
  <c r="F1117" i="1"/>
  <c r="S18" i="1"/>
  <c r="F1129" i="1"/>
  <c r="AS457" i="1"/>
  <c r="F557" i="1"/>
  <c r="AR457" i="1"/>
  <c r="F568" i="1"/>
  <c r="O18" i="1" l="1"/>
  <c r="F1116" i="1"/>
  <c r="AW18" i="1"/>
  <c r="F1120" i="1"/>
  <c r="Y18" i="1"/>
  <c r="F1141" i="1"/>
  <c r="AR22" i="1"/>
  <c r="F1112" i="1"/>
  <c r="AR1114" i="1"/>
  <c r="AS22" i="1"/>
  <c r="AS1114" i="1"/>
  <c r="F1101" i="1"/>
  <c r="E16" i="2" s="1"/>
  <c r="I16" i="2" s="1"/>
  <c r="N16" i="2" s="1"/>
  <c r="X18" i="1"/>
  <c r="F1140" i="1"/>
  <c r="AY18" i="1"/>
  <c r="F1122" i="1"/>
  <c r="AV18" i="1"/>
  <c r="F1119" i="1"/>
  <c r="AS18" i="1" l="1"/>
  <c r="F1131" i="1"/>
  <c r="AR18" i="1"/>
  <c r="F1142" i="1"/>
</calcChain>
</file>

<file path=xl/sharedStrings.xml><?xml version="1.0" encoding="utf-8"?>
<sst xmlns="http://schemas.openxmlformats.org/spreadsheetml/2006/main" count="16931" uniqueCount="895">
  <si>
    <t>Smeta.RU (Terminal)  (495) 974-1589</t>
  </si>
  <si>
    <t>_PS_</t>
  </si>
  <si>
    <t>Smeta.RU (Terminal)</t>
  </si>
  <si>
    <t/>
  </si>
  <si>
    <t>№14 Альбом на расчистку просек от ДКР 2026 МО ФСНБ-2022 (1 кв. 2026г.)</t>
  </si>
  <si>
    <t>Сметные нормы списания</t>
  </si>
  <si>
    <t>Коды ценников</t>
  </si>
  <si>
    <t>МО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</si>
  <si>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</si>
  <si>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</si>
  <si>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</si>
  <si>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</si>
  <si>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</si>
  <si>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</si>
  <si>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*0)*0</t>
  </si>
  <si>
    <t>К сметным нормам применены корректирующие коэффициенты, приводящие к стоимости  по договору аналогу</t>
  </si>
  <si>
    <t>Новый раздел</t>
  </si>
  <si>
    <t>3. Валка, разделка деревьев в  зоне ВЛ 0,4-10 кВ, не угрожающих падением на провода, в рамках приведения трассы в надлежащее состояние.</t>
  </si>
  <si>
    <t>Новый подраздел</t>
  </si>
  <si>
    <t>3.1 Валка деревьев  ВЛ 0,4-10 кВ</t>
  </si>
  <si>
    <t>1</t>
  </si>
  <si>
    <t>01-02-099-01</t>
  </si>
  <si>
    <t>Валка деревьев мягких пород с корня, диаметр стволов: до 16 см (от 11,1 см (пень от 12,1 см) до 16 см)</t>
  </si>
  <si>
    <t>100 ШТ</t>
  </si>
  <si>
    <t>ГЭСН-2022 доп.6, 01-02-099-01, приказ Минстроя России от 11.05.2023 г. № 335/пр</t>
  </si>
  <si>
    <t>*0</t>
  </si>
  <si>
    <t>*0,6628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</si>
  <si>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</si>
  <si>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</si>
  <si>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</si>
  <si>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</si>
  <si>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</si>
  <si>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</si>
  <si>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</si>
  <si>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</si>
  <si>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01-02-099-02</t>
  </si>
  <si>
    <t>Валка деревьев мягких пород с корня, диаметр стволов: свыше 16 до 20 см</t>
  </si>
  <si>
    <t>ГЭСН-2022 доп.6, 01-02-099-02, приказ Минстроя России от 11.05.2023 г. № 335/пр</t>
  </si>
  <si>
    <t>3</t>
  </si>
  <si>
    <t>01-02-099-03</t>
  </si>
  <si>
    <t>Валка деревьев мягких пород с корня, диаметр стволов: свыше 20 до 24 см</t>
  </si>
  <si>
    <t>ГЭСН-2022 доп.6, 01-02-099-03, приказ Минстроя России от 11.05.2023 г. № 335/пр</t>
  </si>
  <si>
    <t>4</t>
  </si>
  <si>
    <t>01-02-099-04</t>
  </si>
  <si>
    <t>Валка деревьев мягких пород с корня, диаметр стволов: свыше 24 до 28 см</t>
  </si>
  <si>
    <t>ГЭСН-2022 доп.6, 01-02-099-04, приказ Минстроя России от 11.05.2023 г. № 335/пр</t>
  </si>
  <si>
    <t>5</t>
  </si>
  <si>
    <t>01-02-099-05</t>
  </si>
  <si>
    <t>Валка деревьев мягких пород с корня, диаметр стволов: свыше 28 до 32 см</t>
  </si>
  <si>
    <t>ГЭСН-2022 доп.6, 01-02-099-05, приказ Минстроя России от 11.05.2023 г. № 335/пр</t>
  </si>
  <si>
    <t>*0,6627</t>
  </si>
  <si>
    <t>6</t>
  </si>
  <si>
    <t>01-02-099-06</t>
  </si>
  <si>
    <t>Валка деревьев мягких пород с корня, диаметр стволов: свыше 32 см</t>
  </si>
  <si>
    <t>ГЭСН-2022 доп.6, 01-02-099-06, приказ Минстроя России от 11.05.2023 г. № 335/пр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</si>
  <si>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</si>
  <si>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</si>
  <si>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</si>
  <si>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</si>
  <si>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</si>
  <si>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</si>
  <si>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</si>
  <si>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</si>
  <si>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</si>
  <si>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</si>
  <si>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</si>
  <si>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</si>
  <si>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</si>
  <si>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</si>
  <si>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</si>
  <si>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</si>
  <si>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</si>
  <si>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</si>
  <si>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</si>
  <si>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</si>
  <si>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</si>
  <si>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</si>
  <si>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</si>
  <si>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</si>
  <si>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</si>
  <si>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</si>
  <si>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</si>
  <si>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</si>
  <si>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</si>
  <si>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</si>
  <si>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</si>
  <si>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</si>
  <si>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</si>
  <si>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</si>
  <si>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</si>
  <si>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</si>
  <si>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</si>
  <si>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</si>
  <si>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</si>
  <si>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</si>
  <si>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</si>
  <si>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</si>
  <si>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</si>
  <si>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</si>
  <si>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</si>
  <si>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</si>
  <si>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</si>
  <si>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</si>
  <si>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</si>
  <si>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</si>
  <si>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</si>
  <si>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</si>
  <si>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</si>
  <si>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</si>
  <si>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3.2 Разделка древесины без заготовки дров ВЛ 0,4-10 кВ</t>
  </si>
  <si>
    <t>7</t>
  </si>
  <si>
    <t>01-02-101-03</t>
  </si>
  <si>
    <t>Разделка древесины мягких пород, полученной от валки леса, диаметр стволов: до 20 см (прим. от 11,1 см до 20 см)</t>
  </si>
  <si>
    <t>100 деревьев</t>
  </si>
  <si>
    <t>ГЭСН-2022, 01-02-101-03, приказ Минстроя России от 18.05.2022 г. № 378/пр</t>
  </si>
  <si>
    <t>Поправка: Прил. 1.12, п.3.213. Наименование: Разделка древесины без заготовки дров</t>
  </si>
  <si>
    <t>*0,589)*0,7</t>
  </si>
  <si>
    <t>*0,589)*0,8</t>
  </si>
  <si>
    <t>Поправка: Прил. 1.12, п.3.213.</t>
  </si>
  <si>
    <t>8</t>
  </si>
  <si>
    <t>01-02-101-04</t>
  </si>
  <si>
    <t>Разделка древесины мягких пород, полученной от валки леса, диаметр стволов: до 24 см</t>
  </si>
  <si>
    <t>ГЭСН-2022, 01-02-101-04, приказ Минстроя России от 18.05.2022 г. № 378/пр</t>
  </si>
  <si>
    <t>9</t>
  </si>
  <si>
    <t>01-02-101-05</t>
  </si>
  <si>
    <t>Разделка древесины мягких пород, полученной от валки леса, диаметр стволов: до 28 см</t>
  </si>
  <si>
    <t>ГЭСН-2022, 01-02-101-05, приказ Минстроя России от 18.05.2022 г. № 378/пр</t>
  </si>
  <si>
    <t>10</t>
  </si>
  <si>
    <t>01-02-101-06</t>
  </si>
  <si>
    <t>Разделка древесины мягких пород, полученной от валки леса, диаметр стволов: до 32 см</t>
  </si>
  <si>
    <t>ГЭСН-2022, 01-02-101-06, приказ Минстроя России от 18.05.2022 г. № 378/пр</t>
  </si>
  <si>
    <t>11</t>
  </si>
  <si>
    <t>01-02-101-07</t>
  </si>
  <si>
    <t>Разделка древесины мягких пород, полученной от валки леса, диаметр стволов: более 32 см</t>
  </si>
  <si>
    <t>ГЭСН-2022, 01-02-101-07, приказ Минстроя России от 18.05.2022 г. № 378/пр</t>
  </si>
  <si>
    <t>*0,58901)*0,7</t>
  </si>
  <si>
    <t>*0,58901)*0,8</t>
  </si>
  <si>
    <t>4. Трелевка древесины по нераскорчеванной просеке ВЛ 0,4-10 кВ</t>
  </si>
  <si>
    <t>12</t>
  </si>
  <si>
    <t>01-02-100-01</t>
  </si>
  <si>
    <t>Трелевка хлыстов древесины на расстояние до 300 м тракторами мощностью: 59 кВт (80 л.с.), диаметр стволов до 20 см (прим. от 11,1 см до 20 см)</t>
  </si>
  <si>
    <t>ГЭСН-2022, 01-02-100-01, приказ Минстроя России от 18.05.2022 г. № 378/пр</t>
  </si>
  <si>
    <t>*0)</t>
  </si>
  <si>
    <t>*0,66612</t>
  </si>
  <si>
    <t>13</t>
  </si>
  <si>
    <t>01-02-100-02</t>
  </si>
  <si>
    <t>Трелевка хлыстов древесины на расстояние до 300 м тракторами мощностью: 59 кВт (80 л.с.), диаметр стволов до 30 см</t>
  </si>
  <si>
    <t>ГЭСН-2022, 01-02-100-02, приказ Минстроя России от 18.05.2022 г. № 378/пр</t>
  </si>
  <si>
    <t>*0,66611</t>
  </si>
  <si>
    <t>14</t>
  </si>
  <si>
    <t>01-02-100-03</t>
  </si>
  <si>
    <t>Трелевка хлыстов древесины на расстояние до 300 м тракторами мощностью: 59 кВт (80 л.с.), диаметр стволов свыше 30 см</t>
  </si>
  <si>
    <t>ГЭСН-2022, 01-02-100-03, приказ Минстроя России от 18.05.2022 г. № 378/пр</t>
  </si>
  <si>
    <t>15</t>
  </si>
  <si>
    <t>01-02-100-04</t>
  </si>
  <si>
    <t>Трелевка хлыстов древесины на расстояние до 300 м тракторами мощностью: 79 кВт (108 л.с.), диаметр стволов до 20 см (прим. от 11,1 см до 20 см)</t>
  </si>
  <si>
    <t>ГЭСН-2022, 01-02-100-04, приказ Минстроя России от 18.05.2022 г. № 378/пр</t>
  </si>
  <si>
    <t>*0,6557</t>
  </si>
  <si>
    <t>16</t>
  </si>
  <si>
    <t>01-02-100-05</t>
  </si>
  <si>
    <t>Трелевка хлыстов древесины на расстояние до 300 м тракторами мощностью: 79 кВт (108 л.с.), диаметр стволов до 30 см</t>
  </si>
  <si>
    <t>ГЭСН-2022, 01-02-100-05, приказ Минстроя России от 18.05.2022 г. № 378/пр</t>
  </si>
  <si>
    <t>*0,65588</t>
  </si>
  <si>
    <t>17</t>
  </si>
  <si>
    <t>01-02-100-06</t>
  </si>
  <si>
    <t>Трелевка хлыстов древесины на расстояние до 300 м тракторами мощностью: 79 кВт (108 л.с.), диаметр стволов свыше 30 см</t>
  </si>
  <si>
    <t>ГЭСН-2022, 01-02-100-06, приказ Минстроя России от 18.05.2022 г. № 378/пр</t>
  </si>
  <si>
    <t>*0,65581</t>
  </si>
  <si>
    <t>5. Трелевка древесины по раскорчеванной просеке ВЛ 0,4-10 кВ</t>
  </si>
  <si>
    <t>18</t>
  </si>
  <si>
    <t>Поправка: Прил. 1.12, п.3.212. Наименование: Трелевка хлыстов по раскорчеванной просеке</t>
  </si>
  <si>
    <t>*0,666)*0,8</t>
  </si>
  <si>
    <t>Поправка: Прил. 1.12, п.3.212.</t>
  </si>
  <si>
    <t>19</t>
  </si>
  <si>
    <t>*0,6661)*0,8</t>
  </si>
  <si>
    <t>20</t>
  </si>
  <si>
    <t>*0,66615)*0,8</t>
  </si>
  <si>
    <t>21</t>
  </si>
  <si>
    <t>)*0,8)*0,6562</t>
  </si>
  <si>
    <t>22</t>
  </si>
  <si>
    <t>*0,65578)*0,8</t>
  </si>
  <si>
    <t>23</t>
  </si>
  <si>
    <t>*0,65587)*0,8</t>
  </si>
  <si>
    <t>6. Валка деревьев в городских условиях  ВЛ 0,4-10 кВ</t>
  </si>
  <si>
    <t>6.1. Валка деревьев в городских условиях при помощи автогидроподъемника  ВЛ 0,4-10 кв</t>
  </si>
  <si>
    <t>24</t>
  </si>
  <si>
    <t>68-01-010-01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</si>
  <si>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 (прим. от 11,1 см до 36 см)</t>
  </si>
  <si>
    <t>м3</t>
  </si>
  <si>
    <t>ГЭСНр-2022, 68-01-010-01, приказ Минстроя России от 18.05.2022 г. № 378/пр</t>
  </si>
  <si>
    <t>*0,775483</t>
  </si>
  <si>
    <t>*0.775483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</si>
  <si>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</si>
  <si>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</si>
  <si>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</si>
  <si>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</si>
  <si>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</si>
  <si>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25</t>
  </si>
  <si>
    <t>68-01-010-02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</si>
  <si>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</si>
  <si>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ГЭСНр-2022, 68-01-010-02, приказ Минстроя России от 18.05.2022 г. № 378/пр</t>
  </si>
  <si>
    <t>*0,77549</t>
  </si>
  <si>
    <t>26</t>
  </si>
  <si>
    <t>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</si>
  <si>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</si>
  <si>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ГЭСНр-2022, 68-01-010-03, приказ Минстроя России от 18.05.2022 г. № 378/пр</t>
  </si>
  <si>
    <t>*0,775497</t>
  </si>
  <si>
    <t>27</t>
  </si>
  <si>
    <t>68-01-010-04</t>
  </si>
  <si>
    <t>Валка деревьев с применением автогидроподъемника без корчевки пня породы тополь при диаметре ствола: до 100 см (прим. от 11,1 см до 100 см)</t>
  </si>
  <si>
    <t>ГЭСНр-2022, 68-01-010-04, приказ Минстроя России от 18.05.2022 г. № 378/пр</t>
  </si>
  <si>
    <t>28</t>
  </si>
  <si>
    <t>68-01-010-05</t>
  </si>
  <si>
    <t>Валка деревьев с применением автогидроподъемника без корчевки пня породы тополь при диаметре ствола: до 120 см</t>
  </si>
  <si>
    <t>ГЭСНр-2022, 68-01-010-05, приказ Минстроя России от 18.05.2022 г. № 378/пр</t>
  </si>
  <si>
    <t>*0,77552</t>
  </si>
  <si>
    <t>6.2. Валка деревьев в труднодоступных местах ВЛ 0,4-10 кВ</t>
  </si>
  <si>
    <t>29</t>
  </si>
  <si>
    <t>68-01-011-01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</si>
  <si>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 (прим. от 11,1 см до 36 см)</t>
  </si>
  <si>
    <t>ГЭСНр-2022, 68-01-011-01, приказ Минстроя России от 18.05.2022 г. № 378/пр</t>
  </si>
  <si>
    <t>*0,69778</t>
  </si>
  <si>
    <t>30</t>
  </si>
  <si>
    <t>68-01-011-02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</si>
  <si>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</si>
  <si>
    <t>ГЭСНр-2022, 68-01-011-02, приказ Минстроя России от 18.05.2022 г. № 378/пр</t>
  </si>
  <si>
    <t>*0,6977706</t>
  </si>
  <si>
    <t>31</t>
  </si>
  <si>
    <t>68-01-011-03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</si>
  <si>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</t>
  </si>
  <si>
    <t>ГЭСНр-2022, 68-01-011-03, приказ Минстроя России от 18.05.2022 г. № 378/пр</t>
  </si>
  <si>
    <t>*0,697777</t>
  </si>
  <si>
    <t>32</t>
  </si>
  <si>
    <t>68-01-011-04</t>
  </si>
  <si>
    <t>Валка деревьев в труднодоступных местах с применением канатного метода страховки без корчевки пня породы тополь при диаметре ствола: до 80 см (прим. от 11,1 см до 80 см)</t>
  </si>
  <si>
    <t>ГЭСНр-2022, 68-01-011-04, приказ Минстроя России от 18.05.2022 г. № 378/пр</t>
  </si>
  <si>
    <t>*0,69777</t>
  </si>
  <si>
    <t>33</t>
  </si>
  <si>
    <t>68-01-011-05</t>
  </si>
  <si>
    <t>Валка деревьев в труднодоступных местах с применением канатного метода страховки без корчевки пня породы тополь при диаметре ствола: более 80 см</t>
  </si>
  <si>
    <t>ГЭСНр-2022, 68-01-011-05, приказ Минстроя России от 18.05.2022 г. № 378/пр</t>
  </si>
  <si>
    <t>*0,697774</t>
  </si>
  <si>
    <t>7. Корчевка пней в городских условиях  ВЛ 0,4-10 кВ</t>
  </si>
  <si>
    <t>34</t>
  </si>
  <si>
    <t>68-01-001-01</t>
  </si>
  <si>
    <t>Корчевка пней твердых пород вручную с засыпкой ям от корчевки в городских условиях, диаметр пня: до 25 см (прим. от 12,1 см до 25 см)</t>
  </si>
  <si>
    <t>ШТ</t>
  </si>
  <si>
    <t>ГЭСНр-2022, 68-01-001-01, приказ Минстроя России от 18.05.2022 г. № 378/пр</t>
  </si>
  <si>
    <t>*0,65598</t>
  </si>
  <si>
    <t>35</t>
  </si>
  <si>
    <t>68-01-001-02</t>
  </si>
  <si>
    <t>Корчевка пней твердых пород вручную с засыпкой ям от корчевки в городских условиях, диаметр пня: до 35 см</t>
  </si>
  <si>
    <t>ГЭСНр-2022, 68-01-001-02, приказ Минстроя России от 18.05.2022 г. № 378/пр</t>
  </si>
  <si>
    <t>*0,656022</t>
  </si>
  <si>
    <t>36</t>
  </si>
  <si>
    <t>68-01-001-03</t>
  </si>
  <si>
    <t>Корчевка пней твердых пород вручную с засыпкой ям от корчевки в городских условиях, диаметр пня: до 45 см</t>
  </si>
  <si>
    <t>ГЭСНр-2022, 68-01-001-03, приказ Минстроя России от 18.05.2022 г. № 378/пр</t>
  </si>
  <si>
    <t>*0,656015</t>
  </si>
  <si>
    <t>37</t>
  </si>
  <si>
    <t>68-01-001-04</t>
  </si>
  <si>
    <t>Корчевка пней твердых пород вручную с засыпкой ям от корчевки в городских условиях, диаметр пня: до 55 см</t>
  </si>
  <si>
    <t>ГЭСНр-2022, 68-01-001-04, приказ Минстроя России от 18.05.2022 г. № 378/пр</t>
  </si>
  <si>
    <t>*0,6560205</t>
  </si>
  <si>
    <t>38</t>
  </si>
  <si>
    <t>68-01-001-05</t>
  </si>
  <si>
    <t>Корчевка пней твердых пород вручную с засыпкой ям от корчевки в городских условиях, диаметр пня: до 65 см</t>
  </si>
  <si>
    <t>ГЭСНр-2022, 68-01-001-05, приказ Минстроя России от 18.05.2022 г. № 378/пр</t>
  </si>
  <si>
    <t>*0,6560192</t>
  </si>
  <si>
    <t>39</t>
  </si>
  <si>
    <t>68-01-001-06</t>
  </si>
  <si>
    <t>Корчевка пней твердых пород вручную с засыпкой ям от корчевки в городских условиях, диаметр пня: до 75 см</t>
  </si>
  <si>
    <t>ГЭСНр-2022, 68-01-001-06, приказ Минстроя России от 18.05.2022 г. № 378/пр</t>
  </si>
  <si>
    <t>*0,6560125</t>
  </si>
  <si>
    <t>40</t>
  </si>
  <si>
    <t>68-01-001-07</t>
  </si>
  <si>
    <t>Корчевка пней вручную давностью рубки до трех лет: диаметром до 500 мм мягких пород (прим.от 121 мм до 500 мм)</t>
  </si>
  <si>
    <t>ГЭСНр-2022, 68-01-001-07, приказ Минстроя России от 18.05.2022 г. № 378/пр</t>
  </si>
  <si>
    <t>*0,656256</t>
  </si>
  <si>
    <t>41</t>
  </si>
  <si>
    <t>68-01-001-08</t>
  </si>
  <si>
    <t>Корчевка пней вручную давностью рубки до трех лет: диаметром до 700 мм мягких пород</t>
  </si>
  <si>
    <t>ГЭСНр-2022, 68-01-001-08, приказ Минстроя России от 18.05.2022 г. № 378/пр</t>
  </si>
  <si>
    <t>*0,656241</t>
  </si>
  <si>
    <t>42</t>
  </si>
  <si>
    <t>68-01-017-01</t>
  </si>
  <si>
    <t>Удаление пней пнедробилкой, диаметр пня: до 0,5 м ( от 0,121 м до 0,5 м)</t>
  </si>
  <si>
    <t>ГЭСНр-2022 доп.13, 68-01-017-01, приказ Минстроя России от 07.02.2025 г. № 69/пр</t>
  </si>
  <si>
    <t>*0,658214</t>
  </si>
  <si>
    <t>43</t>
  </si>
  <si>
    <t>68-01-017-02</t>
  </si>
  <si>
    <t>Удаление пней пнедробилкой, диаметр пня: свыше 0,5 м</t>
  </si>
  <si>
    <t>ГЭСНр-2022 доп.13, 68-01-017-02, приказ Минстроя России от 07.02.2025 г. № 69/пр</t>
  </si>
  <si>
    <t>*0,658327</t>
  </si>
  <si>
    <t>8. Обрезка ветвей  ВЛ 0,4-10 кВ</t>
  </si>
  <si>
    <t>44</t>
  </si>
  <si>
    <t>68-01-005-01</t>
  </si>
  <si>
    <t>Вырезка сухих ветвей деревьев лиственных пород диаметром: до 350 мм при количестве срезанных ветвей до 5</t>
  </si>
  <si>
    <t>ГЭСНр-2022, 68-01-005-01, приказ Минстроя России от 18.05.2022 г. № 378/пр</t>
  </si>
  <si>
    <t>*0,671024</t>
  </si>
  <si>
    <t>45</t>
  </si>
  <si>
    <t>68-01-005-03</t>
  </si>
  <si>
    <t>Вырезка сухих ветвей деревьев лиственных пород диаметром: до 350 мм при количестве срезанных ветвей до 15</t>
  </si>
  <si>
    <t>ГЭСНр-2022, 68-01-005-03, приказ Минстроя России от 18.05.2022 г. № 378/пр</t>
  </si>
  <si>
    <t>*0,671022</t>
  </si>
  <si>
    <t>9. Устройство противопожарных барьеров ВЛ 0,4-10 кВ</t>
  </si>
  <si>
    <t>46</t>
  </si>
  <si>
    <t>47-02-011-02</t>
  </si>
  <si>
    <t>Плантажная вспашка на глубину: 40-45 см на почвах тяжелых</t>
  </si>
  <si>
    <t>га</t>
  </si>
  <si>
    <t>ГЭСН-2022, 47-02-011-02, приказ Минстроя России от 18.05.2022 г. № 378/пр</t>
  </si>
  <si>
    <t>*0,796897</t>
  </si>
  <si>
    <t>Озеленение. Защитные лесонасаждения</t>
  </si>
  <si>
    <t>ФЕР-47</t>
  </si>
  <si>
    <t>Пр/812-041.0-1</t>
  </si>
  <si>
    <t>Пр/774-041.0</t>
  </si>
  <si>
    <t>11. Валка, разделка деревьев на ВЛ 35-220 кВ, не угрожающих падением на провода, в рамках приведения трассы в надлежащее состояние</t>
  </si>
  <si>
    <t>11.1. Валка деревьев  ВЛ 35-220 кВ, не угрожающих падением на провода, в рамках приведения трассы в надлежащее состояние</t>
  </si>
  <si>
    <t>47</t>
  </si>
  <si>
    <t>*0,6553</t>
  </si>
  <si>
    <t>48</t>
  </si>
  <si>
    <t>49</t>
  </si>
  <si>
    <t>50</t>
  </si>
  <si>
    <t>51</t>
  </si>
  <si>
    <t>52</t>
  </si>
  <si>
    <t>11.2. Разделка древесины без заготовки дров  ВЛ 35-220 кВ</t>
  </si>
  <si>
    <t>53</t>
  </si>
  <si>
    <t>*0,7)*0,589</t>
  </si>
  <si>
    <t>*0,8)*0,589</t>
  </si>
  <si>
    <t>54</t>
  </si>
  <si>
    <t>55</t>
  </si>
  <si>
    <t>56</t>
  </si>
  <si>
    <t>57</t>
  </si>
  <si>
    <t>*0,7)*0,58901</t>
  </si>
  <si>
    <t>*0,8)*0,58901</t>
  </si>
  <si>
    <t>12. Трелевка древесины по нераскорчеванной просеке ВЛ 35 - 220 кВс применением трактора</t>
  </si>
  <si>
    <t>58</t>
  </si>
  <si>
    <t>*0,66617</t>
  </si>
  <si>
    <t>59</t>
  </si>
  <si>
    <t>60</t>
  </si>
  <si>
    <t>61</t>
  </si>
  <si>
    <t>*0,65576</t>
  </si>
  <si>
    <t>62</t>
  </si>
  <si>
    <t>63</t>
  </si>
  <si>
    <t>*0,65582</t>
  </si>
  <si>
    <t>13. Трелевка древесины по раскорчеванной просеке ВЛ 35-220 кВ с применением трактора</t>
  </si>
  <si>
    <t>64</t>
  </si>
  <si>
    <t>*0,8)*0,666</t>
  </si>
  <si>
    <t>65</t>
  </si>
  <si>
    <t>*0,8)*0,6661</t>
  </si>
  <si>
    <t>66</t>
  </si>
  <si>
    <t>*0,8)*0,66615</t>
  </si>
  <si>
    <t>67</t>
  </si>
  <si>
    <t>*0,65609)*0,8</t>
  </si>
  <si>
    <t>68</t>
  </si>
  <si>
    <t>*0,65582)*0,8</t>
  </si>
  <si>
    <t>69</t>
  </si>
  <si>
    <t>*0,65588)*0,8</t>
  </si>
  <si>
    <t>14. Валка деревьев в городских условиях  ВЛ 35-220 кВ</t>
  </si>
  <si>
    <t>14.1 Валка деревьев в городских условиях при помощи автогидроподъемника  ВЛ 35-220 кВ</t>
  </si>
  <si>
    <t>70</t>
  </si>
  <si>
    <t>71</t>
  </si>
  <si>
    <t>72</t>
  </si>
  <si>
    <t>*0,775495</t>
  </si>
  <si>
    <t>73</t>
  </si>
  <si>
    <t>74</t>
  </si>
  <si>
    <t>14.2. Валка деревьев в труднодоступных местах ВЛ 35-220 кВ</t>
  </si>
  <si>
    <t>75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</si>
  <si>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 (прим. от 11,1 см (пня от 12,1 см) до 36 см)</t>
  </si>
  <si>
    <t>76</t>
  </si>
  <si>
    <t>77</t>
  </si>
  <si>
    <t>78</t>
  </si>
  <si>
    <t>Валка деревьев в труднодоступных местах с применением канатного метода страховки без корчевки пня породы тополь при диаметре ствола: до 80 см (прим. от 11,1 см (пня от 12,1 см) до 80 см)</t>
  </si>
  <si>
    <t>*0,697773</t>
  </si>
  <si>
    <t>79</t>
  </si>
  <si>
    <t>*0,697775</t>
  </si>
  <si>
    <t>15. Корчевка пней в городских условиях  ВЛ 35-220 кВ</t>
  </si>
  <si>
    <t>80</t>
  </si>
  <si>
    <t>*0,657822</t>
  </si>
  <si>
    <t>81</t>
  </si>
  <si>
    <t>*0,6578619</t>
  </si>
  <si>
    <t>82</t>
  </si>
  <si>
    <t>*0,657862</t>
  </si>
  <si>
    <t>83</t>
  </si>
  <si>
    <t>*0,657866</t>
  </si>
  <si>
    <t>84</t>
  </si>
  <si>
    <t>*0,65786005</t>
  </si>
  <si>
    <t>*0,6578605</t>
  </si>
  <si>
    <t>85</t>
  </si>
  <si>
    <t>*0,657856</t>
  </si>
  <si>
    <t>86</t>
  </si>
  <si>
    <t>*0,6581</t>
  </si>
  <si>
    <t>87</t>
  </si>
  <si>
    <t>*0,65808</t>
  </si>
  <si>
    <t>88</t>
  </si>
  <si>
    <t>Удаление пней пнедробилкой, диаметр пня: до 0,5 м (от 0,121 м до 0,5 м)</t>
  </si>
  <si>
    <t>*0,66004</t>
  </si>
  <si>
    <t>89</t>
  </si>
  <si>
    <t>*0,660162</t>
  </si>
  <si>
    <t>16. Обрезка ветвей ВЛ 35-220 кВ</t>
  </si>
  <si>
    <t>90</t>
  </si>
  <si>
    <t>*0,67102</t>
  </si>
  <si>
    <t>91</t>
  </si>
  <si>
    <t>*0,67104</t>
  </si>
  <si>
    <t>17. Устройство противопожарных барьеров  ВЛ 35-220 кВ</t>
  </si>
  <si>
    <t>92</t>
  </si>
  <si>
    <t>19. Благоустройство городской территории после вырубки деревьев и корчевки пней  ВЛ 0,4-220 кВ</t>
  </si>
  <si>
    <t>93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</si>
  <si>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</si>
  <si>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</si>
  <si>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100 м2</t>
  </si>
  <si>
    <t>ГЭСН-2022 доп.15, 47-01-046-02, приказ Минстроя России от 14.08.2025 г. № 490/пр</t>
  </si>
  <si>
    <t>*0,9217</t>
  </si>
  <si>
    <t>94</t>
  </si>
  <si>
    <t>47-01-046-06</t>
  </si>
  <si>
    <t>Посев газонов партерных, мавританских и обыкновенных вручную</t>
  </si>
  <si>
    <t>ГЭСН-2022 доп.15, 47-01-046-06, приказ Минстроя России от 14.08.2025 г. № 490/пр</t>
  </si>
  <si>
    <t>*0,9158</t>
  </si>
  <si>
    <t>20. Валка, разделка деревьев на прилегающей территории ПС 35-220 кВ</t>
  </si>
  <si>
    <t>20.1 Валка деревьев на прилегающей территории ПС 35-220 кВ</t>
  </si>
  <si>
    <t>95</t>
  </si>
  <si>
    <t>96</t>
  </si>
  <si>
    <t>97</t>
  </si>
  <si>
    <t>98</t>
  </si>
  <si>
    <t>99</t>
  </si>
  <si>
    <t>100</t>
  </si>
  <si>
    <t>20.2.  Разделка древесины полученной от вырубки деревьев на прилегающей территории к ПС 35-220 кВ без заготовки дров</t>
  </si>
  <si>
    <t>101</t>
  </si>
  <si>
    <t>102</t>
  </si>
  <si>
    <t>103</t>
  </si>
  <si>
    <t>104</t>
  </si>
  <si>
    <t>105</t>
  </si>
  <si>
    <t>21. Вывоз порубочных отстатков</t>
  </si>
  <si>
    <t>*0)*0)*0</t>
  </si>
  <si>
    <t>106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</si>
  <si>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</si>
  <si>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</si>
  <si>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</si>
  <si>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*0,9387</t>
  </si>
  <si>
    <t>Погрузочно-разгрузочные работы</t>
  </si>
  <si>
    <t>812/пр и 774/пр п.106</t>
  </si>
  <si>
    <t>Пр/812-106.0-1</t>
  </si>
  <si>
    <t>Пр/774-106.0</t>
  </si>
  <si>
    <t>107</t>
  </si>
  <si>
    <t>07-1</t>
  </si>
  <si>
    <t>Погрузка в автотранспортное средство: лес круглый</t>
  </si>
  <si>
    <t>*0,9286</t>
  </si>
  <si>
    <t>108</t>
  </si>
  <si>
    <t>07-2</t>
  </si>
  <si>
    <t>Разгрузка с автотранспортного средства: лес круглый</t>
  </si>
  <si>
    <t>*0,92177</t>
  </si>
  <si>
    <t>109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</si>
  <si>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</si>
  <si>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</si>
  <si>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*0,9363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</si>
  <si>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</si>
  <si>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</si>
  <si>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</si>
  <si>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</si>
  <si>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</si>
  <si>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</si>
  <si>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110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</si>
  <si>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</si>
  <si>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</si>
  <si>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111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</si>
  <si>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</si>
  <si>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</si>
  <si>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*0,93633</t>
  </si>
  <si>
    <t>112</t>
  </si>
  <si>
    <t>02-15-1-01-0040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</si>
  <si>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</si>
  <si>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113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</si>
  <si>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</si>
  <si>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</si>
  <si>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*0,93632</t>
  </si>
  <si>
    <t>114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</si>
  <si>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</si>
  <si>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</si>
  <si>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*0,91846</t>
  </si>
  <si>
    <t>115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</si>
  <si>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</si>
  <si>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</si>
  <si>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*0,91845</t>
  </si>
  <si>
    <t>116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</si>
  <si>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</si>
  <si>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</si>
  <si>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117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</si>
  <si>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</si>
  <si>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</si>
  <si>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118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</si>
  <si>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</si>
  <si>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</si>
  <si>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</si>
  <si>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</si>
  <si>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</si>
  <si>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</si>
  <si>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</si>
  <si>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</si>
  <si>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</si>
  <si>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</si>
  <si>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</si>
  <si>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</si>
  <si>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</si>
  <si>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</si>
  <si>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</si>
  <si>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</si>
  <si>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</si>
  <si>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</si>
  <si>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</si>
  <si>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</si>
  <si>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</si>
  <si>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</si>
  <si>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</si>
  <si>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</si>
  <si>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</si>
  <si>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</si>
  <si>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</si>
  <si>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</si>
  <si>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</si>
  <si>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</si>
  <si>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</si>
  <si>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</si>
  <si>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</si>
  <si>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</si>
  <si>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</si>
  <si>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</si>
  <si>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</si>
  <si>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</si>
  <si>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</si>
  <si>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</si>
  <si>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</si>
  <si>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</si>
  <si>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</si>
  <si>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</si>
  <si>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</si>
  <si>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</si>
  <si>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</si>
  <si>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</si>
  <si>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</si>
  <si>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</si>
  <si>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</si>
  <si>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</si>
  <si>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</si>
  <si>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</si>
  <si>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</si>
  <si>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</si>
  <si>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</si>
  <si>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</si>
  <si>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</si>
  <si>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</si>
  <si>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</si>
  <si>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</si>
  <si>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</si>
  <si>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</si>
  <si>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</si>
  <si>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</si>
  <si>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</si>
  <si>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</si>
  <si>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</si>
  <si>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</si>
  <si>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</si>
  <si>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</si>
  <si>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</si>
  <si>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</si>
  <si>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</si>
  <si>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</si>
  <si>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</si>
  <si>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</si>
  <si>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</si>
  <si>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</si>
  <si>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</si>
  <si>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</si>
  <si>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</si>
  <si>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</si>
  <si>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</si>
  <si>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</si>
  <si>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</si>
  <si>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</si>
  <si>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</si>
  <si>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</si>
  <si>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</si>
  <si>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</si>
  <si>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</si>
  <si>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</si>
  <si>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</si>
  <si>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</si>
  <si>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</si>
  <si>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</si>
  <si>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Индексы за итогом</t>
  </si>
  <si>
    <t>_OBSM_</t>
  </si>
  <si>
    <t>1-100-38</t>
  </si>
  <si>
    <t>Средний разряд работы 3,8</t>
  </si>
  <si>
    <t>чел.-ч.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</si>
  <si>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</si>
  <si>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</si>
  <si>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</si>
  <si>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т</t>
  </si>
  <si>
    <t>1-100-28</t>
  </si>
  <si>
    <t>Средний разряд работы 2,8</t>
  </si>
  <si>
    <t>1-100-30</t>
  </si>
  <si>
    <t>Средний разряд работы 3,0</t>
  </si>
  <si>
    <t>1-100-20</t>
  </si>
  <si>
    <t>Средний разряд работы 2,0</t>
  </si>
  <si>
    <t>4-100-00</t>
  </si>
  <si>
    <t>Затраты труда машинистов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</si>
  <si>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</si>
  <si>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</si>
  <si>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</si>
  <si>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маш.-ч</t>
  </si>
  <si>
    <t>4-100-050</t>
  </si>
  <si>
    <t>91.15.02-024</t>
  </si>
  <si>
    <t>ФСЭМ-2022, 91.15.02-024, приказ Минстроя России от 18.05.2022 г. № 378/пр</t>
  </si>
  <si>
    <t>Тракторы на гусеничном ходу, мощность 79 кВт (108 л.с.)</t>
  </si>
  <si>
    <t>1-100-35</t>
  </si>
  <si>
    <t>Средний разряд работы 3,5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</si>
  <si>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</si>
  <si>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</si>
  <si>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</si>
  <si>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</si>
  <si>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</si>
  <si>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</si>
  <si>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</si>
  <si>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1-100-19</t>
  </si>
  <si>
    <t>Средний разряд работы 1,9</t>
  </si>
  <si>
    <t>2-100-03</t>
  </si>
  <si>
    <t>Рабочий 3 разряда</t>
  </si>
  <si>
    <t>чел.-ч</t>
  </si>
  <si>
    <t>2-100-05</t>
  </si>
  <si>
    <t>Рабочий 5 разряда</t>
  </si>
  <si>
    <t>91.12.02-012</t>
  </si>
  <si>
    <t>ФСЭМ-2022 доп.13, 91.12.02-012, приказ Минстроя России от 07.02.2025 г. № 69/пр</t>
  </si>
  <si>
    <t>Измельчители пней бензиновые, мощность двигателя до 11 кВт (15 л.с.)</t>
  </si>
  <si>
    <t>01.3.01.01-0005</t>
  </si>
  <si>
    <t>ФСБЦ-2022 доп.6, 01.3.01.01-0005, приказ Минстроя России от 11.05.2023 г. № 335/пр</t>
  </si>
  <si>
    <t>Бензин автомобильный АИ-92</t>
  </si>
  <si>
    <t>01.3.04.08-0034</t>
  </si>
  <si>
    <t>ФСБЦ-2022 доп.6, 01.3.04.08-0034, приказ Минстроя России от 11.05.2023 г. № 335/пр</t>
  </si>
  <si>
    <t>Масло моторное для двухтактных бензиновых двигателей</t>
  </si>
  <si>
    <t>л</t>
  </si>
  <si>
    <t>01.3.04.08-0035</t>
  </si>
  <si>
    <t>ФСБЦ-2022 доп.6, 01.3.04.08-0035, приказ Минстроя России от 11.05.2023 г. № 335/пр</t>
  </si>
  <si>
    <t>Масло цепное адгезионное всесезонное</t>
  </si>
  <si>
    <t>1-100-29</t>
  </si>
  <si>
    <t>Средний разряд работы 2,9</t>
  </si>
  <si>
    <t>91.12.08-091</t>
  </si>
  <si>
    <t>ФСЭМ-2022, 91.12.08-091, приказ Минстроя России от 18.05.2022 г. № 378/пр</t>
  </si>
  <si>
    <t>Плуги навесные, глубина пахоты 0,3 м</t>
  </si>
  <si>
    <t>2-100-02</t>
  </si>
  <si>
    <t>Рабочий 2 разряда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</si>
  <si>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</si>
  <si>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</si>
  <si>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</si>
  <si>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</si>
  <si>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</si>
  <si>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</si>
  <si>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16.2.01.02</t>
  </si>
  <si>
    <t>Земля растительная</t>
  </si>
  <si>
    <t>16.2.02.07</t>
  </si>
  <si>
    <t>Семена газонных трав</t>
  </si>
  <si>
    <t>кг</t>
  </si>
  <si>
    <t>*0,589</t>
  </si>
  <si>
    <t>*0,7</t>
  </si>
  <si>
    <t>*0,8</t>
  </si>
  <si>
    <t>Прил. 1.12, п.3.213.</t>
  </si>
  <si>
    <t>Разделка древесины без заготовки дров</t>
  </si>
  <si>
    <t>Тех. часть сб1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</si>
  <si>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</si>
  <si>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</si>
  <si>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</si>
  <si>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</si>
  <si>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</si>
  <si>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</si>
  <si>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</si>
  <si>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</si>
  <si>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</si>
  <si>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</si>
  <si>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</si>
  <si>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</si>
  <si>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</si>
  <si>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</si>
  <si>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</si>
  <si>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</si>
  <si>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</si>
  <si>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</si>
  <si>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</si>
  <si>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</si>
  <si>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</si>
  <si>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</si>
  <si>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</si>
  <si>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</si>
  <si>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</si>
  <si>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</si>
  <si>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</si>
  <si>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</si>
  <si>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</si>
  <si>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</si>
  <si>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</si>
  <si>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3. Валка, разделка деревьев в  зоне ВЛ 0,4-10 кВ, не угрожающих падением на провода, в рамках приведения трассы в надлежащее состояние.</t>
  </si>
  <si>
    <t>Подраздел: 3.1 Валка деревьев  ВЛ 0,4-10 кВ</t>
  </si>
  <si>
    <t>ГЭСН 01-02-099-01</t>
  </si>
  <si>
    <r>
      <t>Валка деревьев мягких пород с корня, диаметр стволов: до 16 см (от 11,1 см (пень от 12,1 см) до 16 см)</t>
    </r>
    <r>
      <rPr>
        <i/>
        <sz val="10"/>
        <rFont val="Arial"/>
        <family val="2"/>
        <charset val="204"/>
      </rPr>
      <t xml:space="preserve">
Поправки к: 
М *0;   
ЭМ *0,6628;   
ЗТ *0,6628;   
ЗТм *0,6628</t>
    </r>
  </si>
  <si>
    <t>ОТ (ЗТ)</t>
  </si>
  <si>
    <t>М</t>
  </si>
  <si>
    <t>Итого прямые затраты</t>
  </si>
  <si>
    <t>ФОТ</t>
  </si>
  <si>
    <t>НР Земляные работы, выполняемые: по другим видам работ (подготовительные, сопутствующие, укрепительные)</t>
  </si>
  <si>
    <t>%</t>
  </si>
  <si>
    <t>СП Земляные работы, выполняемые: по другим видам работ (подготовительные, сопутствующие, укрепительные)</t>
  </si>
  <si>
    <t>Всего по позиции</t>
  </si>
  <si>
    <t>=</t>
  </si>
  <si>
    <t>ГЭСН 01-02-099-02</t>
  </si>
  <si>
    <r>
      <t>Валка деревьев мягких пород с корня, диаметр стволов: свыше 16 до 20 см</t>
    </r>
    <r>
      <rPr>
        <i/>
        <sz val="10"/>
        <rFont val="Arial"/>
        <family val="2"/>
        <charset val="204"/>
      </rPr>
      <t xml:space="preserve">
Поправки к: 
М *0;   
ЭМ *0,6628;   
ЗТ *0,6628;   
ЗТм *0,6628</t>
    </r>
  </si>
  <si>
    <t>ГЭСН 01-02-099-03</t>
  </si>
  <si>
    <r>
      <t>Валка деревьев мягких пород с корня, диаметр стволов: свыше 20 до 24 см</t>
    </r>
    <r>
      <rPr>
        <i/>
        <sz val="10"/>
        <rFont val="Arial"/>
        <family val="2"/>
        <charset val="204"/>
      </rPr>
      <t xml:space="preserve">
Поправки к: 
М *0;   
ЭМ *0,6628;   
ЗТ *0,6628;   
ЗТм *0,6628</t>
    </r>
  </si>
  <si>
    <t>ГЭСН 01-02-099-04</t>
  </si>
  <si>
    <r>
      <t>Валка деревьев мягких пород с корня, диаметр стволов: свыше 24 до 28 см</t>
    </r>
    <r>
      <rPr>
        <i/>
        <sz val="10"/>
        <rFont val="Arial"/>
        <family val="2"/>
        <charset val="204"/>
      </rPr>
      <t xml:space="preserve">
Поправки к: 
М *0;   
ЭМ *0,6628;   
ЗТ *0,6628;   
ЗТм *0,6628</t>
    </r>
  </si>
  <si>
    <t>ГЭСН 01-02-099-05</t>
  </si>
  <si>
    <r>
      <t>Валка деревьев мягких пород с корня, диаметр стволов: свыше 28 до 32 см</t>
    </r>
    <r>
      <rPr>
        <i/>
        <sz val="10"/>
        <rFont val="Arial"/>
        <family val="2"/>
        <charset val="204"/>
      </rPr>
      <t xml:space="preserve">
Поправки к: 
М *0;   
ЭМ *0,6627;   
ЗТ *0,6627;   
ЗТм *0,6627</t>
    </r>
  </si>
  <si>
    <t>ГЭСН 01-02-099-06</t>
  </si>
  <si>
    <r>
      <t>Валка деревьев мягких пород с корня, диаметр стволов: свыше 32 см</t>
    </r>
    <r>
      <rPr>
        <i/>
        <sz val="10"/>
        <rFont val="Arial"/>
        <family val="2"/>
        <charset val="204"/>
      </rPr>
      <t xml:space="preserve">
Поправки к: 
М *0;   
ЭМ *0,6627;   
ЗТ *0,6627;   
ЗТм *0,6627</t>
    </r>
  </si>
  <si>
    <t xml:space="preserve">  затраты труда машинистов</t>
  </si>
  <si>
    <t>Подраздел: 3.2 Разделка древесины без заготовки дров ВЛ 0,4-10 кВ</t>
  </si>
  <si>
    <t>ГЭСН 01-02-101-03</t>
  </si>
  <si>
    <t xml:space="preserve">
ЭМ *0,589; М *0; ЗТ *0,589; ЗТм *0,589</t>
  </si>
  <si>
    <t>Разделка древесины без заготовки дров
ЭМ *0,7; ЗТ *0,8; ЗТм *0,7</t>
  </si>
  <si>
    <t>Результирующие коэффициенты: 
ЭМ 0,589)*0,7;
М 0;
ЗТ 0,589)*0,8;
ЗТм 0,589)*0,7</t>
  </si>
  <si>
    <t>ГЭСН 01-02-101-04</t>
  </si>
  <si>
    <t>ГЭСН 01-02-101-05</t>
  </si>
  <si>
    <t>ГЭСН 01-02-101-06</t>
  </si>
  <si>
    <t>ГЭСН 01-02-101-07</t>
  </si>
  <si>
    <r>
      <t>Разделка древесины мягких пород, полученной от валки леса, диаметр стволов: более 32 см</t>
    </r>
    <r>
      <rPr>
        <i/>
        <sz val="10"/>
        <rFont val="Arial"/>
        <family val="2"/>
        <charset val="204"/>
      </rPr>
      <t xml:space="preserve">
Поправки к: 
М *0;   
ЭМ *0,58901)*0,7;   
ЗТ *0,58901)*0,8;   
ЗТм *0,58901)*0,7</t>
    </r>
  </si>
  <si>
    <t>Раздел: 4. Трелевка древесины по нераскорчеванной просеке ВЛ 0,4-10 кВ</t>
  </si>
  <si>
    <t>ГЭСН 01-02-100-01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</si>
  <si>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*0);   
ЭМ *0,66612;   
ЗТ *0,66612;   
ЗТм *0,66612</t>
    </r>
  </si>
  <si>
    <t>ЭМ</t>
  </si>
  <si>
    <t>ОТм(ЗТм) Средний разряд машинистов 5</t>
  </si>
  <si>
    <t>ОТм(ЗТм)</t>
  </si>
  <si>
    <t>ГЭСН 01-02-100-02</t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</si>
  <si>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*0);   
ЭМ *0,66611;   
ЗТ *0,66611;   
ЗТм *0,66611</t>
    </r>
  </si>
  <si>
    <t>ГЭСН 01-02-100-03</t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</si>
  <si>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*0);   
ЭМ *0,66611;   
ЗТ *0,66611;   
ЗТм *0,66611</t>
    </r>
  </si>
  <si>
    <t>ГЭСН 01-02-100-04</t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</si>
  <si>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*0,6557;   
ЗТ *0,6557;   
ЗТм *0,6557</t>
    </r>
  </si>
  <si>
    <t>ГЭСН 01-02-100-05</t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</si>
  <si>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*0,65588;   
ЗТ *0,65588;   
ЗТм *0,65588</t>
    </r>
  </si>
  <si>
    <t>ГЭСН 01-02-100-06</t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</si>
  <si>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*0,65581;   
ЗТ *0,65581;   
ЗТм *0,65581</t>
    </r>
  </si>
  <si>
    <t>Раздел: 5. Трелевка древесины по раскорчеванной просеке ВЛ 0,4-10 кВ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</si>
  <si>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*0,666)*0,8;   
ЗТ *0,666)*0,8;   
ЗТм *0,666)*0,8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</si>
  <si>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*0,6661)*0,8;   
ЗТ *0,6661)*0,8;   
ЗТм *0,6661)*0,8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</si>
  <si>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*0,66615)*0,8;   
ЗТ *0,66615)*0,8;   
ЗТм *0,66615)*0,8</t>
    </r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</si>
  <si>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)*0,8)*0,6562;   
ЗТ )*0,8)*0,6562;   
ЗТм )*0,8)*0,6562</t>
    </r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</si>
  <si>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*0,65578)*0,8;   
ЗТ *0,65578)*0,8;   
ЗТм *0,65578)*0,8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</si>
  <si>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*0,65587)*0,8;   
ЗТ *0,65587)*0,8;   
ЗТм *0,65587)*0,8</t>
    </r>
  </si>
  <si>
    <t>Раздел: 6. Валка деревьев в городских условиях  ВЛ 0,4-10 кВ</t>
  </si>
  <si>
    <t>Подраздел: 6.1. Валка деревьев в городских условиях при помощи автогидроподъемника  ВЛ 0,4-10 кв</t>
  </si>
  <si>
    <t>ГЭСНр 68-01-010-01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</si>
  <si>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 (прим. от 11,1 см до 36 см)</t>
    </r>
    <r>
      <rPr>
        <i/>
        <sz val="10"/>
        <rFont val="Arial"/>
        <family val="2"/>
        <charset val="204"/>
      </rPr>
      <t xml:space="preserve">
Поправки к: 
М *0;   
ЭМ *0,775483;   
ЗТ *0.775483;   
ЗТм *0,775483</t>
    </r>
  </si>
  <si>
    <t>НР Благоустройство</t>
  </si>
  <si>
    <t>СП Благоустройство</t>
  </si>
  <si>
    <t>ГЭСНр 68-01-010-02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</si>
  <si>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*0;   
ЭМ *0,77549;   
ЗТ *0,77549;   
ЗТм *0,77549</t>
    </r>
  </si>
  <si>
    <t>ГЭСНр 68-01-010-03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</si>
  <si>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  <r>
      <rPr>
        <i/>
        <sz val="10"/>
        <rFont val="Arial"/>
        <family val="2"/>
        <charset val="204"/>
      </rPr>
      <t xml:space="preserve">
Поправки к: 
М *0;   
ЭМ *0,775497;   
ЗТ *0,775497;   
ЗТм *0,775497</t>
    </r>
  </si>
  <si>
    <t>ГЭСНр 68-01-010-04</t>
  </si>
  <si>
    <r>
      <t>Валка деревьев с применением автогидроподъемника без корчевки пня породы тополь при диаметре ствола: до 100 см (прим. от 11,1 см до 100 см)</t>
    </r>
    <r>
      <rPr>
        <i/>
        <sz val="10"/>
        <rFont val="Arial"/>
        <family val="2"/>
        <charset val="204"/>
      </rPr>
      <t xml:space="preserve">
Поправки к: 
М *0;   
ЭМ *0,77549;   
ЗТ *0,77549;   
ЗТм *0,77549</t>
    </r>
  </si>
  <si>
    <t>ГЭСНр 68-01-010-05</t>
  </si>
  <si>
    <r>
      <t>Валка деревьев с применением автогидроподъемника без корчевки пня породы тополь при диаметре ствола: до 120 см</t>
    </r>
    <r>
      <rPr>
        <i/>
        <sz val="10"/>
        <rFont val="Arial"/>
        <family val="2"/>
        <charset val="204"/>
      </rPr>
      <t xml:space="preserve">
Поправки к: 
М *0;   
ЭМ *0,77552;   
ЗТ *0,77552;   
ЗТм *0,77552</t>
    </r>
  </si>
  <si>
    <t>Подраздел: 6.2. Валка деревьев в труднодоступных местах ВЛ 0,4-10 кВ</t>
  </si>
  <si>
    <t>ГЭСНр 68-01-011-01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</si>
  <si>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 (прим. от 11,1 см до 36 см)</t>
    </r>
    <r>
      <rPr>
        <i/>
        <sz val="10"/>
        <rFont val="Arial"/>
        <family val="2"/>
        <charset val="204"/>
      </rPr>
      <t xml:space="preserve">
Поправки к: 
М *0;   
ЭМ *0,69778;   
ЗТ *0,69778;   
ЗТм *0,69778</t>
    </r>
  </si>
  <si>
    <t>ГЭСНр 68-01-011-02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</si>
  <si>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*0;   
ЭМ *0,6977706;   
ЗТ *0,6977706;   
ЗТм *0,6977706</t>
    </r>
  </si>
  <si>
    <t>ГЭСНр 68-01-011-03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</si>
  <si>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</t>
    </r>
    <r>
      <rPr>
        <i/>
        <sz val="10"/>
        <rFont val="Arial"/>
        <family val="2"/>
        <charset val="204"/>
      </rPr>
      <t xml:space="preserve">
Поправки к: 
М *0;   
ЭМ *0,697777;   
ЗТ *0,697777;   
ЗТм *0,697777</t>
    </r>
  </si>
  <si>
    <t>ГЭСНр 68-01-011-04</t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</si>
  <si>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до 80 см (прим. от 11,1 см до 80 см)</t>
    </r>
    <r>
      <rPr>
        <i/>
        <sz val="10"/>
        <rFont val="Arial"/>
        <family val="2"/>
        <charset val="204"/>
      </rPr>
      <t xml:space="preserve">
Поправки к: 
М *0;   
ЭМ *0,69777;   
ЗТ *0,69777;   
ЗТм *0,69777</t>
    </r>
  </si>
  <si>
    <t>ГЭСНр 68-01-011-05</t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</si>
  <si>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более 80 см</t>
    </r>
    <r>
      <rPr>
        <i/>
        <sz val="10"/>
        <rFont val="Arial"/>
        <family val="2"/>
        <charset val="204"/>
      </rPr>
      <t xml:space="preserve">
Поправки к: 
М *0;   
ЭМ *0,697774;   
ЗТ *0,697774;   
ЗТм *0,697774</t>
    </r>
  </si>
  <si>
    <t>Раздел: 7. Корчевка пней в городских условиях  ВЛ 0,4-10 кВ</t>
  </si>
  <si>
    <t>ГЭСНр 68-01-001-01</t>
  </si>
  <si>
    <r>
      <t>Корчевка пней твердых пород вручную с засыпкой ям от корчевки в городских условиях, диаметр пня: до 25 см (прим. от 12,1 см до 25 см)</t>
    </r>
    <r>
      <rPr>
        <i/>
        <sz val="10"/>
        <rFont val="Arial"/>
        <family val="2"/>
        <charset val="204"/>
      </rPr>
      <t xml:space="preserve">
Поправки к: 
М *0;   
ЭМ *0,65598;   
ЗТ *0,65598;   
ЗТм *0,65598</t>
    </r>
  </si>
  <si>
    <t>ОТм(ЗТм) Средний разряд машинистов 4</t>
  </si>
  <si>
    <t>ГЭСНр 68-01-001-02</t>
  </si>
  <si>
    <r>
      <t>Корчевка пней твердых пород вручную с засыпкой ям от корчевки в городских условиях, диаметр пня: до 35 см</t>
    </r>
    <r>
      <rPr>
        <i/>
        <sz val="10"/>
        <rFont val="Arial"/>
        <family val="2"/>
        <charset val="204"/>
      </rPr>
      <t xml:space="preserve">
Поправки к: 
М *0;   
ЭМ *0,656022;   
ЗТ *0,656022;   
ЗТм *0,656022</t>
    </r>
  </si>
  <si>
    <t>ГЭСНр 68-01-001-03</t>
  </si>
  <si>
    <r>
      <t>Корчевка пней твердых пород вручную с засыпкой ям от корчевки в городских условиях, диаметр пня: до 45 см</t>
    </r>
    <r>
      <rPr>
        <i/>
        <sz val="10"/>
        <rFont val="Arial"/>
        <family val="2"/>
        <charset val="204"/>
      </rPr>
      <t xml:space="preserve">
Поправки к: 
М *0;   
ЭМ *0,656015;   
ЗТ *0,656015;   
ЗТм *0,656015</t>
    </r>
  </si>
  <si>
    <t>ГЭСНр 68-01-001-04</t>
  </si>
  <si>
    <r>
      <t>Корчевка пней твердых пород вручную с засыпкой ям от корчевки в городских условиях, диаметр пня: до 55 см</t>
    </r>
    <r>
      <rPr>
        <i/>
        <sz val="10"/>
        <rFont val="Arial"/>
        <family val="2"/>
        <charset val="204"/>
      </rPr>
      <t xml:space="preserve">
Поправки к: 
М *0;   
ЭМ *0,6560205;   
ЗТ *0,6560205;   
ЗТм *0,6560205</t>
    </r>
  </si>
  <si>
    <t>ГЭСНр 68-01-001-05</t>
  </si>
  <si>
    <r>
      <t>Корчевка пней твердых пород вручную с засыпкой ям от корчевки в городских условиях, диаметр пня: до 65 см</t>
    </r>
    <r>
      <rPr>
        <i/>
        <sz val="10"/>
        <rFont val="Arial"/>
        <family val="2"/>
        <charset val="204"/>
      </rPr>
      <t xml:space="preserve">
Поправки к: 
М *0;   
ЭМ *0,6560192;   
ЗТ *0,6560192;   
ЗТм *0,6560192</t>
    </r>
  </si>
  <si>
    <t>ГЭСНр 68-01-001-06</t>
  </si>
  <si>
    <r>
      <t>Корчевка пней твердых пород вручную с засыпкой ям от корчевки в городских условиях, диаметр пня: до 75 см</t>
    </r>
    <r>
      <rPr>
        <i/>
        <sz val="10"/>
        <rFont val="Arial"/>
        <family val="2"/>
        <charset val="204"/>
      </rPr>
      <t xml:space="preserve">
Поправки к: 
М *0;   
ЭМ *0,6560125;   
ЗТ *0,6560125;   
ЗТм *0,6560125</t>
    </r>
  </si>
  <si>
    <t>ГЭСНр 68-01-001-07</t>
  </si>
  <si>
    <r>
      <t>Корчевка пней вручную давностью рубки до трех лет: диаметром до 500 мм мягких пород (прим.от 121 мм до 500 мм)</t>
    </r>
    <r>
      <rPr>
        <i/>
        <sz val="10"/>
        <rFont val="Arial"/>
        <family val="2"/>
        <charset val="204"/>
      </rPr>
      <t xml:space="preserve">
Поправки к: 
М *0;   
ЭМ *0,656256;   
ЗТ *0,656256;   
ЗТм *0,656256</t>
    </r>
  </si>
  <si>
    <t>ГЭСНр 68-01-001-08</t>
  </si>
  <si>
    <r>
      <t>Корчевка пней вручную давностью рубки до трех лет: диаметром до 700 мм мягких пород</t>
    </r>
    <r>
      <rPr>
        <i/>
        <sz val="10"/>
        <rFont val="Arial"/>
        <family val="2"/>
        <charset val="204"/>
      </rPr>
      <t xml:space="preserve">
Поправки к: 
М *0;   
ЭМ *0,656241;   
ЗТ *0,656241;   
ЗТм *0,656241</t>
    </r>
  </si>
  <si>
    <t>ГЭСНр 68-01-017-01</t>
  </si>
  <si>
    <r>
      <t>Удаление пней пнедробилкой, диаметр пня: до 0,5 м ( от 0,121 м до 0,5 м)</t>
    </r>
    <r>
      <rPr>
        <i/>
        <sz val="10"/>
        <rFont val="Arial"/>
        <family val="2"/>
        <charset val="204"/>
      </rPr>
      <t xml:space="preserve">
Поправки к: 
М *0;   
ЭМ *0,658214;   
ЗТ *0,658214;   
ЗТм *0,658214</t>
    </r>
  </si>
  <si>
    <t>ГЭСНр 68-01-017-02</t>
  </si>
  <si>
    <r>
      <t>Удаление пней пнедробилкой, диаметр пня: свыше 0,5 м</t>
    </r>
    <r>
      <rPr>
        <i/>
        <sz val="10"/>
        <rFont val="Arial"/>
        <family val="2"/>
        <charset val="204"/>
      </rPr>
      <t xml:space="preserve">
Поправки к: 
М *0;   
ЭМ *0,658327;   
ЗТ *0,658327;   
ЗТм *0,658327</t>
    </r>
  </si>
  <si>
    <t>Раздел: 8. Обрезка ветвей  ВЛ 0,4-10 кВ</t>
  </si>
  <si>
    <t>ГЭСНр 68-01-005-01</t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</si>
  <si>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10"/>
        <rFont val="Arial"/>
        <family val="2"/>
        <charset val="204"/>
      </rPr>
      <t xml:space="preserve">
Поправки к: 
М *0;   
ЭМ *0,671024;   
ЗТ *0,671024;   
ЗТм *0,671024</t>
    </r>
  </si>
  <si>
    <t>ГЭСНр 68-01-005-03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</si>
  <si>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10"/>
        <rFont val="Arial"/>
        <family val="2"/>
        <charset val="204"/>
      </rPr>
      <t xml:space="preserve">
Поправки к: 
М *0;   
ЭМ *0,671022;   
ЗТ *0,671022;   
ЗТм *0,671022</t>
    </r>
  </si>
  <si>
    <t>Раздел: 9. Устройство противопожарных барьеров ВЛ 0,4-10 кВ</t>
  </si>
  <si>
    <t>ГЭСН 47-02-011-02</t>
  </si>
  <si>
    <r>
      <t>Плантажная вспашка на глубину: 40-45 см на почвах тяжелых</t>
    </r>
    <r>
      <rPr>
        <i/>
        <sz val="10"/>
        <rFont val="Arial"/>
        <family val="2"/>
        <charset val="204"/>
      </rPr>
      <t xml:space="preserve">
Поправки к: 
М *0;   
ЭМ *0,796897;   
ЗТ *0,796897;   
ЗТм *0,796897</t>
    </r>
  </si>
  <si>
    <t>НР Озеленение. Защитные лесонасаждения</t>
  </si>
  <si>
    <t>СП Озеленение. Защитные лесонасаждения</t>
  </si>
  <si>
    <t>Раздел: 11. Валка, разделка деревьев на ВЛ 35-220 кВ, не угрожающих падением на провода, в рамках приведения трассы в надлежащее состояние</t>
  </si>
  <si>
    <t>Подраздел: 11.1. Валка деревьев  ВЛ 35-220 кВ, не угрожающих падением на провода, в рамках приведения трассы в надлежащее состояние</t>
  </si>
  <si>
    <r>
      <t>Валка деревьев мягких пород с корня, диаметр стволов: до 16 см (от 11,1 см (пень от 12,1 см) до 16 см)</t>
    </r>
    <r>
      <rPr>
        <i/>
        <sz val="10"/>
        <rFont val="Arial"/>
        <family val="2"/>
        <charset val="204"/>
      </rPr>
      <t xml:space="preserve">
Поправки к: 
М *0;   
ЭМ *0,6553;   
ЗТ *0,6553;   
ЗТм *0,6553</t>
    </r>
  </si>
  <si>
    <r>
      <t>Валка деревьев мягких пород с корня, диаметр стволов: свыше 16 до 20 см</t>
    </r>
    <r>
      <rPr>
        <i/>
        <sz val="10"/>
        <rFont val="Arial"/>
        <family val="2"/>
        <charset val="204"/>
      </rPr>
      <t xml:space="preserve">
Поправки к: 
М *0;   
ЭМ *0,6553;   
ЗТ *0,6553;   
ЗТм *0,6553</t>
    </r>
  </si>
  <si>
    <r>
      <t>Валка деревьев мягких пород с корня, диаметр стволов: свыше 20 до 24 см</t>
    </r>
    <r>
      <rPr>
        <i/>
        <sz val="10"/>
        <rFont val="Arial"/>
        <family val="2"/>
        <charset val="204"/>
      </rPr>
      <t xml:space="preserve">
Поправки к: 
М *0;   
ЭМ *0,6553;   
ЗТ *0,6553;   
ЗТм *0,6553</t>
    </r>
  </si>
  <si>
    <r>
      <t>Валка деревьев мягких пород с корня, диаметр стволов: свыше 24 до 28 см</t>
    </r>
    <r>
      <rPr>
        <i/>
        <sz val="10"/>
        <rFont val="Arial"/>
        <family val="2"/>
        <charset val="204"/>
      </rPr>
      <t xml:space="preserve">
Поправки к: 
М *0;   
ЭМ *0,6553;   
ЗТ *0,6553;   
ЗТм *0,6553</t>
    </r>
  </si>
  <si>
    <r>
      <t>Валка деревьев мягких пород с корня, диаметр стволов: свыше 28 до 32 см</t>
    </r>
    <r>
      <rPr>
        <i/>
        <sz val="10"/>
        <rFont val="Arial"/>
        <family val="2"/>
        <charset val="204"/>
      </rPr>
      <t xml:space="preserve">
Поправки к: 
М *0;   
ЭМ *0,6553;   
ЗТ *0,6553;   
ЗТм *0,6553</t>
    </r>
  </si>
  <si>
    <r>
      <t>Валка деревьев мягких пород с корня, диаметр стволов: свыше 32 см</t>
    </r>
    <r>
      <rPr>
        <i/>
        <sz val="10"/>
        <rFont val="Arial"/>
        <family val="2"/>
        <charset val="204"/>
      </rPr>
      <t xml:space="preserve">
Поправки к: 
М *0;   
ЭМ *0,6553;   
ЗТ *0,6553;   
ЗТм *0,6553</t>
    </r>
  </si>
  <si>
    <t>Подраздел: 11.2. Разделка древесины без заготовки дров  ВЛ 35-220 кВ</t>
  </si>
  <si>
    <r>
      <t>Разделка древесины мягких пород, полученной от валки леса, диаметр стволов: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*0,7)*0,589;   
ЗТ *0,8)*0,589;   
ЗТм *0,7)*0,589</t>
    </r>
  </si>
  <si>
    <r>
      <t>Разделка древесины мягких пород, полученной от валки леса, диаметр стволов: до 24 см</t>
    </r>
    <r>
      <rPr>
        <i/>
        <sz val="10"/>
        <rFont val="Arial"/>
        <family val="2"/>
        <charset val="204"/>
      </rPr>
      <t xml:space="preserve">
Поправки к: 
М *0;   
ЭМ *0,7)*0,589;   
ЗТ *0,8)*0,589;   
ЗТм *0,7)*0,589</t>
    </r>
  </si>
  <si>
    <r>
      <t>Разделка древесины мягких пород, полученной от валки леса, диаметр стволов: до 28 см</t>
    </r>
    <r>
      <rPr>
        <i/>
        <sz val="10"/>
        <rFont val="Arial"/>
        <family val="2"/>
        <charset val="204"/>
      </rPr>
      <t xml:space="preserve">
Поправки к: 
М *0;   
ЭМ *0,7)*0,589;   
ЗТ *0,8)*0,589;   
ЗТм *0,7)*0,589</t>
    </r>
  </si>
  <si>
    <r>
      <t>Разделка древесины мягких пород, полученной от валки леса, диаметр стволов: до 32 см</t>
    </r>
    <r>
      <rPr>
        <i/>
        <sz val="10"/>
        <rFont val="Arial"/>
        <family val="2"/>
        <charset val="204"/>
      </rPr>
      <t xml:space="preserve">
Поправки к: 
М *0;   
ЭМ *0,7)*0,589;   
ЗТ *0,8)*0,589;   
ЗТм *0,7)*0,589</t>
    </r>
  </si>
  <si>
    <r>
      <t>Разделка древесины мягких пород, полученной от валки леса, диаметр стволов: более 32 см</t>
    </r>
    <r>
      <rPr>
        <i/>
        <sz val="10"/>
        <rFont val="Arial"/>
        <family val="2"/>
        <charset val="204"/>
      </rPr>
      <t xml:space="preserve">
Поправки к: 
М *0;   
ЭМ *0,7)*0,58901;   
ЗТ *0,8)*0,58901;   
ЗТм *0,7)*0,58901</t>
    </r>
  </si>
  <si>
    <t>Раздел: 12. Трелевка древесины по нераскорчеванной просеке ВЛ 35 - 220 кВс применением трактора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</si>
  <si>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*0,66617;   
ЗТ *0,66617;   
ЗТм *0,66617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</si>
  <si>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*0,66611;   
ЗТ *0,66611;   
ЗТм *0,66611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</si>
  <si>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*0,66611;   
ЗТ *0,66611;   
ЗТм *0,66611</t>
    </r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</si>
  <si>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*0,65576;   
ЗТ *0,65576;   
ЗТм *0,65576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</si>
  <si>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*0,65582;   
ЗТ *0,65582;   
ЗТм *0,65582</t>
    </r>
  </si>
  <si>
    <t>Раздел: 13. Трелевка древесины по раскорчеванной просеке ВЛ 35-220 кВ с применением трактора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</si>
  <si>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*0,8)*0,666;   
ЗТ *0,8)*0,666;   
ЗТм *0,8)*0,666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</si>
  <si>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*0,8)*0,6661;   
ЗТ *0,8)*0,6661;   
ЗТм *0,8)*0,6661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</si>
  <si>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*0,8)*0,66615;   
ЗТ *0,8)*0,66615;   
ЗТм *0,8)*0,66615</t>
    </r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</si>
  <si>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*0,65609)*0,8;   
ЗТ *0,65609)*0,8;   
ЗТм *0,65609)*0,8</t>
    </r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</si>
  <si>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*0,65582)*0,8;   
ЗТ *0,65582)*0,8;   
ЗТм *0,65582)*0,8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</si>
  <si>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*0,65588)*0,8;   
ЗТ *0,65588)*0,8;   
ЗТм *0,65588)*0,8</t>
    </r>
  </si>
  <si>
    <t>Раздел: 14. Валка деревьев в городских условиях  ВЛ 35-220 кВ</t>
  </si>
  <si>
    <t>Подраздел: 14.1 Валка деревьев в городских условиях при помощи автогидроподъемника  ВЛ 35-220 кВ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</si>
  <si>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 (прим. от 11,1 см до 36 см)</t>
    </r>
    <r>
      <rPr>
        <i/>
        <sz val="10"/>
        <rFont val="Arial"/>
        <family val="2"/>
        <charset val="204"/>
      </rPr>
      <t xml:space="preserve">
Поправки к: 
М *0;   
ЭМ *0,775483;   
ЗТ *0,775483;   
ЗТм *0,775483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</si>
  <si>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  <r>
      <rPr>
        <i/>
        <sz val="10"/>
        <rFont val="Arial"/>
        <family val="2"/>
        <charset val="204"/>
      </rPr>
      <t xml:space="preserve">
Поправки к: 
М *0;   
ЭМ *0,775495;   
ЗТ *0,775495;   
ЗТм *0,775495</t>
    </r>
  </si>
  <si>
    <t>Подраздел: 14.2. Валка деревьев в труднодоступных местах ВЛ 35-220 кВ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</si>
  <si>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 (прим. от 11,1 см (пня от 12,1 см) до 36 см)</t>
    </r>
    <r>
      <rPr>
        <i/>
        <sz val="10"/>
        <rFont val="Arial"/>
        <family val="2"/>
        <charset val="204"/>
      </rPr>
      <t xml:space="preserve">
Поправки к: 
М *0;   
ЭМ *0,69778;   
ЗТ *0,69778;   
ЗТм *0,69778</t>
    </r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</si>
  <si>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до 80 см (прим. от 11,1 см (пня от 12,1 см) до 80 см)</t>
    </r>
    <r>
      <rPr>
        <i/>
        <sz val="10"/>
        <rFont val="Arial"/>
        <family val="2"/>
        <charset val="204"/>
      </rPr>
      <t xml:space="preserve">
Поправки к: 
М *0;   
ЭМ *0,697773;   
ЗТ *0,697773;   
ЗТм *0,697773</t>
    </r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</si>
  <si>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более 80 см</t>
    </r>
    <r>
      <rPr>
        <i/>
        <sz val="10"/>
        <rFont val="Arial"/>
        <family val="2"/>
        <charset val="204"/>
      </rPr>
      <t xml:space="preserve">
Поправки к: 
М *0;   
ЭМ *0,697775;   
ЗТ *0,697775;   
ЗТм *0,697775</t>
    </r>
  </si>
  <si>
    <t>Раздел: 15. Корчевка пней в городских условиях  ВЛ 35-220 кВ</t>
  </si>
  <si>
    <r>
      <t>Корчевка пней твердых пород вручную с засыпкой ям от корчевки в городских условиях, диаметр пня: до 25 см (прим. от 12,1 см до 25 см)</t>
    </r>
    <r>
      <rPr>
        <i/>
        <sz val="10"/>
        <rFont val="Arial"/>
        <family val="2"/>
        <charset val="204"/>
      </rPr>
      <t xml:space="preserve">
Поправки к: 
М *0;   
ЭМ *0,657822;   
ЗТ *0,657822;   
ЗТм *0,657822</t>
    </r>
  </si>
  <si>
    <r>
      <t>Корчевка пней твердых пород вручную с засыпкой ям от корчевки в городских условиях, диаметр пня: до 35 см</t>
    </r>
    <r>
      <rPr>
        <i/>
        <sz val="10"/>
        <rFont val="Arial"/>
        <family val="2"/>
        <charset val="204"/>
      </rPr>
      <t xml:space="preserve">
Поправки к: 
М *0;   
ЭМ *0,6578619;   
ЗТ *0,6578619;   
ЗТм *0,6578619</t>
    </r>
  </si>
  <si>
    <r>
      <t>Корчевка пней твердых пород вручную с засыпкой ям от корчевки в городских условиях, диаметр пня: до 45 см</t>
    </r>
    <r>
      <rPr>
        <i/>
        <sz val="10"/>
        <rFont val="Arial"/>
        <family val="2"/>
        <charset val="204"/>
      </rPr>
      <t xml:space="preserve">
Поправки к: 
М *0;   
ЭМ *0,657862;   
ЗТ *0,657862;   
ЗТм *0,657862</t>
    </r>
  </si>
  <si>
    <r>
      <t>Корчевка пней твердых пород вручную с засыпкой ям от корчевки в городских условиях, диаметр пня: до 55 см</t>
    </r>
    <r>
      <rPr>
        <i/>
        <sz val="10"/>
        <rFont val="Arial"/>
        <family val="2"/>
        <charset val="204"/>
      </rPr>
      <t xml:space="preserve">
Поправки к: 
М *0;   
ЭМ *0,657866;   
ЗТ *0,657866;   
ЗТм *0,657866</t>
    </r>
  </si>
  <si>
    <r>
      <t>Корчевка пней твердых пород вручную с засыпкой ям от корчевки в городских условиях, диаметр пня: до 65 см</t>
    </r>
    <r>
      <rPr>
        <i/>
        <sz val="10"/>
        <rFont val="Arial"/>
        <family val="2"/>
        <charset val="204"/>
      </rPr>
      <t xml:space="preserve">
Поправки к: 
М *0;   
ЭМ *0,65786005;   
ЗТ *0,6578605;   
ЗТм *0,65786005</t>
    </r>
  </si>
  <si>
    <r>
      <t>Корчевка пней твердых пород вручную с засыпкой ям от корчевки в городских условиях, диаметр пня: до 75 см</t>
    </r>
    <r>
      <rPr>
        <i/>
        <sz val="10"/>
        <rFont val="Arial"/>
        <family val="2"/>
        <charset val="204"/>
      </rPr>
      <t xml:space="preserve">
Поправки к: 
М *0;   
ЭМ *0,657856;   
ЗТ *0,657856;   
ЗТм *0,657856</t>
    </r>
  </si>
  <si>
    <r>
      <t>Корчевка пней вручную давностью рубки до трех лет: диаметром до 500 мм мягких пород (прим.от 121 мм до 500 мм)</t>
    </r>
    <r>
      <rPr>
        <i/>
        <sz val="10"/>
        <rFont val="Arial"/>
        <family val="2"/>
        <charset val="204"/>
      </rPr>
      <t xml:space="preserve">
Поправки к: 
М *0;   
ЭМ *0,6581;   
ЗТ *0,6581;   
ЗТм *0,6581</t>
    </r>
  </si>
  <si>
    <r>
      <t>Корчевка пней вручную давностью рубки до трех лет: диаметром до 700 мм мягких пород</t>
    </r>
    <r>
      <rPr>
        <i/>
        <sz val="10"/>
        <rFont val="Arial"/>
        <family val="2"/>
        <charset val="204"/>
      </rPr>
      <t xml:space="preserve">
Поправки к: 
М *0;   
ЭМ *0,65808;   
ЗТ *0,65808;   
ЗТм *0,65808</t>
    </r>
  </si>
  <si>
    <r>
      <t>Удаление пней пнедробилкой, диаметр пня: до 0,5 м (от 0,121 м до 0,5 м)</t>
    </r>
    <r>
      <rPr>
        <i/>
        <sz val="10"/>
        <rFont val="Arial"/>
        <family val="2"/>
        <charset val="204"/>
      </rPr>
      <t xml:space="preserve">
Поправки к: 
М *0;   
ЭМ *0,66004;   
ЗТ *0,66004;   
ЗТм *0,66004</t>
    </r>
  </si>
  <si>
    <r>
      <t>Удаление пней пнедробилкой, диаметр пня: свыше 0,5 м</t>
    </r>
    <r>
      <rPr>
        <i/>
        <sz val="10"/>
        <rFont val="Arial"/>
        <family val="2"/>
        <charset val="204"/>
      </rPr>
      <t xml:space="preserve">
Поправки к: 
М *0;   
ЭМ *0,660162;   
ЗТ *0,660162;   
ЗТм *0,660162</t>
    </r>
  </si>
  <si>
    <t>Раздел: 16. Обрезка ветвей ВЛ 35-220 кВ</t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</si>
  <si>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10"/>
        <rFont val="Arial"/>
        <family val="2"/>
        <charset val="204"/>
      </rPr>
      <t xml:space="preserve">
Поправки к: 
М *0;   
ЭМ *0,67102;   
ЗТ *0,67102;   
ЗТм *0,67102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</si>
  <si>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10"/>
        <rFont val="Arial"/>
        <family val="2"/>
        <charset val="204"/>
      </rPr>
      <t xml:space="preserve">
Поправки к: 
М *0;   
ЭМ *0,67104;   
ЗТ *0,67104;   
ЗТм *0,67104</t>
    </r>
  </si>
  <si>
    <t>Раздел: 17. Устройство противопожарных барьеров  ВЛ 35-220 кВ</t>
  </si>
  <si>
    <r>
      <t>Плантажная вспашка на глубину: 40-45 см на почвах тяжелых</t>
    </r>
    <r>
      <rPr>
        <i/>
        <sz val="10"/>
        <rFont val="Arial"/>
        <family val="2"/>
        <charset val="204"/>
      </rPr>
      <t xml:space="preserve">
Поправки к: 
М *0;   
ЭМ *0,796897;   
ЗТм *0,796897</t>
    </r>
  </si>
  <si>
    <t>Раздел: 19. Благоустройство городской территории после вырубки деревьев и корчевки пней  ВЛ 0,4-220 кВ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</si>
  <si>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</si>
  <si>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*0;   
ЭМ *0,9217;   
ЗТ *0,9217;   
ЗТм *0,9217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</si>
  <si>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</si>
  <si>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*0;   
ЭМ *0,9158;   
ЗТ *0,9158;   
ЗТм *0,9158</t>
    </r>
  </si>
  <si>
    <t>Раздел: 20. Валка, разделка деревьев на прилегающей территории ПС 35-220 кВ</t>
  </si>
  <si>
    <t>Подраздел: 20.1 Валка деревьев на прилегающей территории ПС 35-220 кВ</t>
  </si>
  <si>
    <t>Подраздел: 20.2.  Разделка древесины полученной от вырубки деревьев на прилегающей территории к ПС 35-220 кВ без заготовки дров</t>
  </si>
  <si>
    <t>Раздел: 21. Вывоз порубочных отстатков</t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</si>
  <si>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*0,9387</t>
    </r>
  </si>
  <si>
    <r>
      <t>Погрузка в автотранспортное средство: лес круглый</t>
    </r>
    <r>
      <rPr>
        <i/>
        <sz val="10"/>
        <rFont val="Arial"/>
        <family val="2"/>
        <charset val="204"/>
      </rPr>
      <t xml:space="preserve">
Поправки к: 
Сметной цене *0,9286</t>
    </r>
  </si>
  <si>
    <r>
      <t>Разгрузка с автотранспортного средства: лес круглый</t>
    </r>
    <r>
      <rPr>
        <i/>
        <sz val="10"/>
        <rFont val="Arial"/>
        <family val="2"/>
        <charset val="204"/>
      </rPr>
      <t xml:space="preserve">
Поправки к: 
Сметной цене *0,92177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</si>
  <si>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  </r>
    <r>
      <rPr>
        <i/>
        <sz val="10"/>
        <rFont val="Arial"/>
        <family val="2"/>
        <charset val="204"/>
      </rPr>
      <t xml:space="preserve">
Поправки к: 
Сметной цене *0,9363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</si>
  <si>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  </r>
    <r>
      <rPr>
        <i/>
        <sz val="10"/>
        <rFont val="Arial"/>
        <family val="2"/>
        <charset val="204"/>
      </rPr>
      <t xml:space="preserve">
Поправки к: 
Сметной цене *0,9363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</si>
  <si>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  </r>
    <r>
      <rPr>
        <i/>
        <sz val="10"/>
        <rFont val="Arial"/>
        <family val="2"/>
        <charset val="204"/>
      </rPr>
      <t xml:space="preserve">
Поправки к: 
Сметной цене *0,93633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</si>
  <si>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  </r>
    <r>
      <rPr>
        <i/>
        <sz val="10"/>
        <rFont val="Arial"/>
        <family val="2"/>
        <charset val="204"/>
      </rPr>
      <t xml:space="preserve">
Поправки к: 
Сметной цене *0,93633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</si>
  <si>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  </r>
    <r>
      <rPr>
        <i/>
        <sz val="10"/>
        <rFont val="Arial"/>
        <family val="2"/>
        <charset val="204"/>
      </rPr>
      <t xml:space="preserve">
Поправки к: 
Сметной цене *0,93632</t>
    </r>
  </si>
  <si>
    <r>
  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  </r>
    <r>
      <rPr>
        <i/>
        <sz val="10"/>
        <rFont val="Arial"/>
        <family val="2"/>
        <charset val="204"/>
      </rPr>
      <t xml:space="preserve">
Поправки к: 
Сметной цене *0,91846</t>
    </r>
  </si>
  <si>
    <r>
  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  </r>
    <r>
      <rPr>
        <i/>
        <sz val="10"/>
        <rFont val="Arial"/>
        <family val="2"/>
        <charset val="204"/>
      </rPr>
      <t xml:space="preserve">
Поправки к: 
Сметной цене *0,91845</t>
    </r>
  </si>
  <si>
    <r>
  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  </r>
    <r>
      <rPr>
        <i/>
        <sz val="10"/>
        <rFont val="Arial"/>
        <family val="2"/>
        <charset val="204"/>
      </rPr>
      <t xml:space="preserve">
Поправки к: 
Сметной цене *0,91845</t>
    </r>
  </si>
  <si>
    <r>
  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  </r>
    <r>
      <rPr>
        <i/>
        <sz val="10"/>
        <rFont val="Arial"/>
        <family val="2"/>
        <charset val="204"/>
      </rPr>
      <t xml:space="preserve">
Поправки к: 
Сметной цене *0,91845</t>
    </r>
  </si>
  <si>
    <r>
  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  </r>
    <r>
      <rPr>
        <i/>
        <sz val="10"/>
        <rFont val="Arial"/>
        <family val="2"/>
        <charset val="204"/>
      </rPr>
      <t xml:space="preserve">
Поправки к: 
Сметной цене *0,91846</t>
    </r>
  </si>
  <si>
    <t>Выполнение работ по содержанию трасс ВЛ 0,4-220 кВ и прилегающей территории к ПС 35-220 кВ для нужд филиала ПАО "Россети Московский регион" - Северные электрические сети в 2026-2028 гг.</t>
  </si>
  <si>
    <t>Перечень единичных видов работ, разделы: 3-9, 11-17, 19-21</t>
  </si>
  <si>
    <t>Выполнение работ по содержанию трасс ВЛ 0,4-220 кВ и прилегающей территории к ПС 35-220 кВ для нужд филиала ПАО "Россети Московский регион" -
 Северные электрические сети в 2026 гг.</t>
  </si>
  <si>
    <t>Расчет стоимости единичных видов работ № 1.2</t>
  </si>
  <si>
    <t xml:space="preserve">Составил   </t>
  </si>
  <si>
    <t>Начальник ЦО</t>
  </si>
  <si>
    <t>Казакова Т.В.</t>
  </si>
  <si>
    <t>[должность,подпись(инициалы,фамилия)]</t>
  </si>
  <si>
    <t xml:space="preserve">Проверил   </t>
  </si>
  <si>
    <t xml:space="preserve"> </t>
  </si>
  <si>
    <t>на 2027-2028гг.
 с учётом расчётного  индекса-К=1,0795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</si>
</sst>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9" fillId="0" borderId="1" xfId="0" quotePrefix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6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0" fillId="0" borderId="0" xfId="0"/>
    <xf numFmtId="0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9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4" fontId="24" fillId="0" borderId="2" xfId="0" applyNumberFormat="1" applyFont="1" applyBorder="1" applyAlignment="1">
      <alignment horizontal="right" vertical="top"/>
    </xf>
    <xf numFmtId="0" fontId="26" fillId="0" borderId="2" xfId="0" applyNumberFormat="1" applyFont="1" applyBorder="1" applyAlignment="1">
      <alignment horizontal="center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vertical="center" wrapText="1"/>
    </xf>
    <xf numFmtId="0" fontId="11" fillId="0" borderId="1" xfId="0" applyNumberFormat="1" applyFont="1" applyBorder="1" applyAlignment="1">
      <alignment horizontal="left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466"/>
  <sheetViews>
    <sheetView tabSelected="1" view="pageBreakPreview" topLeftCell="A13" zoomScale="84" zoomScaleNormal="100" zoomScaleSheetLayoutView="84" workbookViewId="0">
      <selection activeCell="DF40" sqref="DF4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19" hidden="1" customWidth="1"/>
    <col min="14" max="91" width="0" hidden="1" customWidth="1"/>
    <col min="92" max="92" width="108.7109375" hidden="1" customWidth="1"/>
    <col min="93" max="93" width="0" hidden="1" customWidth="1"/>
    <col min="94" max="94" width="198.7109375" hidden="1" customWidth="1"/>
    <col min="95" max="99" width="0" hidden="1" customWidth="1"/>
    <col min="100" max="100" width="83.7109375" hidden="1" customWidth="1"/>
  </cols>
  <sheetData>
    <row r="1" spans="1:92" x14ac:dyDescent="0.2">
      <c r="A1" s="9" t="str">
        <f>Source!B1</f>
        <v>Smeta.RU (Terminal)  (495) 974-1589</v>
      </c>
    </row>
    <row r="2" spans="1:92" ht="12.75" customHeight="1" x14ac:dyDescent="0.2">
      <c r="A2" s="74" t="s">
        <v>667</v>
      </c>
      <c r="B2" s="74"/>
      <c r="C2" s="74"/>
      <c r="D2" s="74"/>
      <c r="E2" s="74"/>
      <c r="F2" s="75" t="s">
        <v>693</v>
      </c>
      <c r="G2" s="75"/>
      <c r="H2" s="75"/>
      <c r="I2" s="75"/>
      <c r="J2" s="75"/>
      <c r="K2" s="75"/>
      <c r="L2" s="75"/>
    </row>
    <row r="3" spans="1:92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2" ht="25.5" x14ac:dyDescent="0.2">
      <c r="A4" s="74" t="s">
        <v>668</v>
      </c>
      <c r="B4" s="74"/>
      <c r="C4" s="74"/>
      <c r="D4" s="74"/>
      <c r="E4" s="74"/>
      <c r="F4" s="7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75"/>
      <c r="H4" s="75"/>
      <c r="I4" s="75"/>
      <c r="J4" s="75"/>
      <c r="K4" s="75"/>
      <c r="L4" s="75"/>
      <c r="CN4" s="2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2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2" ht="140.25" x14ac:dyDescent="0.2">
      <c r="A6" s="74" t="s">
        <v>669</v>
      </c>
      <c r="B6" s="74"/>
      <c r="C6" s="74"/>
      <c r="D6" s="74"/>
      <c r="E6" s="74"/>
      <c r="F6" s="7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75"/>
      <c r="H6" s="75"/>
      <c r="I6" s="75"/>
      <c r="J6" s="75"/>
      <c r="K6" s="75"/>
      <c r="L6" s="75"/>
      <c r="CN6" s="2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2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2" ht="76.5" customHeight="1" x14ac:dyDescent="0.2">
      <c r="A8" s="74" t="s">
        <v>670</v>
      </c>
      <c r="B8" s="74"/>
      <c r="C8" s="74"/>
      <c r="D8" s="74"/>
      <c r="E8" s="74"/>
      <c r="F8" s="75" t="s">
        <v>585</v>
      </c>
      <c r="G8" s="75"/>
      <c r="H8" s="75"/>
      <c r="I8" s="75"/>
      <c r="J8" s="75"/>
      <c r="K8" s="75"/>
      <c r="L8" s="75"/>
    </row>
    <row r="9" spans="1:92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2" ht="38.25" customHeight="1" x14ac:dyDescent="0.2">
      <c r="A10" s="74" t="s">
        <v>671</v>
      </c>
      <c r="B10" s="74"/>
      <c r="C10" s="74"/>
      <c r="D10" s="74"/>
      <c r="E10" s="74"/>
      <c r="F10" s="75" t="s">
        <v>587</v>
      </c>
      <c r="G10" s="75"/>
      <c r="H10" s="75"/>
      <c r="I10" s="75"/>
      <c r="J10" s="75"/>
      <c r="K10" s="75"/>
      <c r="L10" s="75"/>
    </row>
    <row r="11" spans="1:92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2" ht="12.75" customHeight="1" x14ac:dyDescent="0.2">
      <c r="A12" s="74" t="s">
        <v>672</v>
      </c>
      <c r="B12" s="74"/>
      <c r="C12" s="74"/>
      <c r="D12" s="74"/>
      <c r="E12" s="74"/>
      <c r="F12" s="75" t="s">
        <v>694</v>
      </c>
      <c r="G12" s="75"/>
      <c r="H12" s="75"/>
      <c r="I12" s="75"/>
      <c r="J12" s="75"/>
      <c r="K12" s="75"/>
      <c r="L12" s="75"/>
    </row>
    <row r="13" spans="1:92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2" ht="12.75" customHeight="1" x14ac:dyDescent="0.2">
      <c r="A14" s="74" t="s">
        <v>673</v>
      </c>
      <c r="B14" s="74"/>
      <c r="C14" s="74"/>
      <c r="D14" s="74"/>
      <c r="E14" s="74"/>
      <c r="F14" s="75" t="str">
        <f>IF(Source!CZ12 &lt;&gt; "", Source!CZ12, "")</f>
        <v/>
      </c>
      <c r="G14" s="75"/>
      <c r="H14" s="75"/>
      <c r="I14" s="75"/>
      <c r="J14" s="75"/>
      <c r="K14" s="75"/>
      <c r="L14" s="75"/>
    </row>
    <row r="15" spans="1:92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2" ht="12.75" customHeight="1" x14ac:dyDescent="0.2">
      <c r="A16" s="74" t="s">
        <v>674</v>
      </c>
      <c r="B16" s="74"/>
      <c r="C16" s="74"/>
      <c r="D16" s="74"/>
      <c r="E16" s="74"/>
      <c r="F16" s="75" t="str">
        <f>IF(Source!DA12 &lt;&gt; "", Source!DA12, "")</f>
        <v/>
      </c>
      <c r="G16" s="75"/>
      <c r="H16" s="75"/>
      <c r="I16" s="75"/>
      <c r="J16" s="75"/>
      <c r="K16" s="75"/>
      <c r="L16" s="75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5.25" customHeight="1" x14ac:dyDescent="0.25">
      <c r="A19" s="89" t="s">
        <v>884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0" spans="1:12" ht="14.25" customHeight="1" x14ac:dyDescent="0.2">
      <c r="A20" s="88" t="s">
        <v>675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14.25" customHeight="1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2" ht="32.25" customHeight="1" x14ac:dyDescent="0.2">
      <c r="A22" s="91" t="s">
        <v>887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12" ht="14.25" customHeight="1" x14ac:dyDescent="0.25">
      <c r="A23" s="55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5"/>
    </row>
    <row r="24" spans="1:12" ht="59.25" customHeight="1" x14ac:dyDescent="0.25">
      <c r="A24" s="90" t="s">
        <v>886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</row>
    <row r="25" spans="1:12" ht="15.75" customHeight="1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5" customHeight="1" x14ac:dyDescent="0.2">
      <c r="A26" s="49" t="s">
        <v>676</v>
      </c>
      <c r="B26" s="49"/>
      <c r="C26" s="51" t="s">
        <v>695</v>
      </c>
      <c r="D26" s="49" t="s">
        <v>677</v>
      </c>
      <c r="E26" s="49"/>
      <c r="F26" s="49"/>
      <c r="G26" s="49"/>
      <c r="H26" s="49"/>
      <c r="I26" s="49"/>
      <c r="J26" s="49"/>
      <c r="K26" s="49"/>
      <c r="L26" s="49"/>
    </row>
    <row r="27" spans="1:12" ht="18" customHeight="1" x14ac:dyDescent="0.2">
      <c r="A27" s="49"/>
      <c r="B27" s="49"/>
      <c r="C27" s="52"/>
      <c r="D27" s="49"/>
      <c r="E27" s="49"/>
      <c r="F27" s="49"/>
      <c r="G27" s="49"/>
      <c r="H27" s="49"/>
      <c r="I27" s="49"/>
      <c r="J27" s="49"/>
      <c r="K27" s="49"/>
      <c r="L27" s="49"/>
    </row>
    <row r="28" spans="1:12" ht="14.25" customHeight="1" x14ac:dyDescent="0.2">
      <c r="A28" s="49" t="s">
        <v>678</v>
      </c>
      <c r="B28" s="49"/>
      <c r="C28" s="92" t="s">
        <v>885</v>
      </c>
      <c r="D28" s="92"/>
      <c r="E28" s="92"/>
      <c r="F28" s="92"/>
      <c r="G28" s="92"/>
      <c r="H28" s="92"/>
      <c r="I28" s="92"/>
      <c r="J28" s="92"/>
      <c r="K28" s="92"/>
      <c r="L28" s="92"/>
    </row>
    <row r="29" spans="1:12" ht="14.25" customHeight="1" x14ac:dyDescent="0.2">
      <c r="A29" s="53"/>
      <c r="B29" s="54"/>
      <c r="C29" s="88" t="s">
        <v>679</v>
      </c>
      <c r="D29" s="88"/>
      <c r="E29" s="88"/>
      <c r="F29" s="88"/>
      <c r="G29" s="88"/>
      <c r="H29" s="88"/>
      <c r="I29" s="88"/>
      <c r="J29" s="88"/>
      <c r="K29" s="88"/>
      <c r="L29" s="88"/>
    </row>
    <row r="30" spans="1:12" ht="14.25" customHeight="1" x14ac:dyDescent="0.2">
      <c r="A30" s="17" t="s">
        <v>696</v>
      </c>
      <c r="B30" s="16"/>
      <c r="C30" s="16"/>
      <c r="D30" s="18"/>
      <c r="E30" s="16"/>
      <c r="F30" s="16"/>
      <c r="G30" s="16"/>
      <c r="H30" s="16"/>
      <c r="I30" s="16"/>
      <c r="J30" s="16"/>
      <c r="K30" s="16"/>
      <c r="L30" s="16"/>
    </row>
    <row r="31" spans="1:12" ht="14.2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14.2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01" ht="12.75" customHeight="1" x14ac:dyDescent="0.2">
      <c r="A33" s="76" t="s">
        <v>680</v>
      </c>
      <c r="B33" s="76" t="s">
        <v>681</v>
      </c>
      <c r="C33" s="76" t="s">
        <v>682</v>
      </c>
      <c r="D33" s="76" t="s">
        <v>683</v>
      </c>
      <c r="E33" s="79" t="s">
        <v>684</v>
      </c>
      <c r="F33" s="80"/>
      <c r="G33" s="81"/>
      <c r="H33" s="79" t="s">
        <v>685</v>
      </c>
      <c r="I33" s="80"/>
      <c r="J33" s="80"/>
      <c r="K33" s="80"/>
      <c r="L33" s="81"/>
      <c r="M33" s="93"/>
    </row>
    <row r="34" spans="1:101" ht="12.75" customHeight="1" x14ac:dyDescent="0.2">
      <c r="A34" s="77"/>
      <c r="B34" s="77"/>
      <c r="C34" s="77"/>
      <c r="D34" s="77"/>
      <c r="E34" s="82"/>
      <c r="F34" s="83"/>
      <c r="G34" s="84"/>
      <c r="H34" s="82"/>
      <c r="I34" s="83"/>
      <c r="J34" s="83"/>
      <c r="K34" s="83"/>
      <c r="L34" s="84"/>
      <c r="M34" s="93"/>
    </row>
    <row r="35" spans="1:101" ht="12.75" customHeight="1" x14ac:dyDescent="0.2">
      <c r="A35" s="77"/>
      <c r="B35" s="77"/>
      <c r="C35" s="77"/>
      <c r="D35" s="77"/>
      <c r="E35" s="82"/>
      <c r="F35" s="83"/>
      <c r="G35" s="84"/>
      <c r="H35" s="82"/>
      <c r="I35" s="83"/>
      <c r="J35" s="83"/>
      <c r="K35" s="83"/>
      <c r="L35" s="84"/>
      <c r="M35" s="93"/>
    </row>
    <row r="36" spans="1:101" ht="12.75" customHeight="1" x14ac:dyDescent="0.2">
      <c r="A36" s="77"/>
      <c r="B36" s="77"/>
      <c r="C36" s="77"/>
      <c r="D36" s="77"/>
      <c r="E36" s="85"/>
      <c r="F36" s="86"/>
      <c r="G36" s="87"/>
      <c r="H36" s="85"/>
      <c r="I36" s="86"/>
      <c r="J36" s="86"/>
      <c r="K36" s="86"/>
      <c r="L36" s="87"/>
      <c r="M36" s="93"/>
    </row>
    <row r="37" spans="1:101" ht="51" customHeight="1" x14ac:dyDescent="0.2">
      <c r="A37" s="78"/>
      <c r="B37" s="78"/>
      <c r="C37" s="78"/>
      <c r="D37" s="78"/>
      <c r="E37" s="20" t="s">
        <v>686</v>
      </c>
      <c r="F37" s="20" t="s">
        <v>687</v>
      </c>
      <c r="G37" s="21" t="s">
        <v>688</v>
      </c>
      <c r="H37" s="20" t="s">
        <v>689</v>
      </c>
      <c r="I37" s="20" t="s">
        <v>690</v>
      </c>
      <c r="J37" s="20" t="s">
        <v>691</v>
      </c>
      <c r="K37" s="20" t="s">
        <v>687</v>
      </c>
      <c r="L37" s="20" t="s">
        <v>692</v>
      </c>
      <c r="M37" s="63" t="s">
        <v>894</v>
      </c>
      <c r="CW37">
        <v>1.038</v>
      </c>
    </row>
    <row r="38" spans="1:101" ht="14.25" customHeight="1" x14ac:dyDescent="0.2">
      <c r="A38" s="22">
        <v>1</v>
      </c>
      <c r="B38" s="22">
        <v>2</v>
      </c>
      <c r="C38" s="22">
        <v>3</v>
      </c>
      <c r="D38" s="22">
        <v>4</v>
      </c>
      <c r="E38" s="22">
        <v>5</v>
      </c>
      <c r="F38" s="22">
        <v>6</v>
      </c>
      <c r="G38" s="22">
        <v>7</v>
      </c>
      <c r="H38" s="22">
        <v>8</v>
      </c>
      <c r="I38" s="22">
        <v>9</v>
      </c>
      <c r="J38" s="22">
        <v>10</v>
      </c>
      <c r="K38" s="23">
        <v>11</v>
      </c>
      <c r="L38" s="23">
        <v>12</v>
      </c>
      <c r="M38" s="64">
        <v>13</v>
      </c>
    </row>
    <row r="39" spans="1:101" ht="57" x14ac:dyDescent="0.2">
      <c r="C39" s="26" t="str">
        <f>Source!G24</f>
        <v>К сметным нормам применены корректирующие коэффициенты, приводящие к стоимости  по договору аналогу</v>
      </c>
    </row>
    <row r="41" spans="1:101" ht="16.5" x14ac:dyDescent="0.2">
      <c r="A41" s="71" t="s">
        <v>697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CP41" s="27" t="s">
        <v>697</v>
      </c>
    </row>
    <row r="43" spans="1:101" ht="16.5" x14ac:dyDescent="0.2">
      <c r="A43" s="71" t="s">
        <v>698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101" ht="106.5" x14ac:dyDescent="0.2">
      <c r="A44" s="28" t="s">
        <v>20</v>
      </c>
      <c r="B44" s="30" t="s">
        <v>699</v>
      </c>
      <c r="C44" s="30" t="s">
        <v>700</v>
      </c>
      <c r="D44" s="31" t="str">
        <f>Source!H34</f>
        <v>100 ШТ</v>
      </c>
      <c r="E44" s="32">
        <f>Source!K34</f>
        <v>0.01</v>
      </c>
      <c r="F44" s="32"/>
      <c r="G44" s="32">
        <f>Source!I34</f>
        <v>0.01</v>
      </c>
      <c r="H44" s="34"/>
      <c r="I44" s="33"/>
      <c r="J44" s="34"/>
      <c r="K44" s="33"/>
      <c r="L44" s="34"/>
    </row>
    <row r="45" spans="1:101" x14ac:dyDescent="0.2">
      <c r="C45" s="35" t="str">
        <f>"Объем: "&amp;Source!I34&amp;"=1/"&amp;"100"</f>
        <v>Объем: 0,01=1/100</v>
      </c>
    </row>
    <row r="46" spans="1:101" ht="15" x14ac:dyDescent="0.2">
      <c r="A46" s="29"/>
      <c r="B46" s="32">
        <v>1</v>
      </c>
      <c r="C46" s="29" t="s">
        <v>701</v>
      </c>
      <c r="D46" s="31" t="s">
        <v>592</v>
      </c>
      <c r="E46" s="36"/>
      <c r="F46" s="32"/>
      <c r="G46" s="32">
        <f>Source!U34</f>
        <v>3.4531899999999997E-2</v>
      </c>
      <c r="H46" s="32"/>
      <c r="I46" s="32"/>
      <c r="J46" s="32"/>
      <c r="K46" s="32"/>
      <c r="L46" s="37">
        <f>SUM(L47:L47)-SUMIF(CD47:CD47, 1, L47:L47)</f>
        <v>18.22</v>
      </c>
    </row>
    <row r="47" spans="1:101" ht="14.25" x14ac:dyDescent="0.2">
      <c r="A47" s="30"/>
      <c r="B47" s="30" t="s">
        <v>590</v>
      </c>
      <c r="C47" s="30" t="s">
        <v>591</v>
      </c>
      <c r="D47" s="31" t="s">
        <v>592</v>
      </c>
      <c r="E47" s="32">
        <v>5.21</v>
      </c>
      <c r="F47" s="32">
        <f>ROUND(0.6628,7)</f>
        <v>0.66279999999999994</v>
      </c>
      <c r="G47" s="32">
        <f>SmtRes!CX1</f>
        <v>3.4531899999999997E-2</v>
      </c>
      <c r="H47" s="34"/>
      <c r="I47" s="33"/>
      <c r="J47" s="34">
        <f>SmtRes!CZ1</f>
        <v>527.6</v>
      </c>
      <c r="K47" s="33"/>
      <c r="L47" s="34">
        <f>SmtRes!DI1</f>
        <v>18.22</v>
      </c>
    </row>
    <row r="48" spans="1:101" ht="15" hidden="1" x14ac:dyDescent="0.2">
      <c r="A48" s="29"/>
      <c r="B48" s="32">
        <v>4</v>
      </c>
      <c r="C48" s="29" t="s">
        <v>702</v>
      </c>
      <c r="D48" s="31"/>
      <c r="E48" s="36"/>
      <c r="F48" s="32"/>
      <c r="G48" s="32"/>
      <c r="H48" s="32"/>
      <c r="I48" s="32"/>
      <c r="J48" s="32"/>
      <c r="K48" s="32"/>
      <c r="L48" s="37">
        <f>SUM(L49:L49)-SUMIF(CD49:CD49, 1, L49:L49)</f>
        <v>0</v>
      </c>
    </row>
    <row r="49" spans="1:81" ht="14.25" x14ac:dyDescent="0.2">
      <c r="A49" s="30"/>
      <c r="B49" s="30" t="s">
        <v>593</v>
      </c>
      <c r="C49" s="38" t="s">
        <v>595</v>
      </c>
      <c r="D49" s="39" t="s">
        <v>596</v>
      </c>
      <c r="E49" s="40">
        <v>7.7999999999999999E-4</v>
      </c>
      <c r="F49" s="40"/>
      <c r="G49" s="40">
        <f>SmtRes!CX2</f>
        <v>7.7999999999999999E-6</v>
      </c>
      <c r="H49" s="41"/>
      <c r="I49" s="42"/>
      <c r="J49" s="41">
        <f>SmtRes!CZ2</f>
        <v>60326.59</v>
      </c>
      <c r="K49" s="42">
        <f>ROUND(0,7)</f>
        <v>0</v>
      </c>
      <c r="L49" s="41">
        <f>SmtRes!DF2</f>
        <v>0</v>
      </c>
    </row>
    <row r="50" spans="1:81" ht="15" x14ac:dyDescent="0.2">
      <c r="A50" s="30"/>
      <c r="B50" s="30"/>
      <c r="C50" s="44" t="s">
        <v>703</v>
      </c>
      <c r="D50" s="31"/>
      <c r="E50" s="32"/>
      <c r="F50" s="32"/>
      <c r="G50" s="32"/>
      <c r="H50" s="34"/>
      <c r="I50" s="33"/>
      <c r="J50" s="34"/>
      <c r="K50" s="33"/>
      <c r="L50" s="34">
        <f>L46+L48</f>
        <v>18.22</v>
      </c>
    </row>
    <row r="51" spans="1:81" ht="14.25" x14ac:dyDescent="0.2">
      <c r="A51" s="30"/>
      <c r="B51" s="30"/>
      <c r="C51" s="30" t="s">
        <v>704</v>
      </c>
      <c r="D51" s="31"/>
      <c r="E51" s="32"/>
      <c r="F51" s="32"/>
      <c r="G51" s="32"/>
      <c r="H51" s="34"/>
      <c r="I51" s="33"/>
      <c r="J51" s="34"/>
      <c r="K51" s="33"/>
      <c r="L51" s="34">
        <f>SUM(AQ44:AQ54)+SUM(AR44:AR54)+SUM(AS44:AS54)+SUM(AT44:AT54)+SUM(AU44:AU54)</f>
        <v>18.22</v>
      </c>
    </row>
    <row r="52" spans="1:81" ht="57" x14ac:dyDescent="0.2">
      <c r="A52" s="30"/>
      <c r="B52" s="30" t="s">
        <v>31</v>
      </c>
      <c r="C52" s="30" t="s">
        <v>705</v>
      </c>
      <c r="D52" s="31" t="s">
        <v>706</v>
      </c>
      <c r="E52" s="32">
        <f>Source!BZ34</f>
        <v>89</v>
      </c>
      <c r="F52" s="32"/>
      <c r="G52" s="32">
        <f>Source!AT34</f>
        <v>89</v>
      </c>
      <c r="H52" s="34"/>
      <c r="I52" s="33"/>
      <c r="J52" s="34"/>
      <c r="K52" s="33"/>
      <c r="L52" s="34">
        <f>SUM(AY44:AY54)</f>
        <v>16.22</v>
      </c>
    </row>
    <row r="53" spans="1:81" ht="57" x14ac:dyDescent="0.2">
      <c r="A53" s="38"/>
      <c r="B53" s="38" t="s">
        <v>32</v>
      </c>
      <c r="C53" s="38" t="s">
        <v>707</v>
      </c>
      <c r="D53" s="39" t="s">
        <v>706</v>
      </c>
      <c r="E53" s="40">
        <f>Source!CA34</f>
        <v>41</v>
      </c>
      <c r="F53" s="40"/>
      <c r="G53" s="40">
        <f>Source!AU34</f>
        <v>41</v>
      </c>
      <c r="H53" s="41"/>
      <c r="I53" s="42"/>
      <c r="J53" s="41"/>
      <c r="K53" s="42"/>
      <c r="L53" s="41">
        <f>SUM(AZ44:AZ54)</f>
        <v>7.47</v>
      </c>
    </row>
    <row r="54" spans="1:81" ht="15" x14ac:dyDescent="0.2">
      <c r="C54" s="67" t="s">
        <v>708</v>
      </c>
      <c r="D54" s="67"/>
      <c r="E54" s="67"/>
      <c r="F54" s="67"/>
      <c r="G54" s="67"/>
      <c r="H54" s="67"/>
      <c r="I54" s="68">
        <f>IF(E44&lt;&gt;0,K54/E44, 0)</f>
        <v>4191</v>
      </c>
      <c r="J54" s="68"/>
      <c r="K54" s="68">
        <f>L46+L48+L52+L53</f>
        <v>41.91</v>
      </c>
      <c r="L54" s="68"/>
      <c r="M54" s="65"/>
      <c r="AC54">
        <f>ROUND((Source!AT34/100)*((ROUND(SUMIF(SmtRes!AQ1:'SmtRes'!AQ2,"=1",SmtRes!AD1:'SmtRes'!AD2)*Source!I34, 2)+ROUND(SUMIF(SmtRes!AQ1:'SmtRes'!AQ2,"=1",SmtRes!AC1:'SmtRes'!AC2)*Source!I34, 2))), 2)</f>
        <v>4.7</v>
      </c>
      <c r="AD54">
        <f>ROUND((Source!AU34/100)*((ROUND(SUMIF(SmtRes!AQ1:'SmtRes'!AQ2,"=1",SmtRes!AD1:'SmtRes'!AD2)*Source!I34, 2)+ROUND(SUMIF(SmtRes!AQ1:'SmtRes'!AQ2,"=1",SmtRes!AC1:'SmtRes'!AC2)*Source!I34, 2))), 2)</f>
        <v>2.16</v>
      </c>
      <c r="AM54" s="43">
        <f>L46+L48+L52+L53</f>
        <v>41.91</v>
      </c>
      <c r="AN54">
        <f>0</f>
        <v>0</v>
      </c>
      <c r="AP54" t="s">
        <v>709</v>
      </c>
      <c r="AQ54" s="43">
        <f>L46</f>
        <v>18.22</v>
      </c>
      <c r="AS54">
        <f>0</f>
        <v>0</v>
      </c>
      <c r="AU54" t="s">
        <v>709</v>
      </c>
      <c r="AV54" s="43">
        <f>L48</f>
        <v>0</v>
      </c>
      <c r="AY54">
        <f>Source!X34</f>
        <v>16.22</v>
      </c>
      <c r="AZ54">
        <f>Source!Y34</f>
        <v>7.47</v>
      </c>
      <c r="CC54">
        <v>1</v>
      </c>
    </row>
    <row r="55" spans="1:81" ht="92.25" x14ac:dyDescent="0.2">
      <c r="A55" s="28" t="s">
        <v>34</v>
      </c>
      <c r="B55" s="30" t="s">
        <v>710</v>
      </c>
      <c r="C55" s="30" t="s">
        <v>711</v>
      </c>
      <c r="D55" s="31" t="str">
        <f>Source!H35</f>
        <v>100 ШТ</v>
      </c>
      <c r="E55" s="32">
        <f>Source!K35</f>
        <v>0.01</v>
      </c>
      <c r="F55" s="32"/>
      <c r="G55" s="32">
        <f>Source!I35</f>
        <v>0.01</v>
      </c>
      <c r="H55" s="34"/>
      <c r="I55" s="33"/>
      <c r="J55" s="34"/>
      <c r="K55" s="33"/>
      <c r="L55" s="34"/>
    </row>
    <row r="56" spans="1:81" x14ac:dyDescent="0.2">
      <c r="C56" s="35" t="str">
        <f>"Объем: "&amp;Source!I35&amp;"=1/"&amp;"100"</f>
        <v>Объем: 0,01=1/100</v>
      </c>
    </row>
    <row r="57" spans="1:81" ht="15" x14ac:dyDescent="0.2">
      <c r="A57" s="29"/>
      <c r="B57" s="32">
        <v>1</v>
      </c>
      <c r="C57" s="29" t="s">
        <v>701</v>
      </c>
      <c r="D57" s="31" t="s">
        <v>592</v>
      </c>
      <c r="E57" s="36"/>
      <c r="F57" s="32"/>
      <c r="G57" s="32">
        <f>Source!U35</f>
        <v>4.3214599999999999E-2</v>
      </c>
      <c r="H57" s="32"/>
      <c r="I57" s="32"/>
      <c r="J57" s="32"/>
      <c r="K57" s="32"/>
      <c r="L57" s="37">
        <f>SUM(L58:L58)-SUMIF(CD58:CD58, 1, L58:L58)</f>
        <v>22.8</v>
      </c>
    </row>
    <row r="58" spans="1:81" ht="14.25" x14ac:dyDescent="0.2">
      <c r="A58" s="30"/>
      <c r="B58" s="30" t="s">
        <v>590</v>
      </c>
      <c r="C58" s="30" t="s">
        <v>591</v>
      </c>
      <c r="D58" s="31" t="s">
        <v>592</v>
      </c>
      <c r="E58" s="32">
        <v>6.52</v>
      </c>
      <c r="F58" s="32">
        <f>ROUND(0.6628,7)</f>
        <v>0.66279999999999994</v>
      </c>
      <c r="G58" s="32">
        <f>SmtRes!CX3</f>
        <v>4.3214599999999999E-2</v>
      </c>
      <c r="H58" s="34"/>
      <c r="I58" s="33"/>
      <c r="J58" s="34">
        <f>SmtRes!CZ3</f>
        <v>527.6</v>
      </c>
      <c r="K58" s="33"/>
      <c r="L58" s="34">
        <f>SmtRes!DI3</f>
        <v>22.8</v>
      </c>
    </row>
    <row r="59" spans="1:81" ht="15" hidden="1" x14ac:dyDescent="0.2">
      <c r="A59" s="29"/>
      <c r="B59" s="32">
        <v>4</v>
      </c>
      <c r="C59" s="29" t="s">
        <v>702</v>
      </c>
      <c r="D59" s="31"/>
      <c r="E59" s="36"/>
      <c r="F59" s="32"/>
      <c r="G59" s="32"/>
      <c r="H59" s="32"/>
      <c r="I59" s="32"/>
      <c r="J59" s="32"/>
      <c r="K59" s="32"/>
      <c r="L59" s="37">
        <f>SUM(L60:L60)-SUMIF(CD60:CD60, 1, L60:L60)</f>
        <v>0</v>
      </c>
    </row>
    <row r="60" spans="1:81" ht="14.25" x14ac:dyDescent="0.2">
      <c r="A60" s="30"/>
      <c r="B60" s="30" t="s">
        <v>593</v>
      </c>
      <c r="C60" s="38" t="s">
        <v>595</v>
      </c>
      <c r="D60" s="39" t="s">
        <v>596</v>
      </c>
      <c r="E60" s="40">
        <v>9.7999999999999997E-4</v>
      </c>
      <c r="F60" s="40"/>
      <c r="G60" s="40">
        <f>SmtRes!CX4</f>
        <v>9.7999999999999993E-6</v>
      </c>
      <c r="H60" s="41"/>
      <c r="I60" s="42"/>
      <c r="J60" s="41">
        <f>SmtRes!CZ4</f>
        <v>60326.59</v>
      </c>
      <c r="K60" s="42">
        <f>ROUND(0,7)</f>
        <v>0</v>
      </c>
      <c r="L60" s="41">
        <f>SmtRes!DF4</f>
        <v>0</v>
      </c>
    </row>
    <row r="61" spans="1:81" ht="15" x14ac:dyDescent="0.2">
      <c r="A61" s="30"/>
      <c r="B61" s="30"/>
      <c r="C61" s="44" t="s">
        <v>703</v>
      </c>
      <c r="D61" s="31"/>
      <c r="E61" s="32"/>
      <c r="F61" s="32"/>
      <c r="G61" s="32"/>
      <c r="H61" s="34"/>
      <c r="I61" s="33"/>
      <c r="J61" s="34"/>
      <c r="K61" s="33"/>
      <c r="L61" s="34">
        <f>L57+L59</f>
        <v>22.8</v>
      </c>
    </row>
    <row r="62" spans="1:81" ht="14.25" x14ac:dyDescent="0.2">
      <c r="A62" s="30"/>
      <c r="B62" s="30"/>
      <c r="C62" s="30" t="s">
        <v>704</v>
      </c>
      <c r="D62" s="31"/>
      <c r="E62" s="32"/>
      <c r="F62" s="32"/>
      <c r="G62" s="32"/>
      <c r="H62" s="34"/>
      <c r="I62" s="33"/>
      <c r="J62" s="34"/>
      <c r="K62" s="33"/>
      <c r="L62" s="34">
        <f>SUM(AQ55:AQ65)+SUM(AR55:AR65)+SUM(AS55:AS65)+SUM(AT55:AT65)+SUM(AU55:AU65)</f>
        <v>22.8</v>
      </c>
    </row>
    <row r="63" spans="1:81" ht="57" x14ac:dyDescent="0.2">
      <c r="A63" s="30"/>
      <c r="B63" s="30" t="s">
        <v>31</v>
      </c>
      <c r="C63" s="30" t="s">
        <v>705</v>
      </c>
      <c r="D63" s="31" t="s">
        <v>706</v>
      </c>
      <c r="E63" s="32">
        <f>Source!BZ35</f>
        <v>89</v>
      </c>
      <c r="F63" s="32"/>
      <c r="G63" s="32">
        <f>Source!AT35</f>
        <v>89</v>
      </c>
      <c r="H63" s="34"/>
      <c r="I63" s="33"/>
      <c r="J63" s="34"/>
      <c r="K63" s="33"/>
      <c r="L63" s="34">
        <f>SUM(AY55:AY65)</f>
        <v>20.29</v>
      </c>
    </row>
    <row r="64" spans="1:81" ht="57" x14ac:dyDescent="0.2">
      <c r="A64" s="38"/>
      <c r="B64" s="38" t="s">
        <v>32</v>
      </c>
      <c r="C64" s="38" t="s">
        <v>707</v>
      </c>
      <c r="D64" s="39" t="s">
        <v>706</v>
      </c>
      <c r="E64" s="40">
        <f>Source!CA35</f>
        <v>41</v>
      </c>
      <c r="F64" s="40"/>
      <c r="G64" s="40">
        <f>Source!AU35</f>
        <v>41</v>
      </c>
      <c r="H64" s="41"/>
      <c r="I64" s="42"/>
      <c r="J64" s="41"/>
      <c r="K64" s="42"/>
      <c r="L64" s="41">
        <f>SUM(AZ55:AZ65)</f>
        <v>9.35</v>
      </c>
    </row>
    <row r="65" spans="1:81" ht="15" x14ac:dyDescent="0.2">
      <c r="C65" s="67" t="s">
        <v>708</v>
      </c>
      <c r="D65" s="67"/>
      <c r="E65" s="67"/>
      <c r="F65" s="67"/>
      <c r="G65" s="67"/>
      <c r="H65" s="67"/>
      <c r="I65" s="68">
        <f>IF(E55&lt;&gt;0,K65/E55, 0)</f>
        <v>5244</v>
      </c>
      <c r="J65" s="68"/>
      <c r="K65" s="68">
        <f>L57+L59+L63+L64</f>
        <v>52.440000000000005</v>
      </c>
      <c r="L65" s="68"/>
      <c r="M65" s="65"/>
      <c r="AC65">
        <f>ROUND((Source!AT35/100)*((ROUND(SUMIF(SmtRes!AQ3:'SmtRes'!AQ4,"=1",SmtRes!AD3:'SmtRes'!AD4)*Source!I35, 2)+ROUND(SUMIF(SmtRes!AQ3:'SmtRes'!AQ4,"=1",SmtRes!AC3:'SmtRes'!AC4)*Source!I35, 2))), 2)</f>
        <v>4.7</v>
      </c>
      <c r="AD65">
        <f>ROUND((Source!AU35/100)*((ROUND(SUMIF(SmtRes!AQ3:'SmtRes'!AQ4,"=1",SmtRes!AD3:'SmtRes'!AD4)*Source!I35, 2)+ROUND(SUMIF(SmtRes!AQ3:'SmtRes'!AQ4,"=1",SmtRes!AC3:'SmtRes'!AC4)*Source!I35, 2))), 2)</f>
        <v>2.16</v>
      </c>
      <c r="AM65" s="43">
        <f>L57+L59+L63+L64</f>
        <v>52.440000000000005</v>
      </c>
      <c r="AN65">
        <f>0</f>
        <v>0</v>
      </c>
      <c r="AP65" t="s">
        <v>709</v>
      </c>
      <c r="AQ65" s="43">
        <f>L57</f>
        <v>22.8</v>
      </c>
      <c r="AS65">
        <f>0</f>
        <v>0</v>
      </c>
      <c r="AU65" t="s">
        <v>709</v>
      </c>
      <c r="AV65" s="43">
        <f>L59</f>
        <v>0</v>
      </c>
      <c r="AY65">
        <f>Source!X35</f>
        <v>20.29</v>
      </c>
      <c r="AZ65">
        <f>Source!Y35</f>
        <v>9.35</v>
      </c>
      <c r="CC65">
        <v>1</v>
      </c>
    </row>
    <row r="66" spans="1:81" ht="92.25" x14ac:dyDescent="0.2">
      <c r="A66" s="28" t="s">
        <v>38</v>
      </c>
      <c r="B66" s="30" t="s">
        <v>712</v>
      </c>
      <c r="C66" s="30" t="s">
        <v>713</v>
      </c>
      <c r="D66" s="31" t="str">
        <f>Source!H36</f>
        <v>100 ШТ</v>
      </c>
      <c r="E66" s="32">
        <f>Source!K36</f>
        <v>0.01</v>
      </c>
      <c r="F66" s="32"/>
      <c r="G66" s="32">
        <f>Source!I36</f>
        <v>0.01</v>
      </c>
      <c r="H66" s="34"/>
      <c r="I66" s="33"/>
      <c r="J66" s="34"/>
      <c r="K66" s="33"/>
      <c r="L66" s="34"/>
    </row>
    <row r="67" spans="1:81" x14ac:dyDescent="0.2">
      <c r="C67" s="35" t="str">
        <f>"Объем: "&amp;Source!I36&amp;"=1/"&amp;"100"</f>
        <v>Объем: 0,01=1/100</v>
      </c>
    </row>
    <row r="68" spans="1:81" ht="15" x14ac:dyDescent="0.2">
      <c r="A68" s="29"/>
      <c r="B68" s="32">
        <v>1</v>
      </c>
      <c r="C68" s="29" t="s">
        <v>701</v>
      </c>
      <c r="D68" s="31" t="s">
        <v>592</v>
      </c>
      <c r="E68" s="36"/>
      <c r="F68" s="32"/>
      <c r="G68" s="32">
        <f>Source!U36</f>
        <v>5.6072900000000002E-2</v>
      </c>
      <c r="H68" s="32"/>
      <c r="I68" s="32"/>
      <c r="J68" s="32"/>
      <c r="K68" s="32"/>
      <c r="L68" s="37">
        <f>SUM(L69:L69)-SUMIF(CD69:CD69, 1, L69:L69)</f>
        <v>29.58</v>
      </c>
    </row>
    <row r="69" spans="1:81" ht="14.25" x14ac:dyDescent="0.2">
      <c r="A69" s="30"/>
      <c r="B69" s="30" t="s">
        <v>590</v>
      </c>
      <c r="C69" s="30" t="s">
        <v>591</v>
      </c>
      <c r="D69" s="31" t="s">
        <v>592</v>
      </c>
      <c r="E69" s="32">
        <v>8.4600000000000009</v>
      </c>
      <c r="F69" s="32">
        <f>ROUND(0.6628,7)</f>
        <v>0.66279999999999994</v>
      </c>
      <c r="G69" s="32">
        <f>SmtRes!CX5</f>
        <v>5.6072900000000002E-2</v>
      </c>
      <c r="H69" s="34"/>
      <c r="I69" s="33"/>
      <c r="J69" s="34">
        <f>SmtRes!CZ5</f>
        <v>527.6</v>
      </c>
      <c r="K69" s="33"/>
      <c r="L69" s="34">
        <f>SmtRes!DI5</f>
        <v>29.58</v>
      </c>
    </row>
    <row r="70" spans="1:81" ht="15" hidden="1" x14ac:dyDescent="0.2">
      <c r="A70" s="29"/>
      <c r="B70" s="32">
        <v>4</v>
      </c>
      <c r="C70" s="29" t="s">
        <v>702</v>
      </c>
      <c r="D70" s="31"/>
      <c r="E70" s="36"/>
      <c r="F70" s="32"/>
      <c r="G70" s="32"/>
      <c r="H70" s="32"/>
      <c r="I70" s="32"/>
      <c r="J70" s="32"/>
      <c r="K70" s="32"/>
      <c r="L70" s="37">
        <f>SUM(L71:L71)-SUMIF(CD71:CD71, 1, L71:L71)</f>
        <v>0</v>
      </c>
    </row>
    <row r="71" spans="1:81" ht="14.25" x14ac:dyDescent="0.2">
      <c r="A71" s="30"/>
      <c r="B71" s="30" t="s">
        <v>593</v>
      </c>
      <c r="C71" s="38" t="s">
        <v>595</v>
      </c>
      <c r="D71" s="39" t="s">
        <v>596</v>
      </c>
      <c r="E71" s="40">
        <v>1.2700000000000001E-3</v>
      </c>
      <c r="F71" s="40"/>
      <c r="G71" s="40">
        <f>SmtRes!CX6</f>
        <v>1.27E-5</v>
      </c>
      <c r="H71" s="41"/>
      <c r="I71" s="42"/>
      <c r="J71" s="41">
        <f>SmtRes!CZ6</f>
        <v>60326.59</v>
      </c>
      <c r="K71" s="42">
        <f>ROUND(0,7)</f>
        <v>0</v>
      </c>
      <c r="L71" s="41">
        <f>SmtRes!DF6</f>
        <v>0</v>
      </c>
    </row>
    <row r="72" spans="1:81" ht="15" x14ac:dyDescent="0.2">
      <c r="A72" s="30"/>
      <c r="B72" s="30"/>
      <c r="C72" s="44" t="s">
        <v>703</v>
      </c>
      <c r="D72" s="31"/>
      <c r="E72" s="32"/>
      <c r="F72" s="32"/>
      <c r="G72" s="32"/>
      <c r="H72" s="34"/>
      <c r="I72" s="33"/>
      <c r="J72" s="34"/>
      <c r="K72" s="33"/>
      <c r="L72" s="34">
        <f>L68+L70</f>
        <v>29.58</v>
      </c>
    </row>
    <row r="73" spans="1:81" ht="14.25" x14ac:dyDescent="0.2">
      <c r="A73" s="30"/>
      <c r="B73" s="30"/>
      <c r="C73" s="30" t="s">
        <v>704</v>
      </c>
      <c r="D73" s="31"/>
      <c r="E73" s="32"/>
      <c r="F73" s="32"/>
      <c r="G73" s="32"/>
      <c r="H73" s="34"/>
      <c r="I73" s="33"/>
      <c r="J73" s="34"/>
      <c r="K73" s="33"/>
      <c r="L73" s="34">
        <f>SUM(AQ66:AQ76)+SUM(AR66:AR76)+SUM(AS66:AS76)+SUM(AT66:AT76)+SUM(AU66:AU76)</f>
        <v>29.58</v>
      </c>
    </row>
    <row r="74" spans="1:81" ht="57" x14ac:dyDescent="0.2">
      <c r="A74" s="30"/>
      <c r="B74" s="30" t="s">
        <v>31</v>
      </c>
      <c r="C74" s="30" t="s">
        <v>705</v>
      </c>
      <c r="D74" s="31" t="s">
        <v>706</v>
      </c>
      <c r="E74" s="32">
        <f>Source!BZ36</f>
        <v>89</v>
      </c>
      <c r="F74" s="32"/>
      <c r="G74" s="32">
        <f>Source!AT36</f>
        <v>89</v>
      </c>
      <c r="H74" s="34"/>
      <c r="I74" s="33"/>
      <c r="J74" s="34"/>
      <c r="K74" s="33"/>
      <c r="L74" s="34">
        <f>SUM(AY66:AY76)</f>
        <v>26.33</v>
      </c>
    </row>
    <row r="75" spans="1:81" ht="57" x14ac:dyDescent="0.2">
      <c r="A75" s="38"/>
      <c r="B75" s="38" t="s">
        <v>32</v>
      </c>
      <c r="C75" s="38" t="s">
        <v>707</v>
      </c>
      <c r="D75" s="39" t="s">
        <v>706</v>
      </c>
      <c r="E75" s="40">
        <f>Source!CA36</f>
        <v>41</v>
      </c>
      <c r="F75" s="40"/>
      <c r="G75" s="40">
        <f>Source!AU36</f>
        <v>41</v>
      </c>
      <c r="H75" s="41"/>
      <c r="I75" s="42"/>
      <c r="J75" s="41"/>
      <c r="K75" s="42"/>
      <c r="L75" s="41">
        <f>SUM(AZ66:AZ76)</f>
        <v>12.13</v>
      </c>
    </row>
    <row r="76" spans="1:81" ht="15" x14ac:dyDescent="0.2">
      <c r="C76" s="67" t="s">
        <v>708</v>
      </c>
      <c r="D76" s="67"/>
      <c r="E76" s="67"/>
      <c r="F76" s="67"/>
      <c r="G76" s="67"/>
      <c r="H76" s="67"/>
      <c r="I76" s="68">
        <f>IF(E66&lt;&gt;0,K76/E66, 0)</f>
        <v>6803.9999999999991</v>
      </c>
      <c r="J76" s="68"/>
      <c r="K76" s="68">
        <f>L68+L70+L74+L75</f>
        <v>68.039999999999992</v>
      </c>
      <c r="L76" s="68"/>
      <c r="M76" s="65"/>
      <c r="AC76">
        <f>ROUND((Source!AT36/100)*((ROUND(SUMIF(SmtRes!AQ5:'SmtRes'!AQ6,"=1",SmtRes!AD5:'SmtRes'!AD6)*Source!I36, 2)+ROUND(SUMIF(SmtRes!AQ5:'SmtRes'!AQ6,"=1",SmtRes!AC5:'SmtRes'!AC6)*Source!I36, 2))), 2)</f>
        <v>4.7</v>
      </c>
      <c r="AD76">
        <f>ROUND((Source!AU36/100)*((ROUND(SUMIF(SmtRes!AQ5:'SmtRes'!AQ6,"=1",SmtRes!AD5:'SmtRes'!AD6)*Source!I36, 2)+ROUND(SUMIF(SmtRes!AQ5:'SmtRes'!AQ6,"=1",SmtRes!AC5:'SmtRes'!AC6)*Source!I36, 2))), 2)</f>
        <v>2.16</v>
      </c>
      <c r="AM76" s="43">
        <f>L68+L70+L74+L75</f>
        <v>68.039999999999992</v>
      </c>
      <c r="AN76">
        <f>0</f>
        <v>0</v>
      </c>
      <c r="AP76" t="s">
        <v>709</v>
      </c>
      <c r="AQ76" s="43">
        <f>L68</f>
        <v>29.58</v>
      </c>
      <c r="AS76">
        <f>0</f>
        <v>0</v>
      </c>
      <c r="AU76" t="s">
        <v>709</v>
      </c>
      <c r="AV76" s="43">
        <f>L70</f>
        <v>0</v>
      </c>
      <c r="AY76">
        <f>Source!X36</f>
        <v>26.33</v>
      </c>
      <c r="AZ76">
        <f>Source!Y36</f>
        <v>12.13</v>
      </c>
      <c r="CC76">
        <v>1</v>
      </c>
    </row>
    <row r="77" spans="1:81" ht="92.25" x14ac:dyDescent="0.2">
      <c r="A77" s="28" t="s">
        <v>42</v>
      </c>
      <c r="B77" s="30" t="s">
        <v>714</v>
      </c>
      <c r="C77" s="30" t="s">
        <v>715</v>
      </c>
      <c r="D77" s="31" t="str">
        <f>Source!H37</f>
        <v>100 ШТ</v>
      </c>
      <c r="E77" s="32">
        <f>Source!K37</f>
        <v>0.01</v>
      </c>
      <c r="F77" s="32"/>
      <c r="G77" s="32">
        <f>Source!I37</f>
        <v>0.01</v>
      </c>
      <c r="H77" s="34"/>
      <c r="I77" s="33"/>
      <c r="J77" s="34"/>
      <c r="K77" s="33"/>
      <c r="L77" s="34"/>
    </row>
    <row r="78" spans="1:81" x14ac:dyDescent="0.2">
      <c r="C78" s="35" t="str">
        <f>"Объем: "&amp;Source!I37&amp;"=1/"&amp;"100"</f>
        <v>Объем: 0,01=1/100</v>
      </c>
    </row>
    <row r="79" spans="1:81" ht="15" x14ac:dyDescent="0.2">
      <c r="A79" s="29"/>
      <c r="B79" s="32">
        <v>1</v>
      </c>
      <c r="C79" s="29" t="s">
        <v>701</v>
      </c>
      <c r="D79" s="31" t="s">
        <v>592</v>
      </c>
      <c r="E79" s="36"/>
      <c r="F79" s="32"/>
      <c r="G79" s="32">
        <f>Source!U37</f>
        <v>6.6942799999999997E-2</v>
      </c>
      <c r="H79" s="32"/>
      <c r="I79" s="32"/>
      <c r="J79" s="32"/>
      <c r="K79" s="32"/>
      <c r="L79" s="37">
        <f>SUM(L80:L80)-SUMIF(CD80:CD80, 1, L80:L80)</f>
        <v>35.32</v>
      </c>
    </row>
    <row r="80" spans="1:81" ht="14.25" x14ac:dyDescent="0.2">
      <c r="A80" s="30"/>
      <c r="B80" s="30" t="s">
        <v>590</v>
      </c>
      <c r="C80" s="30" t="s">
        <v>591</v>
      </c>
      <c r="D80" s="31" t="s">
        <v>592</v>
      </c>
      <c r="E80" s="32">
        <v>10.1</v>
      </c>
      <c r="F80" s="32">
        <f>ROUND(0.6628,7)</f>
        <v>0.66279999999999994</v>
      </c>
      <c r="G80" s="32">
        <f>SmtRes!CX7</f>
        <v>6.6942799999999997E-2</v>
      </c>
      <c r="H80" s="34"/>
      <c r="I80" s="33"/>
      <c r="J80" s="34">
        <f>SmtRes!CZ7</f>
        <v>527.6</v>
      </c>
      <c r="K80" s="33"/>
      <c r="L80" s="34">
        <f>SmtRes!DI7</f>
        <v>35.32</v>
      </c>
    </row>
    <row r="81" spans="1:81" ht="15" hidden="1" x14ac:dyDescent="0.2">
      <c r="A81" s="29"/>
      <c r="B81" s="32">
        <v>4</v>
      </c>
      <c r="C81" s="29" t="s">
        <v>702</v>
      </c>
      <c r="D81" s="31"/>
      <c r="E81" s="36"/>
      <c r="F81" s="32"/>
      <c r="G81" s="32"/>
      <c r="H81" s="32"/>
      <c r="I81" s="32"/>
      <c r="J81" s="32"/>
      <c r="K81" s="32"/>
      <c r="L81" s="37">
        <f>SUM(L82:L82)-SUMIF(CD82:CD82, 1, L82:L82)</f>
        <v>0</v>
      </c>
    </row>
    <row r="82" spans="1:81" ht="14.25" x14ac:dyDescent="0.2">
      <c r="A82" s="30"/>
      <c r="B82" s="30" t="s">
        <v>593</v>
      </c>
      <c r="C82" s="38" t="s">
        <v>595</v>
      </c>
      <c r="D82" s="39" t="s">
        <v>596</v>
      </c>
      <c r="E82" s="40">
        <v>1.5200000000000001E-3</v>
      </c>
      <c r="F82" s="40"/>
      <c r="G82" s="40">
        <f>SmtRes!CX8</f>
        <v>1.52E-5</v>
      </c>
      <c r="H82" s="41"/>
      <c r="I82" s="42"/>
      <c r="J82" s="41">
        <f>SmtRes!CZ8</f>
        <v>60326.59</v>
      </c>
      <c r="K82" s="42">
        <f>ROUND(0,7)</f>
        <v>0</v>
      </c>
      <c r="L82" s="41">
        <f>SmtRes!DF8</f>
        <v>0</v>
      </c>
    </row>
    <row r="83" spans="1:81" ht="15" x14ac:dyDescent="0.2">
      <c r="A83" s="30"/>
      <c r="B83" s="30"/>
      <c r="C83" s="44" t="s">
        <v>703</v>
      </c>
      <c r="D83" s="31"/>
      <c r="E83" s="32"/>
      <c r="F83" s="32"/>
      <c r="G83" s="32"/>
      <c r="H83" s="34"/>
      <c r="I83" s="33"/>
      <c r="J83" s="34"/>
      <c r="K83" s="33"/>
      <c r="L83" s="34">
        <f>L79+L81</f>
        <v>35.32</v>
      </c>
    </row>
    <row r="84" spans="1:81" ht="14.25" x14ac:dyDescent="0.2">
      <c r="A84" s="30"/>
      <c r="B84" s="30"/>
      <c r="C84" s="30" t="s">
        <v>704</v>
      </c>
      <c r="D84" s="31"/>
      <c r="E84" s="32"/>
      <c r="F84" s="32"/>
      <c r="G84" s="32"/>
      <c r="H84" s="34"/>
      <c r="I84" s="33"/>
      <c r="J84" s="34"/>
      <c r="K84" s="33"/>
      <c r="L84" s="34">
        <f>SUM(AQ77:AQ87)+SUM(AR77:AR87)+SUM(AS77:AS87)+SUM(AT77:AT87)+SUM(AU77:AU87)</f>
        <v>35.32</v>
      </c>
    </row>
    <row r="85" spans="1:81" ht="57" x14ac:dyDescent="0.2">
      <c r="A85" s="30"/>
      <c r="B85" s="30" t="s">
        <v>31</v>
      </c>
      <c r="C85" s="30" t="s">
        <v>705</v>
      </c>
      <c r="D85" s="31" t="s">
        <v>706</v>
      </c>
      <c r="E85" s="32">
        <f>Source!BZ37</f>
        <v>89</v>
      </c>
      <c r="F85" s="32"/>
      <c r="G85" s="32">
        <f>Source!AT37</f>
        <v>89</v>
      </c>
      <c r="H85" s="34"/>
      <c r="I85" s="33"/>
      <c r="J85" s="34"/>
      <c r="K85" s="33"/>
      <c r="L85" s="34">
        <f>SUM(AY77:AY87)</f>
        <v>31.43</v>
      </c>
    </row>
    <row r="86" spans="1:81" ht="57" x14ac:dyDescent="0.2">
      <c r="A86" s="38"/>
      <c r="B86" s="38" t="s">
        <v>32</v>
      </c>
      <c r="C86" s="38" t="s">
        <v>707</v>
      </c>
      <c r="D86" s="39" t="s">
        <v>706</v>
      </c>
      <c r="E86" s="40">
        <f>Source!CA37</f>
        <v>41</v>
      </c>
      <c r="F86" s="40"/>
      <c r="G86" s="40">
        <f>Source!AU37</f>
        <v>41</v>
      </c>
      <c r="H86" s="41"/>
      <c r="I86" s="42"/>
      <c r="J86" s="41"/>
      <c r="K86" s="42"/>
      <c r="L86" s="41">
        <f>SUM(AZ77:AZ87)</f>
        <v>14.48</v>
      </c>
    </row>
    <row r="87" spans="1:81" ht="15" x14ac:dyDescent="0.2">
      <c r="C87" s="67" t="s">
        <v>708</v>
      </c>
      <c r="D87" s="67"/>
      <c r="E87" s="67"/>
      <c r="F87" s="67"/>
      <c r="G87" s="67"/>
      <c r="H87" s="67"/>
      <c r="I87" s="68">
        <f>IF(E77&lt;&gt;0,K87/E77, 0)</f>
        <v>8123</v>
      </c>
      <c r="J87" s="68"/>
      <c r="K87" s="68">
        <f>L79+L81+L85+L86</f>
        <v>81.23</v>
      </c>
      <c r="L87" s="68"/>
      <c r="M87" s="65"/>
      <c r="AC87">
        <f>ROUND((Source!AT37/100)*((ROUND(SUMIF(SmtRes!AQ7:'SmtRes'!AQ8,"=1",SmtRes!AD7:'SmtRes'!AD8)*Source!I37, 2)+ROUND(SUMIF(SmtRes!AQ7:'SmtRes'!AQ8,"=1",SmtRes!AC7:'SmtRes'!AC8)*Source!I37, 2))), 2)</f>
        <v>4.7</v>
      </c>
      <c r="AD87">
        <f>ROUND((Source!AU37/100)*((ROUND(SUMIF(SmtRes!AQ7:'SmtRes'!AQ8,"=1",SmtRes!AD7:'SmtRes'!AD8)*Source!I37, 2)+ROUND(SUMIF(SmtRes!AQ7:'SmtRes'!AQ8,"=1",SmtRes!AC7:'SmtRes'!AC8)*Source!I37, 2))), 2)</f>
        <v>2.16</v>
      </c>
      <c r="AM87" s="43">
        <f>L79+L81+L85+L86</f>
        <v>81.23</v>
      </c>
      <c r="AN87">
        <f>0</f>
        <v>0</v>
      </c>
      <c r="AP87" t="s">
        <v>709</v>
      </c>
      <c r="AQ87" s="43">
        <f>L79</f>
        <v>35.32</v>
      </c>
      <c r="AS87">
        <f>0</f>
        <v>0</v>
      </c>
      <c r="AU87" t="s">
        <v>709</v>
      </c>
      <c r="AV87" s="43">
        <f>L81</f>
        <v>0</v>
      </c>
      <c r="AY87">
        <f>Source!X37</f>
        <v>31.43</v>
      </c>
      <c r="AZ87">
        <f>Source!Y37</f>
        <v>14.48</v>
      </c>
      <c r="CC87">
        <v>1</v>
      </c>
    </row>
    <row r="88" spans="1:81" ht="92.25" x14ac:dyDescent="0.2">
      <c r="A88" s="28" t="s">
        <v>46</v>
      </c>
      <c r="B88" s="30" t="s">
        <v>716</v>
      </c>
      <c r="C88" s="30" t="s">
        <v>717</v>
      </c>
      <c r="D88" s="31" t="str">
        <f>Source!H38</f>
        <v>100 ШТ</v>
      </c>
      <c r="E88" s="32">
        <f>Source!K38</f>
        <v>0.01</v>
      </c>
      <c r="F88" s="32"/>
      <c r="G88" s="32">
        <f>Source!I38</f>
        <v>0.01</v>
      </c>
      <c r="H88" s="34"/>
      <c r="I88" s="33"/>
      <c r="J88" s="34"/>
      <c r="K88" s="33"/>
      <c r="L88" s="34"/>
    </row>
    <row r="89" spans="1:81" x14ac:dyDescent="0.2">
      <c r="C89" s="35" t="str">
        <f>"Объем: "&amp;Source!I38&amp;"=1/"&amp;"100"</f>
        <v>Объем: 0,01=1/100</v>
      </c>
    </row>
    <row r="90" spans="1:81" ht="15" x14ac:dyDescent="0.2">
      <c r="A90" s="29"/>
      <c r="B90" s="32">
        <v>1</v>
      </c>
      <c r="C90" s="29" t="s">
        <v>701</v>
      </c>
      <c r="D90" s="31" t="s">
        <v>592</v>
      </c>
      <c r="E90" s="36"/>
      <c r="F90" s="32"/>
      <c r="G90" s="32">
        <f>Source!U38</f>
        <v>8.88018E-2</v>
      </c>
      <c r="H90" s="32"/>
      <c r="I90" s="32"/>
      <c r="J90" s="32"/>
      <c r="K90" s="32"/>
      <c r="L90" s="37">
        <f>SUM(L91:L91)-SUMIF(CD91:CD91, 1, L91:L91)</f>
        <v>46.85</v>
      </c>
    </row>
    <row r="91" spans="1:81" ht="14.25" x14ac:dyDescent="0.2">
      <c r="A91" s="30"/>
      <c r="B91" s="30" t="s">
        <v>590</v>
      </c>
      <c r="C91" s="30" t="s">
        <v>591</v>
      </c>
      <c r="D91" s="31" t="s">
        <v>592</v>
      </c>
      <c r="E91" s="32">
        <v>13.4</v>
      </c>
      <c r="F91" s="32">
        <f>ROUND(0.6627,7)</f>
        <v>0.66269999999999996</v>
      </c>
      <c r="G91" s="32">
        <f>SmtRes!CX9</f>
        <v>8.88018E-2</v>
      </c>
      <c r="H91" s="34"/>
      <c r="I91" s="33"/>
      <c r="J91" s="34">
        <f>SmtRes!CZ9</f>
        <v>527.6</v>
      </c>
      <c r="K91" s="33"/>
      <c r="L91" s="34">
        <f>SmtRes!DI9</f>
        <v>46.85</v>
      </c>
    </row>
    <row r="92" spans="1:81" ht="15" hidden="1" x14ac:dyDescent="0.2">
      <c r="A92" s="29"/>
      <c r="B92" s="32">
        <v>4</v>
      </c>
      <c r="C92" s="29" t="s">
        <v>702</v>
      </c>
      <c r="D92" s="31"/>
      <c r="E92" s="36"/>
      <c r="F92" s="32"/>
      <c r="G92" s="32"/>
      <c r="H92" s="32"/>
      <c r="I92" s="32"/>
      <c r="J92" s="32"/>
      <c r="K92" s="32"/>
      <c r="L92" s="37">
        <f>SUM(L93:L93)-SUMIF(CD93:CD93, 1, L93:L93)</f>
        <v>0</v>
      </c>
    </row>
    <row r="93" spans="1:81" ht="14.25" x14ac:dyDescent="0.2">
      <c r="A93" s="30"/>
      <c r="B93" s="30" t="s">
        <v>593</v>
      </c>
      <c r="C93" s="38" t="s">
        <v>595</v>
      </c>
      <c r="D93" s="39" t="s">
        <v>596</v>
      </c>
      <c r="E93" s="40">
        <v>2.0999999999999999E-3</v>
      </c>
      <c r="F93" s="40"/>
      <c r="G93" s="40">
        <f>SmtRes!CX10</f>
        <v>2.0999999999999999E-5</v>
      </c>
      <c r="H93" s="41"/>
      <c r="I93" s="42"/>
      <c r="J93" s="41">
        <f>SmtRes!CZ10</f>
        <v>60326.59</v>
      </c>
      <c r="K93" s="42">
        <f>ROUND(0,7)</f>
        <v>0</v>
      </c>
      <c r="L93" s="41">
        <f>SmtRes!DF10</f>
        <v>0</v>
      </c>
    </row>
    <row r="94" spans="1:81" ht="15" x14ac:dyDescent="0.2">
      <c r="A94" s="30"/>
      <c r="B94" s="30"/>
      <c r="C94" s="44" t="s">
        <v>703</v>
      </c>
      <c r="D94" s="31"/>
      <c r="E94" s="32"/>
      <c r="F94" s="32"/>
      <c r="G94" s="32"/>
      <c r="H94" s="34"/>
      <c r="I94" s="33"/>
      <c r="J94" s="34"/>
      <c r="K94" s="33"/>
      <c r="L94" s="34">
        <f>L90+L92</f>
        <v>46.85</v>
      </c>
    </row>
    <row r="95" spans="1:81" ht="14.25" x14ac:dyDescent="0.2">
      <c r="A95" s="30"/>
      <c r="B95" s="30"/>
      <c r="C95" s="30" t="s">
        <v>704</v>
      </c>
      <c r="D95" s="31"/>
      <c r="E95" s="32"/>
      <c r="F95" s="32"/>
      <c r="G95" s="32"/>
      <c r="H95" s="34"/>
      <c r="I95" s="33"/>
      <c r="J95" s="34"/>
      <c r="K95" s="33"/>
      <c r="L95" s="34">
        <f>SUM(AQ88:AQ98)+SUM(AR88:AR98)+SUM(AS88:AS98)+SUM(AT88:AT98)+SUM(AU88:AU98)</f>
        <v>46.85</v>
      </c>
    </row>
    <row r="96" spans="1:81" ht="57" x14ac:dyDescent="0.2">
      <c r="A96" s="30"/>
      <c r="B96" s="30" t="s">
        <v>31</v>
      </c>
      <c r="C96" s="30" t="s">
        <v>705</v>
      </c>
      <c r="D96" s="31" t="s">
        <v>706</v>
      </c>
      <c r="E96" s="32">
        <f>Source!BZ38</f>
        <v>89</v>
      </c>
      <c r="F96" s="32"/>
      <c r="G96" s="32">
        <f>Source!AT38</f>
        <v>89</v>
      </c>
      <c r="H96" s="34"/>
      <c r="I96" s="33"/>
      <c r="J96" s="34"/>
      <c r="K96" s="33"/>
      <c r="L96" s="34">
        <f>SUM(AY88:AY98)</f>
        <v>41.7</v>
      </c>
    </row>
    <row r="97" spans="1:81" ht="57" x14ac:dyDescent="0.2">
      <c r="A97" s="38"/>
      <c r="B97" s="38" t="s">
        <v>32</v>
      </c>
      <c r="C97" s="38" t="s">
        <v>707</v>
      </c>
      <c r="D97" s="39" t="s">
        <v>706</v>
      </c>
      <c r="E97" s="40">
        <f>Source!CA38</f>
        <v>41</v>
      </c>
      <c r="F97" s="40"/>
      <c r="G97" s="40">
        <f>Source!AU38</f>
        <v>41</v>
      </c>
      <c r="H97" s="41"/>
      <c r="I97" s="42"/>
      <c r="J97" s="41"/>
      <c r="K97" s="42"/>
      <c r="L97" s="41">
        <f>SUM(AZ88:AZ98)</f>
        <v>19.21</v>
      </c>
    </row>
    <row r="98" spans="1:81" ht="15" x14ac:dyDescent="0.2">
      <c r="C98" s="67" t="s">
        <v>708</v>
      </c>
      <c r="D98" s="67"/>
      <c r="E98" s="67"/>
      <c r="F98" s="67"/>
      <c r="G98" s="67"/>
      <c r="H98" s="67"/>
      <c r="I98" s="68">
        <f>IF(E88&lt;&gt;0,K98/E88, 0)</f>
        <v>10776.000000000002</v>
      </c>
      <c r="J98" s="68"/>
      <c r="K98" s="68">
        <f>L90+L92+L96+L97</f>
        <v>107.76000000000002</v>
      </c>
      <c r="L98" s="68"/>
      <c r="M98" s="65"/>
      <c r="AC98">
        <f>ROUND((Source!AT38/100)*((ROUND(SUMIF(SmtRes!AQ9:'SmtRes'!AQ10,"=1",SmtRes!AD9:'SmtRes'!AD10)*Source!I38, 2)+ROUND(SUMIF(SmtRes!AQ9:'SmtRes'!AQ10,"=1",SmtRes!AC9:'SmtRes'!AC10)*Source!I38, 2))), 2)</f>
        <v>4.7</v>
      </c>
      <c r="AD98">
        <f>ROUND((Source!AU38/100)*((ROUND(SUMIF(SmtRes!AQ9:'SmtRes'!AQ10,"=1",SmtRes!AD9:'SmtRes'!AD10)*Source!I38, 2)+ROUND(SUMIF(SmtRes!AQ9:'SmtRes'!AQ10,"=1",SmtRes!AC9:'SmtRes'!AC10)*Source!I38, 2))), 2)</f>
        <v>2.16</v>
      </c>
      <c r="AM98" s="43">
        <f>L90+L92+L96+L97</f>
        <v>107.76000000000002</v>
      </c>
      <c r="AN98">
        <f>0</f>
        <v>0</v>
      </c>
      <c r="AP98" t="s">
        <v>709</v>
      </c>
      <c r="AQ98" s="43">
        <f>L90</f>
        <v>46.85</v>
      </c>
      <c r="AS98">
        <f>0</f>
        <v>0</v>
      </c>
      <c r="AU98" t="s">
        <v>709</v>
      </c>
      <c r="AV98" s="43">
        <f>L92</f>
        <v>0</v>
      </c>
      <c r="AY98">
        <f>Source!X38</f>
        <v>41.7</v>
      </c>
      <c r="AZ98">
        <f>Source!Y38</f>
        <v>19.21</v>
      </c>
      <c r="CC98">
        <v>1</v>
      </c>
    </row>
    <row r="99" spans="1:81" ht="92.25" x14ac:dyDescent="0.2">
      <c r="A99" s="28" t="s">
        <v>51</v>
      </c>
      <c r="B99" s="30" t="s">
        <v>718</v>
      </c>
      <c r="C99" s="30" t="s">
        <v>719</v>
      </c>
      <c r="D99" s="31" t="str">
        <f>Source!H39</f>
        <v>100 ШТ</v>
      </c>
      <c r="E99" s="32">
        <f>Source!K39</f>
        <v>0.01</v>
      </c>
      <c r="F99" s="32"/>
      <c r="G99" s="32">
        <f>Source!I39</f>
        <v>0.01</v>
      </c>
      <c r="H99" s="34"/>
      <c r="I99" s="33"/>
      <c r="J99" s="34"/>
      <c r="K99" s="33"/>
      <c r="L99" s="34"/>
    </row>
    <row r="100" spans="1:81" x14ac:dyDescent="0.2">
      <c r="C100" s="35" t="str">
        <f>"Объем: "&amp;Source!I39&amp;"=1/"&amp;"100"</f>
        <v>Объем: 0,01=1/100</v>
      </c>
    </row>
    <row r="101" spans="1:81" ht="15" x14ac:dyDescent="0.2">
      <c r="A101" s="29"/>
      <c r="B101" s="32">
        <v>1</v>
      </c>
      <c r="C101" s="29" t="s">
        <v>701</v>
      </c>
      <c r="D101" s="31" t="s">
        <v>592</v>
      </c>
      <c r="E101" s="36"/>
      <c r="F101" s="32"/>
      <c r="G101" s="32">
        <f>Source!U39</f>
        <v>0.13585349999999999</v>
      </c>
      <c r="H101" s="32"/>
      <c r="I101" s="32"/>
      <c r="J101" s="32"/>
      <c r="K101" s="32"/>
      <c r="L101" s="37">
        <f>SUM(L102:L102)-SUMIF(CD102:CD102, 1, L102:L102)</f>
        <v>71.680000000000007</v>
      </c>
    </row>
    <row r="102" spans="1:81" ht="14.25" x14ac:dyDescent="0.2">
      <c r="A102" s="30"/>
      <c r="B102" s="30" t="s">
        <v>590</v>
      </c>
      <c r="C102" s="30" t="s">
        <v>591</v>
      </c>
      <c r="D102" s="31" t="s">
        <v>592</v>
      </c>
      <c r="E102" s="32">
        <v>20.5</v>
      </c>
      <c r="F102" s="32">
        <f>ROUND(0.6627,7)</f>
        <v>0.66269999999999996</v>
      </c>
      <c r="G102" s="32">
        <f>SmtRes!CX11</f>
        <v>0.13585349999999999</v>
      </c>
      <c r="H102" s="34"/>
      <c r="I102" s="33"/>
      <c r="J102" s="34">
        <f>SmtRes!CZ11</f>
        <v>527.6</v>
      </c>
      <c r="K102" s="33"/>
      <c r="L102" s="34">
        <f>SmtRes!DI11</f>
        <v>71.680000000000007</v>
      </c>
    </row>
    <row r="103" spans="1:81" ht="15" hidden="1" x14ac:dyDescent="0.2">
      <c r="A103" s="29"/>
      <c r="B103" s="32">
        <v>4</v>
      </c>
      <c r="C103" s="29" t="s">
        <v>702</v>
      </c>
      <c r="D103" s="31"/>
      <c r="E103" s="36"/>
      <c r="F103" s="32"/>
      <c r="G103" s="32"/>
      <c r="H103" s="32"/>
      <c r="I103" s="32"/>
      <c r="J103" s="32"/>
      <c r="K103" s="32"/>
      <c r="L103" s="37">
        <f>SUM(L104:L104)-SUMIF(CD104:CD104, 1, L104:L104)</f>
        <v>0</v>
      </c>
    </row>
    <row r="104" spans="1:81" ht="14.25" x14ac:dyDescent="0.2">
      <c r="A104" s="30"/>
      <c r="B104" s="30" t="s">
        <v>593</v>
      </c>
      <c r="C104" s="38" t="s">
        <v>595</v>
      </c>
      <c r="D104" s="39" t="s">
        <v>596</v>
      </c>
      <c r="E104" s="40">
        <v>3.0699999999999998E-3</v>
      </c>
      <c r="F104" s="40"/>
      <c r="G104" s="40">
        <f>SmtRes!CX12</f>
        <v>3.0700000000000001E-5</v>
      </c>
      <c r="H104" s="41"/>
      <c r="I104" s="42"/>
      <c r="J104" s="41">
        <f>SmtRes!CZ12</f>
        <v>60326.59</v>
      </c>
      <c r="K104" s="42">
        <f>ROUND(0,7)</f>
        <v>0</v>
      </c>
      <c r="L104" s="41">
        <f>SmtRes!DF12</f>
        <v>0</v>
      </c>
    </row>
    <row r="105" spans="1:81" ht="15" x14ac:dyDescent="0.2">
      <c r="A105" s="30"/>
      <c r="B105" s="30"/>
      <c r="C105" s="44" t="s">
        <v>703</v>
      </c>
      <c r="D105" s="31"/>
      <c r="E105" s="32"/>
      <c r="F105" s="32"/>
      <c r="G105" s="32"/>
      <c r="H105" s="34"/>
      <c r="I105" s="33"/>
      <c r="J105" s="34"/>
      <c r="K105" s="33"/>
      <c r="L105" s="34">
        <f>L101+L103</f>
        <v>71.680000000000007</v>
      </c>
    </row>
    <row r="106" spans="1:81" ht="14.25" x14ac:dyDescent="0.2">
      <c r="A106" s="30"/>
      <c r="B106" s="30"/>
      <c r="C106" s="30" t="s">
        <v>704</v>
      </c>
      <c r="D106" s="31"/>
      <c r="E106" s="32"/>
      <c r="F106" s="32"/>
      <c r="G106" s="32"/>
      <c r="H106" s="34"/>
      <c r="I106" s="33"/>
      <c r="J106" s="34"/>
      <c r="K106" s="33"/>
      <c r="L106" s="34">
        <f>SUM(AQ99:AQ109)+SUM(AR99:AR109)+SUM(AS99:AS109)+SUM(AT99:AT109)+SUM(AU99:AU109)</f>
        <v>71.680000000000007</v>
      </c>
    </row>
    <row r="107" spans="1:81" ht="57" x14ac:dyDescent="0.2">
      <c r="A107" s="30"/>
      <c r="B107" s="30" t="s">
        <v>31</v>
      </c>
      <c r="C107" s="30" t="s">
        <v>705</v>
      </c>
      <c r="D107" s="31" t="s">
        <v>706</v>
      </c>
      <c r="E107" s="32">
        <f>Source!BZ39</f>
        <v>89</v>
      </c>
      <c r="F107" s="32"/>
      <c r="G107" s="32">
        <f>Source!AT39</f>
        <v>89</v>
      </c>
      <c r="H107" s="34"/>
      <c r="I107" s="33"/>
      <c r="J107" s="34"/>
      <c r="K107" s="33"/>
      <c r="L107" s="34">
        <f>SUM(AY99:AY109)</f>
        <v>63.8</v>
      </c>
    </row>
    <row r="108" spans="1:81" ht="57" x14ac:dyDescent="0.2">
      <c r="A108" s="38"/>
      <c r="B108" s="38" t="s">
        <v>32</v>
      </c>
      <c r="C108" s="38" t="s">
        <v>707</v>
      </c>
      <c r="D108" s="39" t="s">
        <v>706</v>
      </c>
      <c r="E108" s="40">
        <f>Source!CA39</f>
        <v>41</v>
      </c>
      <c r="F108" s="40"/>
      <c r="G108" s="40">
        <f>Source!AU39</f>
        <v>41</v>
      </c>
      <c r="H108" s="41"/>
      <c r="I108" s="42"/>
      <c r="J108" s="41"/>
      <c r="K108" s="42"/>
      <c r="L108" s="41">
        <f>SUM(AZ99:AZ109)</f>
        <v>29.39</v>
      </c>
    </row>
    <row r="109" spans="1:81" ht="15" x14ac:dyDescent="0.2">
      <c r="C109" s="67" t="s">
        <v>708</v>
      </c>
      <c r="D109" s="67"/>
      <c r="E109" s="67"/>
      <c r="F109" s="67"/>
      <c r="G109" s="67"/>
      <c r="H109" s="67"/>
      <c r="I109" s="68">
        <f>IF(E99&lt;&gt;0,K109/E99, 0)</f>
        <v>16487</v>
      </c>
      <c r="J109" s="68"/>
      <c r="K109" s="68">
        <f>L101+L103+L107+L108</f>
        <v>164.87</v>
      </c>
      <c r="L109" s="68"/>
      <c r="M109" s="65"/>
      <c r="AC109">
        <f>ROUND((Source!AT39/100)*((ROUND(SUMIF(SmtRes!AQ11:'SmtRes'!AQ12,"=1",SmtRes!AD11:'SmtRes'!AD12)*Source!I39, 2)+ROUND(SUMIF(SmtRes!AQ11:'SmtRes'!AQ12,"=1",SmtRes!AC11:'SmtRes'!AC12)*Source!I39, 2))), 2)</f>
        <v>4.7</v>
      </c>
      <c r="AD109">
        <f>ROUND((Source!AU39/100)*((ROUND(SUMIF(SmtRes!AQ11:'SmtRes'!AQ12,"=1",SmtRes!AD11:'SmtRes'!AD12)*Source!I39, 2)+ROUND(SUMIF(SmtRes!AQ11:'SmtRes'!AQ12,"=1",SmtRes!AC11:'SmtRes'!AC12)*Source!I39, 2))), 2)</f>
        <v>2.16</v>
      </c>
      <c r="AM109" s="43">
        <f>L101+L103+L107+L108</f>
        <v>164.87</v>
      </c>
      <c r="AN109">
        <f>0</f>
        <v>0</v>
      </c>
      <c r="AP109" t="s">
        <v>709</v>
      </c>
      <c r="AQ109" s="43">
        <f>L101</f>
        <v>71.680000000000007</v>
      </c>
      <c r="AS109">
        <f>0</f>
        <v>0</v>
      </c>
      <c r="AU109" t="s">
        <v>709</v>
      </c>
      <c r="AV109" s="43">
        <f>L103</f>
        <v>0</v>
      </c>
      <c r="AY109">
        <f>Source!X39</f>
        <v>63.8</v>
      </c>
      <c r="AZ109">
        <f>Source!Y39</f>
        <v>29.39</v>
      </c>
      <c r="CC109">
        <v>1</v>
      </c>
    </row>
    <row r="112" spans="1:81" ht="16.5" x14ac:dyDescent="0.2">
      <c r="A112" s="71" t="s">
        <v>721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</row>
    <row r="113" spans="1:100" ht="57" x14ac:dyDescent="0.2">
      <c r="A113" s="28" t="s">
        <v>110</v>
      </c>
      <c r="B113" s="30" t="s">
        <v>722</v>
      </c>
      <c r="C113" s="30" t="str">
        <f>Source!G75</f>
        <v>Разделка древесины мягких пород, полученной от валки леса, диаметр стволов: до 20 см (прим. от 11,1 см до 20 см)</v>
      </c>
      <c r="D113" s="31" t="str">
        <f>Source!H75</f>
        <v>100 деревьев</v>
      </c>
      <c r="E113" s="32">
        <f>Source!K75</f>
        <v>0.01</v>
      </c>
      <c r="F113" s="32"/>
      <c r="G113" s="32">
        <f>Source!I75</f>
        <v>0.01</v>
      </c>
      <c r="H113" s="34"/>
      <c r="I113" s="33"/>
      <c r="J113" s="34"/>
      <c r="K113" s="33"/>
      <c r="L113" s="34"/>
    </row>
    <row r="114" spans="1:100" x14ac:dyDescent="0.2">
      <c r="B114" s="46"/>
      <c r="C114" s="72" t="s">
        <v>723</v>
      </c>
      <c r="D114" s="72"/>
      <c r="E114" s="72"/>
      <c r="F114" s="72"/>
      <c r="G114" s="72"/>
      <c r="H114" s="72"/>
      <c r="I114" s="72"/>
      <c r="J114" s="72"/>
      <c r="K114" s="72"/>
      <c r="L114" s="72"/>
    </row>
    <row r="115" spans="1:100" x14ac:dyDescent="0.2">
      <c r="B115" s="46" t="s">
        <v>663</v>
      </c>
      <c r="C115" s="72" t="s">
        <v>724</v>
      </c>
      <c r="D115" s="72"/>
      <c r="E115" s="72"/>
      <c r="F115" s="72"/>
      <c r="G115" s="72"/>
      <c r="H115" s="72"/>
      <c r="I115" s="72"/>
      <c r="J115" s="72"/>
      <c r="K115" s="72"/>
      <c r="L115" s="72"/>
    </row>
    <row r="116" spans="1:100" ht="63.75" x14ac:dyDescent="0.2">
      <c r="C116" s="73" t="s">
        <v>725</v>
      </c>
      <c r="D116" s="73"/>
      <c r="E116" s="73"/>
      <c r="F116" s="73"/>
      <c r="CV116" s="47" t="s">
        <v>725</v>
      </c>
    </row>
    <row r="117" spans="1:100" x14ac:dyDescent="0.2">
      <c r="C117" s="35" t="str">
        <f>"Объем: "&amp;Source!I75&amp;"=1/"&amp;"100"</f>
        <v>Объем: 0,01=1/100</v>
      </c>
    </row>
    <row r="118" spans="1:100" ht="15" x14ac:dyDescent="0.2">
      <c r="A118" s="29"/>
      <c r="B118" s="32">
        <v>1</v>
      </c>
      <c r="C118" s="29" t="s">
        <v>701</v>
      </c>
      <c r="D118" s="31" t="s">
        <v>592</v>
      </c>
      <c r="E118" s="36"/>
      <c r="F118" s="32"/>
      <c r="G118" s="32">
        <f>Source!U75</f>
        <v>0.1017792</v>
      </c>
      <c r="H118" s="32"/>
      <c r="I118" s="32"/>
      <c r="J118" s="32"/>
      <c r="K118" s="32"/>
      <c r="L118" s="37">
        <f>SUM(L119:L119)-SUMIF(CD119:CD119, 1, L119:L119)</f>
        <v>47.96</v>
      </c>
    </row>
    <row r="119" spans="1:100" ht="14.25" x14ac:dyDescent="0.2">
      <c r="A119" s="30"/>
      <c r="B119" s="30" t="s">
        <v>597</v>
      </c>
      <c r="C119" s="30" t="s">
        <v>598</v>
      </c>
      <c r="D119" s="31" t="s">
        <v>592</v>
      </c>
      <c r="E119" s="32">
        <v>21.6</v>
      </c>
      <c r="F119" s="32">
        <f>ROUND((0.589)*0.8,7)</f>
        <v>0.47120000000000001</v>
      </c>
      <c r="G119" s="32">
        <f>SmtRes!CX13</f>
        <v>0.1017792</v>
      </c>
      <c r="H119" s="34"/>
      <c r="I119" s="33"/>
      <c r="J119" s="34">
        <f>SmtRes!CZ13</f>
        <v>471.22</v>
      </c>
      <c r="K119" s="33"/>
      <c r="L119" s="34">
        <f>SmtRes!DI13</f>
        <v>47.96</v>
      </c>
    </row>
    <row r="120" spans="1:100" ht="15" hidden="1" x14ac:dyDescent="0.2">
      <c r="A120" s="29"/>
      <c r="B120" s="32">
        <v>4</v>
      </c>
      <c r="C120" s="29" t="s">
        <v>702</v>
      </c>
      <c r="D120" s="31"/>
      <c r="E120" s="36"/>
      <c r="F120" s="32"/>
      <c r="G120" s="32"/>
      <c r="H120" s="32"/>
      <c r="I120" s="32"/>
      <c r="J120" s="32"/>
      <c r="K120" s="32"/>
      <c r="L120" s="37">
        <f>SUM(L121:L121)-SUMIF(CD121:CD121, 1, L121:L121)</f>
        <v>0</v>
      </c>
    </row>
    <row r="121" spans="1:100" ht="14.25" x14ac:dyDescent="0.2">
      <c r="A121" s="30"/>
      <c r="B121" s="30" t="s">
        <v>593</v>
      </c>
      <c r="C121" s="38" t="s">
        <v>595</v>
      </c>
      <c r="D121" s="39" t="s">
        <v>596</v>
      </c>
      <c r="E121" s="40">
        <v>3.2399999999999998E-3</v>
      </c>
      <c r="F121" s="40"/>
      <c r="G121" s="40">
        <f>SmtRes!CX14</f>
        <v>3.2400000000000001E-5</v>
      </c>
      <c r="H121" s="41"/>
      <c r="I121" s="42"/>
      <c r="J121" s="41">
        <f>SmtRes!CZ14</f>
        <v>60326.59</v>
      </c>
      <c r="K121" s="42">
        <f>ROUND(0,7)</f>
        <v>0</v>
      </c>
      <c r="L121" s="41">
        <f>SmtRes!DF14</f>
        <v>0</v>
      </c>
    </row>
    <row r="122" spans="1:100" ht="15" x14ac:dyDescent="0.2">
      <c r="A122" s="30"/>
      <c r="B122" s="30"/>
      <c r="C122" s="44" t="s">
        <v>703</v>
      </c>
      <c r="D122" s="31"/>
      <c r="E122" s="32"/>
      <c r="F122" s="32"/>
      <c r="G122" s="32"/>
      <c r="H122" s="34"/>
      <c r="I122" s="33"/>
      <c r="J122" s="34"/>
      <c r="K122" s="33"/>
      <c r="L122" s="34">
        <f>L118+L120</f>
        <v>47.96</v>
      </c>
    </row>
    <row r="123" spans="1:100" ht="14.25" x14ac:dyDescent="0.2">
      <c r="A123" s="30"/>
      <c r="B123" s="30"/>
      <c r="C123" s="30" t="s">
        <v>704</v>
      </c>
      <c r="D123" s="31"/>
      <c r="E123" s="32"/>
      <c r="F123" s="32"/>
      <c r="G123" s="32"/>
      <c r="H123" s="34"/>
      <c r="I123" s="33"/>
      <c r="J123" s="34"/>
      <c r="K123" s="33"/>
      <c r="L123" s="34">
        <f>SUM(AQ113:AQ126)+SUM(AR113:AR126)+SUM(AS113:AS126)+SUM(AT113:AT126)+SUM(AU113:AU126)</f>
        <v>47.96</v>
      </c>
    </row>
    <row r="124" spans="1:100" ht="57" x14ac:dyDescent="0.2">
      <c r="A124" s="30"/>
      <c r="B124" s="30" t="s">
        <v>31</v>
      </c>
      <c r="C124" s="30" t="s">
        <v>705</v>
      </c>
      <c r="D124" s="31" t="s">
        <v>706</v>
      </c>
      <c r="E124" s="32">
        <f>Source!BZ75</f>
        <v>89</v>
      </c>
      <c r="F124" s="32"/>
      <c r="G124" s="32">
        <f>Source!AT75</f>
        <v>89</v>
      </c>
      <c r="H124" s="34"/>
      <c r="I124" s="33"/>
      <c r="J124" s="34"/>
      <c r="K124" s="33"/>
      <c r="L124" s="34">
        <f>SUM(AY113:AY126)</f>
        <v>42.68</v>
      </c>
    </row>
    <row r="125" spans="1:100" ht="57" x14ac:dyDescent="0.2">
      <c r="A125" s="38"/>
      <c r="B125" s="38" t="s">
        <v>32</v>
      </c>
      <c r="C125" s="38" t="s">
        <v>707</v>
      </c>
      <c r="D125" s="39" t="s">
        <v>706</v>
      </c>
      <c r="E125" s="40">
        <f>Source!CA75</f>
        <v>41</v>
      </c>
      <c r="F125" s="40"/>
      <c r="G125" s="40">
        <f>Source!AU75</f>
        <v>41</v>
      </c>
      <c r="H125" s="41"/>
      <c r="I125" s="42"/>
      <c r="J125" s="41"/>
      <c r="K125" s="42"/>
      <c r="L125" s="41">
        <f>SUM(AZ113:AZ126)</f>
        <v>19.66</v>
      </c>
    </row>
    <row r="126" spans="1:100" ht="15" x14ac:dyDescent="0.2">
      <c r="C126" s="67" t="s">
        <v>708</v>
      </c>
      <c r="D126" s="67"/>
      <c r="E126" s="67"/>
      <c r="F126" s="67"/>
      <c r="G126" s="67"/>
      <c r="H126" s="67"/>
      <c r="I126" s="68">
        <f>IF(E113&lt;&gt;0,K126/E113, 0)</f>
        <v>11030</v>
      </c>
      <c r="J126" s="68"/>
      <c r="K126" s="68">
        <f>L118+L120+L124+L125</f>
        <v>110.3</v>
      </c>
      <c r="L126" s="68"/>
      <c r="M126" s="65"/>
      <c r="AC126">
        <f>ROUND((Source!AT75/100)*((ROUND(SUMIF(SmtRes!AQ13:'SmtRes'!AQ14,"=1",SmtRes!AD13:'SmtRes'!AD14)*Source!I75, 2)+ROUND(SUMIF(SmtRes!AQ13:'SmtRes'!AQ14,"=1",SmtRes!AC13:'SmtRes'!AC14)*Source!I75, 2))), 2)</f>
        <v>4.1900000000000004</v>
      </c>
      <c r="AD126">
        <f>ROUND((Source!AU75/100)*((ROUND(SUMIF(SmtRes!AQ13:'SmtRes'!AQ14,"=1",SmtRes!AD13:'SmtRes'!AD14)*Source!I75, 2)+ROUND(SUMIF(SmtRes!AQ13:'SmtRes'!AQ14,"=1",SmtRes!AC13:'SmtRes'!AC14)*Source!I75, 2))), 2)</f>
        <v>1.93</v>
      </c>
      <c r="AM126" s="43">
        <f>L118+L120+L124+L125</f>
        <v>110.3</v>
      </c>
      <c r="AN126">
        <f>0</f>
        <v>0</v>
      </c>
      <c r="AP126" t="s">
        <v>709</v>
      </c>
      <c r="AQ126" s="43">
        <f>L118</f>
        <v>47.96</v>
      </c>
      <c r="AS126">
        <f>0</f>
        <v>0</v>
      </c>
      <c r="AU126" t="s">
        <v>709</v>
      </c>
      <c r="AV126" s="43">
        <f>L120</f>
        <v>0</v>
      </c>
      <c r="AY126">
        <f>Source!X75</f>
        <v>42.68</v>
      </c>
      <c r="AZ126">
        <f>Source!Y75</f>
        <v>19.66</v>
      </c>
      <c r="CC126">
        <v>1</v>
      </c>
    </row>
    <row r="127" spans="1:100" ht="42.75" x14ac:dyDescent="0.2">
      <c r="A127" s="28" t="s">
        <v>119</v>
      </c>
      <c r="B127" s="30" t="s">
        <v>726</v>
      </c>
      <c r="C127" s="30" t="str">
        <f>Source!G76</f>
        <v>Разделка древесины мягких пород, полученной от валки леса, диаметр стволов: до 24 см</v>
      </c>
      <c r="D127" s="31" t="str">
        <f>Source!H76</f>
        <v>100 деревьев</v>
      </c>
      <c r="E127" s="32">
        <f>Source!K76</f>
        <v>0.01</v>
      </c>
      <c r="F127" s="32"/>
      <c r="G127" s="32">
        <f>Source!I76</f>
        <v>0.01</v>
      </c>
      <c r="H127" s="34"/>
      <c r="I127" s="33"/>
      <c r="J127" s="34"/>
      <c r="K127" s="33"/>
      <c r="L127" s="34"/>
    </row>
    <row r="128" spans="1:100" x14ac:dyDescent="0.2">
      <c r="B128" s="46"/>
      <c r="C128" s="72" t="s">
        <v>723</v>
      </c>
      <c r="D128" s="72"/>
      <c r="E128" s="72"/>
      <c r="F128" s="72"/>
      <c r="G128" s="72"/>
      <c r="H128" s="72"/>
      <c r="I128" s="72"/>
      <c r="J128" s="72"/>
      <c r="K128" s="72"/>
      <c r="L128" s="72"/>
    </row>
    <row r="129" spans="1:100" x14ac:dyDescent="0.2">
      <c r="B129" s="46" t="s">
        <v>663</v>
      </c>
      <c r="C129" s="72" t="s">
        <v>724</v>
      </c>
      <c r="D129" s="72"/>
      <c r="E129" s="72"/>
      <c r="F129" s="72"/>
      <c r="G129" s="72"/>
      <c r="H129" s="72"/>
      <c r="I129" s="72"/>
      <c r="J129" s="72"/>
      <c r="K129" s="72"/>
      <c r="L129" s="72"/>
    </row>
    <row r="130" spans="1:100" ht="63.75" x14ac:dyDescent="0.2">
      <c r="C130" s="73" t="s">
        <v>725</v>
      </c>
      <c r="D130" s="73"/>
      <c r="E130" s="73"/>
      <c r="F130" s="73"/>
      <c r="CV130" s="47" t="s">
        <v>725</v>
      </c>
    </row>
    <row r="131" spans="1:100" x14ac:dyDescent="0.2">
      <c r="C131" s="35" t="str">
        <f>"Объем: "&amp;Source!I76&amp;"=1/"&amp;"100"</f>
        <v>Объем: 0,01=1/100</v>
      </c>
    </row>
    <row r="132" spans="1:100" ht="15" x14ac:dyDescent="0.2">
      <c r="A132" s="29"/>
      <c r="B132" s="32">
        <v>1</v>
      </c>
      <c r="C132" s="29" t="s">
        <v>701</v>
      </c>
      <c r="D132" s="31" t="s">
        <v>592</v>
      </c>
      <c r="E132" s="36"/>
      <c r="F132" s="32"/>
      <c r="G132" s="32">
        <f>Source!U76</f>
        <v>0.13570560000000001</v>
      </c>
      <c r="H132" s="32"/>
      <c r="I132" s="32"/>
      <c r="J132" s="32"/>
      <c r="K132" s="32"/>
      <c r="L132" s="37">
        <f>SUM(L133:L133)-SUMIF(CD133:CD133, 1, L133:L133)</f>
        <v>63.95</v>
      </c>
    </row>
    <row r="133" spans="1:100" ht="14.25" x14ac:dyDescent="0.2">
      <c r="A133" s="30"/>
      <c r="B133" s="30" t="s">
        <v>597</v>
      </c>
      <c r="C133" s="30" t="s">
        <v>598</v>
      </c>
      <c r="D133" s="31" t="s">
        <v>592</v>
      </c>
      <c r="E133" s="32">
        <v>28.8</v>
      </c>
      <c r="F133" s="32">
        <f>ROUND((0.589)*0.8,7)</f>
        <v>0.47120000000000001</v>
      </c>
      <c r="G133" s="32">
        <f>SmtRes!CX15</f>
        <v>0.13570560000000001</v>
      </c>
      <c r="H133" s="34"/>
      <c r="I133" s="33"/>
      <c r="J133" s="34">
        <f>SmtRes!CZ15</f>
        <v>471.22</v>
      </c>
      <c r="K133" s="33"/>
      <c r="L133" s="34">
        <f>SmtRes!DI15</f>
        <v>63.95</v>
      </c>
    </row>
    <row r="134" spans="1:100" ht="15" hidden="1" x14ac:dyDescent="0.2">
      <c r="A134" s="29"/>
      <c r="B134" s="32">
        <v>4</v>
      </c>
      <c r="C134" s="29" t="s">
        <v>702</v>
      </c>
      <c r="D134" s="31"/>
      <c r="E134" s="36"/>
      <c r="F134" s="32"/>
      <c r="G134" s="32"/>
      <c r="H134" s="32"/>
      <c r="I134" s="32"/>
      <c r="J134" s="32"/>
      <c r="K134" s="32"/>
      <c r="L134" s="37">
        <f>SUM(L135:L135)-SUMIF(CD135:CD135, 1, L135:L135)</f>
        <v>0</v>
      </c>
    </row>
    <row r="135" spans="1:100" ht="14.25" x14ac:dyDescent="0.2">
      <c r="A135" s="30"/>
      <c r="B135" s="30" t="s">
        <v>593</v>
      </c>
      <c r="C135" s="38" t="s">
        <v>595</v>
      </c>
      <c r="D135" s="39" t="s">
        <v>596</v>
      </c>
      <c r="E135" s="40">
        <v>4.3200000000000001E-3</v>
      </c>
      <c r="F135" s="40"/>
      <c r="G135" s="40">
        <f>SmtRes!CX16</f>
        <v>4.32E-5</v>
      </c>
      <c r="H135" s="41"/>
      <c r="I135" s="42"/>
      <c r="J135" s="41">
        <f>SmtRes!CZ16</f>
        <v>60326.59</v>
      </c>
      <c r="K135" s="42">
        <f>ROUND(0,7)</f>
        <v>0</v>
      </c>
      <c r="L135" s="41">
        <f>SmtRes!DF16</f>
        <v>0</v>
      </c>
    </row>
    <row r="136" spans="1:100" ht="15" x14ac:dyDescent="0.2">
      <c r="A136" s="30"/>
      <c r="B136" s="30"/>
      <c r="C136" s="44" t="s">
        <v>703</v>
      </c>
      <c r="D136" s="31"/>
      <c r="E136" s="32"/>
      <c r="F136" s="32"/>
      <c r="G136" s="32"/>
      <c r="H136" s="34"/>
      <c r="I136" s="33"/>
      <c r="J136" s="34"/>
      <c r="K136" s="33"/>
      <c r="L136" s="34">
        <f>L132+L134</f>
        <v>63.95</v>
      </c>
    </row>
    <row r="137" spans="1:100" ht="14.25" x14ac:dyDescent="0.2">
      <c r="A137" s="30"/>
      <c r="B137" s="30"/>
      <c r="C137" s="30" t="s">
        <v>704</v>
      </c>
      <c r="D137" s="31"/>
      <c r="E137" s="32"/>
      <c r="F137" s="32"/>
      <c r="G137" s="32"/>
      <c r="H137" s="34"/>
      <c r="I137" s="33"/>
      <c r="J137" s="34"/>
      <c r="K137" s="33"/>
      <c r="L137" s="34">
        <f>SUM(AQ127:AQ140)+SUM(AR127:AR140)+SUM(AS127:AS140)+SUM(AT127:AT140)+SUM(AU127:AU140)</f>
        <v>63.95</v>
      </c>
    </row>
    <row r="138" spans="1:100" ht="57" x14ac:dyDescent="0.2">
      <c r="A138" s="30"/>
      <c r="B138" s="30" t="s">
        <v>31</v>
      </c>
      <c r="C138" s="30" t="s">
        <v>705</v>
      </c>
      <c r="D138" s="31" t="s">
        <v>706</v>
      </c>
      <c r="E138" s="32">
        <f>Source!BZ76</f>
        <v>89</v>
      </c>
      <c r="F138" s="32"/>
      <c r="G138" s="32">
        <f>Source!AT76</f>
        <v>89</v>
      </c>
      <c r="H138" s="34"/>
      <c r="I138" s="33"/>
      <c r="J138" s="34"/>
      <c r="K138" s="33"/>
      <c r="L138" s="34">
        <f>SUM(AY127:AY140)</f>
        <v>56.92</v>
      </c>
    </row>
    <row r="139" spans="1:100" ht="57" x14ac:dyDescent="0.2">
      <c r="A139" s="38"/>
      <c r="B139" s="38" t="s">
        <v>32</v>
      </c>
      <c r="C139" s="38" t="s">
        <v>707</v>
      </c>
      <c r="D139" s="39" t="s">
        <v>706</v>
      </c>
      <c r="E139" s="40">
        <f>Source!CA76</f>
        <v>41</v>
      </c>
      <c r="F139" s="40"/>
      <c r="G139" s="40">
        <f>Source!AU76</f>
        <v>41</v>
      </c>
      <c r="H139" s="41"/>
      <c r="I139" s="42"/>
      <c r="J139" s="41"/>
      <c r="K139" s="42"/>
      <c r="L139" s="41">
        <f>SUM(AZ127:AZ140)</f>
        <v>26.22</v>
      </c>
    </row>
    <row r="140" spans="1:100" ht="15" x14ac:dyDescent="0.2">
      <c r="C140" s="67" t="s">
        <v>708</v>
      </c>
      <c r="D140" s="67"/>
      <c r="E140" s="67"/>
      <c r="F140" s="67"/>
      <c r="G140" s="67"/>
      <c r="H140" s="67"/>
      <c r="I140" s="68">
        <f>IF(E127&lt;&gt;0,K140/E127, 0)</f>
        <v>14709</v>
      </c>
      <c r="J140" s="68"/>
      <c r="K140" s="68">
        <f>L132+L134+L138+L139</f>
        <v>147.09</v>
      </c>
      <c r="L140" s="68"/>
      <c r="M140" s="65"/>
      <c r="AC140">
        <f>ROUND((Source!AT76/100)*((ROUND(SUMIF(SmtRes!AQ15:'SmtRes'!AQ16,"=1",SmtRes!AD15:'SmtRes'!AD16)*Source!I76, 2)+ROUND(SUMIF(SmtRes!AQ15:'SmtRes'!AQ16,"=1",SmtRes!AC15:'SmtRes'!AC16)*Source!I76, 2))), 2)</f>
        <v>4.1900000000000004</v>
      </c>
      <c r="AD140">
        <f>ROUND((Source!AU76/100)*((ROUND(SUMIF(SmtRes!AQ15:'SmtRes'!AQ16,"=1",SmtRes!AD15:'SmtRes'!AD16)*Source!I76, 2)+ROUND(SUMIF(SmtRes!AQ15:'SmtRes'!AQ16,"=1",SmtRes!AC15:'SmtRes'!AC16)*Source!I76, 2))), 2)</f>
        <v>1.93</v>
      </c>
      <c r="AM140" s="43">
        <f>L132+L134+L138+L139</f>
        <v>147.09</v>
      </c>
      <c r="AN140">
        <f>0</f>
        <v>0</v>
      </c>
      <c r="AP140" t="s">
        <v>709</v>
      </c>
      <c r="AQ140" s="43">
        <f>L132</f>
        <v>63.95</v>
      </c>
      <c r="AS140">
        <f>0</f>
        <v>0</v>
      </c>
      <c r="AU140" t="s">
        <v>709</v>
      </c>
      <c r="AV140" s="43">
        <f>L134</f>
        <v>0</v>
      </c>
      <c r="AY140">
        <f>Source!X76</f>
        <v>56.92</v>
      </c>
      <c r="AZ140">
        <f>Source!Y76</f>
        <v>26.22</v>
      </c>
      <c r="CC140">
        <v>1</v>
      </c>
    </row>
    <row r="141" spans="1:100" ht="42.75" x14ac:dyDescent="0.2">
      <c r="A141" s="28" t="s">
        <v>123</v>
      </c>
      <c r="B141" s="30" t="s">
        <v>727</v>
      </c>
      <c r="C141" s="30" t="str">
        <f>Source!G77</f>
        <v>Разделка древесины мягких пород, полученной от валки леса, диаметр стволов: до 28 см</v>
      </c>
      <c r="D141" s="31" t="str">
        <f>Source!H77</f>
        <v>100 деревьев</v>
      </c>
      <c r="E141" s="32">
        <f>Source!K77</f>
        <v>0.01</v>
      </c>
      <c r="F141" s="32"/>
      <c r="G141" s="32">
        <f>Source!I77</f>
        <v>0.01</v>
      </c>
      <c r="H141" s="34"/>
      <c r="I141" s="33"/>
      <c r="J141" s="34"/>
      <c r="K141" s="33"/>
      <c r="L141" s="34"/>
    </row>
    <row r="142" spans="1:100" x14ac:dyDescent="0.2">
      <c r="B142" s="46"/>
      <c r="C142" s="72" t="s">
        <v>723</v>
      </c>
      <c r="D142" s="72"/>
      <c r="E142" s="72"/>
      <c r="F142" s="72"/>
      <c r="G142" s="72"/>
      <c r="H142" s="72"/>
      <c r="I142" s="72"/>
      <c r="J142" s="72"/>
      <c r="K142" s="72"/>
      <c r="L142" s="72"/>
    </row>
    <row r="143" spans="1:100" x14ac:dyDescent="0.2">
      <c r="B143" s="46" t="s">
        <v>663</v>
      </c>
      <c r="C143" s="72" t="s">
        <v>724</v>
      </c>
      <c r="D143" s="72"/>
      <c r="E143" s="72"/>
      <c r="F143" s="72"/>
      <c r="G143" s="72"/>
      <c r="H143" s="72"/>
      <c r="I143" s="72"/>
      <c r="J143" s="72"/>
      <c r="K143" s="72"/>
      <c r="L143" s="72"/>
    </row>
    <row r="144" spans="1:100" ht="63.75" x14ac:dyDescent="0.2">
      <c r="C144" s="73" t="s">
        <v>725</v>
      </c>
      <c r="D144" s="73"/>
      <c r="E144" s="73"/>
      <c r="F144" s="73"/>
      <c r="CV144" s="47" t="s">
        <v>725</v>
      </c>
    </row>
    <row r="145" spans="1:100" x14ac:dyDescent="0.2">
      <c r="C145" s="35" t="str">
        <f>"Объем: "&amp;Source!I77&amp;"=1/"&amp;"100"</f>
        <v>Объем: 0,01=1/100</v>
      </c>
    </row>
    <row r="146" spans="1:100" ht="15" x14ac:dyDescent="0.2">
      <c r="A146" s="29"/>
      <c r="B146" s="32">
        <v>1</v>
      </c>
      <c r="C146" s="29" t="s">
        <v>701</v>
      </c>
      <c r="D146" s="31" t="s">
        <v>592</v>
      </c>
      <c r="E146" s="36"/>
      <c r="F146" s="32"/>
      <c r="G146" s="32">
        <f>Source!U77</f>
        <v>0.18188319999999999</v>
      </c>
      <c r="H146" s="32"/>
      <c r="I146" s="32"/>
      <c r="J146" s="32"/>
      <c r="K146" s="32"/>
      <c r="L146" s="37">
        <f>SUM(L147:L147)-SUMIF(CD147:CD147, 1, L147:L147)</f>
        <v>85.71</v>
      </c>
    </row>
    <row r="147" spans="1:100" ht="14.25" x14ac:dyDescent="0.2">
      <c r="A147" s="30"/>
      <c r="B147" s="30" t="s">
        <v>597</v>
      </c>
      <c r="C147" s="30" t="s">
        <v>598</v>
      </c>
      <c r="D147" s="31" t="s">
        <v>592</v>
      </c>
      <c r="E147" s="32">
        <v>38.6</v>
      </c>
      <c r="F147" s="32">
        <f>ROUND((0.589)*0.8,7)</f>
        <v>0.47120000000000001</v>
      </c>
      <c r="G147" s="32">
        <f>SmtRes!CX17</f>
        <v>0.18188319999999999</v>
      </c>
      <c r="H147" s="34"/>
      <c r="I147" s="33"/>
      <c r="J147" s="34">
        <f>SmtRes!CZ17</f>
        <v>471.22</v>
      </c>
      <c r="K147" s="33"/>
      <c r="L147" s="34">
        <f>SmtRes!DI17</f>
        <v>85.71</v>
      </c>
    </row>
    <row r="148" spans="1:100" ht="15" hidden="1" x14ac:dyDescent="0.2">
      <c r="A148" s="29"/>
      <c r="B148" s="32">
        <v>4</v>
      </c>
      <c r="C148" s="29" t="s">
        <v>702</v>
      </c>
      <c r="D148" s="31"/>
      <c r="E148" s="36"/>
      <c r="F148" s="32"/>
      <c r="G148" s="32"/>
      <c r="H148" s="32"/>
      <c r="I148" s="32"/>
      <c r="J148" s="32"/>
      <c r="K148" s="32"/>
      <c r="L148" s="37">
        <f>SUM(L149:L149)-SUMIF(CD149:CD149, 1, L149:L149)</f>
        <v>0</v>
      </c>
    </row>
    <row r="149" spans="1:100" ht="14.25" x14ac:dyDescent="0.2">
      <c r="A149" s="30"/>
      <c r="B149" s="30" t="s">
        <v>593</v>
      </c>
      <c r="C149" s="38" t="s">
        <v>595</v>
      </c>
      <c r="D149" s="39" t="s">
        <v>596</v>
      </c>
      <c r="E149" s="40">
        <v>5.79E-3</v>
      </c>
      <c r="F149" s="40"/>
      <c r="G149" s="40">
        <f>SmtRes!CX18</f>
        <v>5.7899999999999998E-5</v>
      </c>
      <c r="H149" s="41"/>
      <c r="I149" s="42"/>
      <c r="J149" s="41">
        <f>SmtRes!CZ18</f>
        <v>60326.59</v>
      </c>
      <c r="K149" s="42">
        <f>ROUND(0,7)</f>
        <v>0</v>
      </c>
      <c r="L149" s="41">
        <f>SmtRes!DF18</f>
        <v>0</v>
      </c>
    </row>
    <row r="150" spans="1:100" ht="15" x14ac:dyDescent="0.2">
      <c r="A150" s="30"/>
      <c r="B150" s="30"/>
      <c r="C150" s="44" t="s">
        <v>703</v>
      </c>
      <c r="D150" s="31"/>
      <c r="E150" s="32"/>
      <c r="F150" s="32"/>
      <c r="G150" s="32"/>
      <c r="H150" s="34"/>
      <c r="I150" s="33"/>
      <c r="J150" s="34"/>
      <c r="K150" s="33"/>
      <c r="L150" s="34">
        <f>L146+L148</f>
        <v>85.71</v>
      </c>
      <c r="M150" s="65"/>
    </row>
    <row r="151" spans="1:100" ht="14.25" x14ac:dyDescent="0.2">
      <c r="A151" s="30"/>
      <c r="B151" s="30"/>
      <c r="C151" s="30" t="s">
        <v>704</v>
      </c>
      <c r="D151" s="31"/>
      <c r="E151" s="32"/>
      <c r="F151" s="32"/>
      <c r="G151" s="32"/>
      <c r="H151" s="34"/>
      <c r="I151" s="33"/>
      <c r="J151" s="34"/>
      <c r="K151" s="33"/>
      <c r="L151" s="34">
        <f>SUM(AQ141:AQ154)+SUM(AR141:AR154)+SUM(AS141:AS154)+SUM(AT141:AT154)+SUM(AU141:AU154)</f>
        <v>85.71</v>
      </c>
    </row>
    <row r="152" spans="1:100" ht="57" x14ac:dyDescent="0.2">
      <c r="A152" s="30"/>
      <c r="B152" s="30" t="s">
        <v>31</v>
      </c>
      <c r="C152" s="30" t="s">
        <v>705</v>
      </c>
      <c r="D152" s="31" t="s">
        <v>706</v>
      </c>
      <c r="E152" s="32">
        <f>Source!BZ77</f>
        <v>89</v>
      </c>
      <c r="F152" s="32"/>
      <c r="G152" s="32">
        <f>Source!AT77</f>
        <v>89</v>
      </c>
      <c r="H152" s="34"/>
      <c r="I152" s="33"/>
      <c r="J152" s="34"/>
      <c r="K152" s="33"/>
      <c r="L152" s="34">
        <f>SUM(AY141:AY154)</f>
        <v>76.28</v>
      </c>
    </row>
    <row r="153" spans="1:100" ht="57" x14ac:dyDescent="0.2">
      <c r="A153" s="38"/>
      <c r="B153" s="38" t="s">
        <v>32</v>
      </c>
      <c r="C153" s="38" t="s">
        <v>707</v>
      </c>
      <c r="D153" s="39" t="s">
        <v>706</v>
      </c>
      <c r="E153" s="40">
        <f>Source!CA77</f>
        <v>41</v>
      </c>
      <c r="F153" s="40"/>
      <c r="G153" s="40">
        <f>Source!AU77</f>
        <v>41</v>
      </c>
      <c r="H153" s="41"/>
      <c r="I153" s="42"/>
      <c r="J153" s="41"/>
      <c r="K153" s="42"/>
      <c r="L153" s="41">
        <f>SUM(AZ141:AZ154)</f>
        <v>35.14</v>
      </c>
    </row>
    <row r="154" spans="1:100" ht="15" x14ac:dyDescent="0.2">
      <c r="C154" s="67" t="s">
        <v>708</v>
      </c>
      <c r="D154" s="67"/>
      <c r="E154" s="67"/>
      <c r="F154" s="67"/>
      <c r="G154" s="67"/>
      <c r="H154" s="67"/>
      <c r="I154" s="68">
        <f>IF(E141&lt;&gt;0,K154/E141, 0)</f>
        <v>19713</v>
      </c>
      <c r="J154" s="68"/>
      <c r="K154" s="68">
        <f>L146+L148+L152+L153</f>
        <v>197.13</v>
      </c>
      <c r="L154" s="68"/>
      <c r="M154" s="65"/>
      <c r="AC154">
        <f>ROUND((Source!AT77/100)*((ROUND(SUMIF(SmtRes!AQ17:'SmtRes'!AQ18,"=1",SmtRes!AD17:'SmtRes'!AD18)*Source!I77, 2)+ROUND(SUMIF(SmtRes!AQ17:'SmtRes'!AQ18,"=1",SmtRes!AC17:'SmtRes'!AC18)*Source!I77, 2))), 2)</f>
        <v>4.1900000000000004</v>
      </c>
      <c r="AD154">
        <f>ROUND((Source!AU77/100)*((ROUND(SUMIF(SmtRes!AQ17:'SmtRes'!AQ18,"=1",SmtRes!AD17:'SmtRes'!AD18)*Source!I77, 2)+ROUND(SUMIF(SmtRes!AQ17:'SmtRes'!AQ18,"=1",SmtRes!AC17:'SmtRes'!AC18)*Source!I77, 2))), 2)</f>
        <v>1.93</v>
      </c>
      <c r="AM154" s="43">
        <f>L146+L148+L152+L153</f>
        <v>197.13</v>
      </c>
      <c r="AN154">
        <f>0</f>
        <v>0</v>
      </c>
      <c r="AP154" t="s">
        <v>709</v>
      </c>
      <c r="AQ154" s="43">
        <f>L146</f>
        <v>85.71</v>
      </c>
      <c r="AS154">
        <f>0</f>
        <v>0</v>
      </c>
      <c r="AU154" t="s">
        <v>709</v>
      </c>
      <c r="AV154" s="43">
        <f>L148</f>
        <v>0</v>
      </c>
      <c r="AY154">
        <f>Source!X77</f>
        <v>76.28</v>
      </c>
      <c r="AZ154">
        <f>Source!Y77</f>
        <v>35.14</v>
      </c>
      <c r="CC154">
        <v>1</v>
      </c>
    </row>
    <row r="155" spans="1:100" ht="42.75" x14ac:dyDescent="0.2">
      <c r="A155" s="28" t="s">
        <v>127</v>
      </c>
      <c r="B155" s="30" t="s">
        <v>728</v>
      </c>
      <c r="C155" s="30" t="str">
        <f>Source!G78</f>
        <v>Разделка древесины мягких пород, полученной от валки леса, диаметр стволов: до 32 см</v>
      </c>
      <c r="D155" s="31" t="str">
        <f>Source!H78</f>
        <v>100 деревьев</v>
      </c>
      <c r="E155" s="32">
        <f>Source!K78</f>
        <v>0.01</v>
      </c>
      <c r="F155" s="32"/>
      <c r="G155" s="32">
        <f>Source!I78</f>
        <v>0.01</v>
      </c>
      <c r="H155" s="34"/>
      <c r="I155" s="33"/>
      <c r="J155" s="34"/>
      <c r="K155" s="33"/>
      <c r="L155" s="34"/>
    </row>
    <row r="156" spans="1:100" x14ac:dyDescent="0.2">
      <c r="B156" s="46"/>
      <c r="C156" s="72" t="s">
        <v>723</v>
      </c>
      <c r="D156" s="72"/>
      <c r="E156" s="72"/>
      <c r="F156" s="72"/>
      <c r="G156" s="72"/>
      <c r="H156" s="72"/>
      <c r="I156" s="72"/>
      <c r="J156" s="72"/>
      <c r="K156" s="72"/>
      <c r="L156" s="72"/>
    </row>
    <row r="157" spans="1:100" x14ac:dyDescent="0.2">
      <c r="B157" s="46" t="s">
        <v>663</v>
      </c>
      <c r="C157" s="72" t="s">
        <v>724</v>
      </c>
      <c r="D157" s="72"/>
      <c r="E157" s="72"/>
      <c r="F157" s="72"/>
      <c r="G157" s="72"/>
      <c r="H157" s="72"/>
      <c r="I157" s="72"/>
      <c r="J157" s="72"/>
      <c r="K157" s="72"/>
      <c r="L157" s="72"/>
    </row>
    <row r="158" spans="1:100" ht="63.75" x14ac:dyDescent="0.2">
      <c r="C158" s="73" t="s">
        <v>725</v>
      </c>
      <c r="D158" s="73"/>
      <c r="E158" s="73"/>
      <c r="F158" s="73"/>
      <c r="CV158" s="47" t="s">
        <v>725</v>
      </c>
    </row>
    <row r="159" spans="1:100" x14ac:dyDescent="0.2">
      <c r="C159" s="35" t="str">
        <f>"Объем: "&amp;Source!I78&amp;"=1/"&amp;"100"</f>
        <v>Объем: 0,01=1/100</v>
      </c>
    </row>
    <row r="160" spans="1:100" ht="15" x14ac:dyDescent="0.2">
      <c r="A160" s="29"/>
      <c r="B160" s="32">
        <v>1</v>
      </c>
      <c r="C160" s="29" t="s">
        <v>701</v>
      </c>
      <c r="D160" s="31" t="s">
        <v>592</v>
      </c>
      <c r="E160" s="36"/>
      <c r="F160" s="32"/>
      <c r="G160" s="32">
        <f>Source!U78</f>
        <v>0.22853200000000001</v>
      </c>
      <c r="H160" s="32"/>
      <c r="I160" s="32"/>
      <c r="J160" s="32"/>
      <c r="K160" s="32"/>
      <c r="L160" s="37">
        <f>SUM(L161:L161)-SUMIF(CD161:CD161, 1, L161:L161)</f>
        <v>107.69</v>
      </c>
    </row>
    <row r="161" spans="1:81" ht="14.25" x14ac:dyDescent="0.2">
      <c r="A161" s="30"/>
      <c r="B161" s="30" t="s">
        <v>597</v>
      </c>
      <c r="C161" s="30" t="s">
        <v>598</v>
      </c>
      <c r="D161" s="31" t="s">
        <v>592</v>
      </c>
      <c r="E161" s="32">
        <v>48.5</v>
      </c>
      <c r="F161" s="32">
        <f>ROUND((0.589)*0.8,7)</f>
        <v>0.47120000000000001</v>
      </c>
      <c r="G161" s="32">
        <f>SmtRes!CX19</f>
        <v>0.22853200000000001</v>
      </c>
      <c r="H161" s="34"/>
      <c r="I161" s="33"/>
      <c r="J161" s="34">
        <f>SmtRes!CZ19</f>
        <v>471.22</v>
      </c>
      <c r="K161" s="33"/>
      <c r="L161" s="34">
        <f>SmtRes!DI19</f>
        <v>107.69</v>
      </c>
    </row>
    <row r="162" spans="1:81" ht="15" hidden="1" x14ac:dyDescent="0.2">
      <c r="A162" s="29"/>
      <c r="B162" s="32">
        <v>4</v>
      </c>
      <c r="C162" s="29" t="s">
        <v>702</v>
      </c>
      <c r="D162" s="31"/>
      <c r="E162" s="36"/>
      <c r="F162" s="32"/>
      <c r="G162" s="32"/>
      <c r="H162" s="32"/>
      <c r="I162" s="32"/>
      <c r="J162" s="32"/>
      <c r="K162" s="32"/>
      <c r="L162" s="37">
        <f>SUM(L163:L163)-SUMIF(CD163:CD163, 1, L163:L163)</f>
        <v>0</v>
      </c>
    </row>
    <row r="163" spans="1:81" ht="14.25" x14ac:dyDescent="0.2">
      <c r="A163" s="30"/>
      <c r="B163" s="30" t="s">
        <v>593</v>
      </c>
      <c r="C163" s="38" t="s">
        <v>595</v>
      </c>
      <c r="D163" s="39" t="s">
        <v>596</v>
      </c>
      <c r="E163" s="40">
        <v>7.28E-3</v>
      </c>
      <c r="F163" s="40"/>
      <c r="G163" s="40">
        <f>SmtRes!CX20</f>
        <v>7.2799999999999994E-5</v>
      </c>
      <c r="H163" s="41"/>
      <c r="I163" s="42"/>
      <c r="J163" s="41">
        <f>SmtRes!CZ20</f>
        <v>60326.59</v>
      </c>
      <c r="K163" s="42">
        <f>ROUND(0,7)</f>
        <v>0</v>
      </c>
      <c r="L163" s="41">
        <f>SmtRes!DF20</f>
        <v>0</v>
      </c>
    </row>
    <row r="164" spans="1:81" ht="15" x14ac:dyDescent="0.2">
      <c r="A164" s="30"/>
      <c r="B164" s="30"/>
      <c r="C164" s="44" t="s">
        <v>703</v>
      </c>
      <c r="D164" s="31"/>
      <c r="E164" s="32"/>
      <c r="F164" s="32"/>
      <c r="G164" s="32"/>
      <c r="H164" s="34"/>
      <c r="I164" s="33"/>
      <c r="J164" s="34"/>
      <c r="K164" s="33"/>
      <c r="L164" s="34">
        <f>L160+L162</f>
        <v>107.69</v>
      </c>
    </row>
    <row r="165" spans="1:81" ht="14.25" x14ac:dyDescent="0.2">
      <c r="A165" s="30"/>
      <c r="B165" s="30"/>
      <c r="C165" s="30" t="s">
        <v>704</v>
      </c>
      <c r="D165" s="31"/>
      <c r="E165" s="32"/>
      <c r="F165" s="32"/>
      <c r="G165" s="32"/>
      <c r="H165" s="34"/>
      <c r="I165" s="33"/>
      <c r="J165" s="34"/>
      <c r="K165" s="33"/>
      <c r="L165" s="34">
        <f>SUM(AQ155:AQ168)+SUM(AR155:AR168)+SUM(AS155:AS168)+SUM(AT155:AT168)+SUM(AU155:AU168)</f>
        <v>107.69</v>
      </c>
    </row>
    <row r="166" spans="1:81" ht="57" x14ac:dyDescent="0.2">
      <c r="A166" s="30"/>
      <c r="B166" s="30" t="s">
        <v>31</v>
      </c>
      <c r="C166" s="30" t="s">
        <v>705</v>
      </c>
      <c r="D166" s="31" t="s">
        <v>706</v>
      </c>
      <c r="E166" s="32">
        <f>Source!BZ78</f>
        <v>89</v>
      </c>
      <c r="F166" s="32"/>
      <c r="G166" s="32">
        <f>Source!AT78</f>
        <v>89</v>
      </c>
      <c r="H166" s="34"/>
      <c r="I166" s="33"/>
      <c r="J166" s="34"/>
      <c r="K166" s="33"/>
      <c r="L166" s="34">
        <f>SUM(AY155:AY168)</f>
        <v>95.84</v>
      </c>
    </row>
    <row r="167" spans="1:81" ht="57" x14ac:dyDescent="0.2">
      <c r="A167" s="38"/>
      <c r="B167" s="38" t="s">
        <v>32</v>
      </c>
      <c r="C167" s="38" t="s">
        <v>707</v>
      </c>
      <c r="D167" s="39" t="s">
        <v>706</v>
      </c>
      <c r="E167" s="40">
        <f>Source!CA78</f>
        <v>41</v>
      </c>
      <c r="F167" s="40"/>
      <c r="G167" s="40">
        <f>Source!AU78</f>
        <v>41</v>
      </c>
      <c r="H167" s="41"/>
      <c r="I167" s="42"/>
      <c r="J167" s="41"/>
      <c r="K167" s="42"/>
      <c r="L167" s="41">
        <f>SUM(AZ155:AZ168)</f>
        <v>44.15</v>
      </c>
    </row>
    <row r="168" spans="1:81" ht="15" x14ac:dyDescent="0.2">
      <c r="C168" s="67" t="s">
        <v>708</v>
      </c>
      <c r="D168" s="67"/>
      <c r="E168" s="67"/>
      <c r="F168" s="67"/>
      <c r="G168" s="67"/>
      <c r="H168" s="67"/>
      <c r="I168" s="68">
        <f>IF(E155&lt;&gt;0,K168/E155, 0)</f>
        <v>24768</v>
      </c>
      <c r="J168" s="68"/>
      <c r="K168" s="68">
        <f>L160+L162+L166+L167</f>
        <v>247.68</v>
      </c>
      <c r="L168" s="68"/>
      <c r="M168" s="65"/>
      <c r="AC168">
        <f>ROUND((Source!AT78/100)*((ROUND(SUMIF(SmtRes!AQ19:'SmtRes'!AQ20,"=1",SmtRes!AD19:'SmtRes'!AD20)*Source!I78, 2)+ROUND(SUMIF(SmtRes!AQ19:'SmtRes'!AQ20,"=1",SmtRes!AC19:'SmtRes'!AC20)*Source!I78, 2))), 2)</f>
        <v>4.1900000000000004</v>
      </c>
      <c r="AD168">
        <f>ROUND((Source!AU78/100)*((ROUND(SUMIF(SmtRes!AQ19:'SmtRes'!AQ20,"=1",SmtRes!AD19:'SmtRes'!AD20)*Source!I78, 2)+ROUND(SUMIF(SmtRes!AQ19:'SmtRes'!AQ20,"=1",SmtRes!AC19:'SmtRes'!AC20)*Source!I78, 2))), 2)</f>
        <v>1.93</v>
      </c>
      <c r="AM168" s="43">
        <f>L160+L162+L166+L167</f>
        <v>247.68</v>
      </c>
      <c r="AN168">
        <f>0</f>
        <v>0</v>
      </c>
      <c r="AP168" t="s">
        <v>709</v>
      </c>
      <c r="AQ168" s="43">
        <f>L160</f>
        <v>107.69</v>
      </c>
      <c r="AS168">
        <f>0</f>
        <v>0</v>
      </c>
      <c r="AU168" t="s">
        <v>709</v>
      </c>
      <c r="AV168" s="43">
        <f>L162</f>
        <v>0</v>
      </c>
      <c r="AY168">
        <f>Source!X78</f>
        <v>95.84</v>
      </c>
      <c r="AZ168">
        <f>Source!Y78</f>
        <v>44.15</v>
      </c>
      <c r="CC168">
        <v>1</v>
      </c>
    </row>
    <row r="169" spans="1:81" ht="106.5" x14ac:dyDescent="0.2">
      <c r="A169" s="28" t="s">
        <v>131</v>
      </c>
      <c r="B169" s="30" t="s">
        <v>729</v>
      </c>
      <c r="C169" s="30" t="s">
        <v>730</v>
      </c>
      <c r="D169" s="31" t="str">
        <f>Source!H79</f>
        <v>100 деревьев</v>
      </c>
      <c r="E169" s="32">
        <f>Source!K79</f>
        <v>0.01</v>
      </c>
      <c r="F169" s="32"/>
      <c r="G169" s="32">
        <f>Source!I79</f>
        <v>0.01</v>
      </c>
      <c r="H169" s="34"/>
      <c r="I169" s="33"/>
      <c r="J169" s="34"/>
      <c r="K169" s="33"/>
      <c r="L169" s="34"/>
    </row>
    <row r="170" spans="1:81" ht="38.25" x14ac:dyDescent="0.2">
      <c r="B170" s="46" t="str">
        <f>Source!EO79</f>
        <v>Поправка: Прил. 1.12, п.3.213.</v>
      </c>
      <c r="C170" s="46" t="str">
        <f>Source!CN79</f>
        <v>Поправка: Прил. 1.12, п.3.213. Наименование: Разделка древесины без заготовки дров</v>
      </c>
    </row>
    <row r="171" spans="1:81" x14ac:dyDescent="0.2">
      <c r="C171" s="35" t="str">
        <f>"Объем: "&amp;Source!I79&amp;"=1/"&amp;"100"</f>
        <v>Объем: 0,01=1/100</v>
      </c>
    </row>
    <row r="172" spans="1:81" ht="15" x14ac:dyDescent="0.2">
      <c r="A172" s="29"/>
      <c r="B172" s="32">
        <v>1</v>
      </c>
      <c r="C172" s="29" t="s">
        <v>701</v>
      </c>
      <c r="D172" s="31" t="s">
        <v>592</v>
      </c>
      <c r="E172" s="36"/>
      <c r="F172" s="32"/>
      <c r="G172" s="32">
        <f>Source!U79</f>
        <v>0.3793224</v>
      </c>
      <c r="H172" s="32"/>
      <c r="I172" s="32"/>
      <c r="J172" s="32"/>
      <c r="K172" s="32"/>
      <c r="L172" s="37">
        <f>SUM(L173:L173)-SUMIF(CD173:CD173, 1, L173:L173)</f>
        <v>181.8</v>
      </c>
    </row>
    <row r="173" spans="1:81" ht="14.25" x14ac:dyDescent="0.2">
      <c r="A173" s="30"/>
      <c r="B173" s="30" t="s">
        <v>599</v>
      </c>
      <c r="C173" s="30" t="s">
        <v>600</v>
      </c>
      <c r="D173" s="31" t="s">
        <v>592</v>
      </c>
      <c r="E173" s="32">
        <v>80.5</v>
      </c>
      <c r="F173" s="32">
        <f>ROUND((0.58901)*0.8,7)</f>
        <v>0.47120800000000002</v>
      </c>
      <c r="G173" s="32">
        <f>SmtRes!CX21</f>
        <v>0.3793224</v>
      </c>
      <c r="H173" s="34"/>
      <c r="I173" s="33"/>
      <c r="J173" s="34">
        <f>SmtRes!CZ21</f>
        <v>479.27</v>
      </c>
      <c r="K173" s="33"/>
      <c r="L173" s="34">
        <f>SmtRes!DI21</f>
        <v>181.8</v>
      </c>
    </row>
    <row r="174" spans="1:81" ht="15" hidden="1" x14ac:dyDescent="0.2">
      <c r="A174" s="29"/>
      <c r="B174" s="32">
        <v>4</v>
      </c>
      <c r="C174" s="29" t="s">
        <v>702</v>
      </c>
      <c r="D174" s="31"/>
      <c r="E174" s="36"/>
      <c r="F174" s="32"/>
      <c r="G174" s="32"/>
      <c r="H174" s="32"/>
      <c r="I174" s="32"/>
      <c r="J174" s="32"/>
      <c r="K174" s="32"/>
      <c r="L174" s="37">
        <f>SUM(L175:L175)-SUMIF(CD175:CD175, 1, L175:L175)</f>
        <v>0</v>
      </c>
    </row>
    <row r="175" spans="1:81" ht="14.25" x14ac:dyDescent="0.2">
      <c r="A175" s="30"/>
      <c r="B175" s="30" t="s">
        <v>593</v>
      </c>
      <c r="C175" s="38" t="s">
        <v>595</v>
      </c>
      <c r="D175" s="39" t="s">
        <v>596</v>
      </c>
      <c r="E175" s="40">
        <v>1.2070000000000001E-2</v>
      </c>
      <c r="F175" s="40"/>
      <c r="G175" s="40">
        <f>SmtRes!CX22</f>
        <v>1.2070000000000001E-4</v>
      </c>
      <c r="H175" s="41"/>
      <c r="I175" s="42"/>
      <c r="J175" s="41">
        <f>SmtRes!CZ22</f>
        <v>60326.59</v>
      </c>
      <c r="K175" s="42">
        <f>ROUND(0,7)</f>
        <v>0</v>
      </c>
      <c r="L175" s="41">
        <f>SmtRes!DF22</f>
        <v>0</v>
      </c>
    </row>
    <row r="176" spans="1:81" ht="15" x14ac:dyDescent="0.2">
      <c r="A176" s="30"/>
      <c r="B176" s="30"/>
      <c r="C176" s="44" t="s">
        <v>703</v>
      </c>
      <c r="D176" s="31"/>
      <c r="E176" s="32"/>
      <c r="F176" s="32"/>
      <c r="G176" s="32"/>
      <c r="H176" s="34"/>
      <c r="I176" s="33"/>
      <c r="J176" s="34"/>
      <c r="K176" s="33"/>
      <c r="L176" s="34">
        <f>L172+L174</f>
        <v>181.8</v>
      </c>
    </row>
    <row r="177" spans="1:82" ht="14.25" x14ac:dyDescent="0.2">
      <c r="A177" s="30"/>
      <c r="B177" s="30"/>
      <c r="C177" s="30" t="s">
        <v>704</v>
      </c>
      <c r="D177" s="31"/>
      <c r="E177" s="32"/>
      <c r="F177" s="32"/>
      <c r="G177" s="32"/>
      <c r="H177" s="34"/>
      <c r="I177" s="33"/>
      <c r="J177" s="34"/>
      <c r="K177" s="33"/>
      <c r="L177" s="34">
        <f>SUM(AQ169:AQ180)+SUM(AR169:AR180)+SUM(AS169:AS180)+SUM(AT169:AT180)+SUM(AU169:AU180)</f>
        <v>181.8</v>
      </c>
    </row>
    <row r="178" spans="1:82" ht="57" x14ac:dyDescent="0.2">
      <c r="A178" s="30"/>
      <c r="B178" s="30" t="s">
        <v>31</v>
      </c>
      <c r="C178" s="30" t="s">
        <v>705</v>
      </c>
      <c r="D178" s="31" t="s">
        <v>706</v>
      </c>
      <c r="E178" s="32">
        <f>Source!BZ79</f>
        <v>89</v>
      </c>
      <c r="F178" s="32"/>
      <c r="G178" s="32">
        <f>Source!AT79</f>
        <v>89</v>
      </c>
      <c r="H178" s="34"/>
      <c r="I178" s="33"/>
      <c r="J178" s="34"/>
      <c r="K178" s="33"/>
      <c r="L178" s="34">
        <f>SUM(AY169:AY180)</f>
        <v>161.80000000000001</v>
      </c>
    </row>
    <row r="179" spans="1:82" ht="57" x14ac:dyDescent="0.2">
      <c r="A179" s="38"/>
      <c r="B179" s="38" t="s">
        <v>32</v>
      </c>
      <c r="C179" s="38" t="s">
        <v>707</v>
      </c>
      <c r="D179" s="39" t="s">
        <v>706</v>
      </c>
      <c r="E179" s="40">
        <f>Source!CA79</f>
        <v>41</v>
      </c>
      <c r="F179" s="40"/>
      <c r="G179" s="40">
        <f>Source!AU79</f>
        <v>41</v>
      </c>
      <c r="H179" s="41"/>
      <c r="I179" s="42"/>
      <c r="J179" s="41"/>
      <c r="K179" s="42"/>
      <c r="L179" s="41">
        <f>SUM(AZ169:AZ180)</f>
        <v>74.540000000000006</v>
      </c>
    </row>
    <row r="180" spans="1:82" ht="15" x14ac:dyDescent="0.2">
      <c r="C180" s="67" t="s">
        <v>708</v>
      </c>
      <c r="D180" s="67"/>
      <c r="E180" s="67"/>
      <c r="F180" s="67"/>
      <c r="G180" s="67"/>
      <c r="H180" s="67"/>
      <c r="I180" s="68">
        <f>IF(E169&lt;&gt;0,K180/E169, 0)</f>
        <v>41814</v>
      </c>
      <c r="J180" s="68"/>
      <c r="K180" s="68">
        <f>L172+L174+L178+L179</f>
        <v>418.14000000000004</v>
      </c>
      <c r="L180" s="68"/>
      <c r="M180" s="65"/>
      <c r="AC180">
        <f>ROUND((Source!AT79/100)*((ROUND(SUMIF(SmtRes!AQ21:'SmtRes'!AQ22,"=1",SmtRes!AD21:'SmtRes'!AD22)*Source!I79, 2)+ROUND(SUMIF(SmtRes!AQ21:'SmtRes'!AQ22,"=1",SmtRes!AC21:'SmtRes'!AC22)*Source!I79, 2))), 2)</f>
        <v>4.26</v>
      </c>
      <c r="AD180">
        <f>ROUND((Source!AU79/100)*((ROUND(SUMIF(SmtRes!AQ21:'SmtRes'!AQ22,"=1",SmtRes!AD21:'SmtRes'!AD22)*Source!I79, 2)+ROUND(SUMIF(SmtRes!AQ21:'SmtRes'!AQ22,"=1",SmtRes!AC21:'SmtRes'!AC22)*Source!I79, 2))), 2)</f>
        <v>1.96</v>
      </c>
      <c r="AM180" s="43">
        <f>L172+L174+L178+L179</f>
        <v>418.14000000000004</v>
      </c>
      <c r="AN180">
        <f>0</f>
        <v>0</v>
      </c>
      <c r="AP180" t="s">
        <v>709</v>
      </c>
      <c r="AQ180" s="43">
        <f>L172</f>
        <v>181.8</v>
      </c>
      <c r="AS180">
        <f>0</f>
        <v>0</v>
      </c>
      <c r="AU180" t="s">
        <v>709</v>
      </c>
      <c r="AV180" s="43">
        <f>L174</f>
        <v>0</v>
      </c>
      <c r="AY180">
        <f>Source!X79</f>
        <v>161.80000000000001</v>
      </c>
      <c r="AZ180">
        <f>Source!Y79</f>
        <v>74.540000000000006</v>
      </c>
      <c r="CC180">
        <v>1</v>
      </c>
    </row>
    <row r="183" spans="1:82" ht="16.5" x14ac:dyDescent="0.2">
      <c r="A183" s="71" t="s">
        <v>731</v>
      </c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</row>
    <row r="184" spans="1:82" ht="135" x14ac:dyDescent="0.2">
      <c r="A184" s="28" t="s">
        <v>138</v>
      </c>
      <c r="B184" s="30" t="s">
        <v>732</v>
      </c>
      <c r="C184" s="30" t="s">
        <v>733</v>
      </c>
      <c r="D184" s="31" t="str">
        <f>Source!H145</f>
        <v>100 ШТ</v>
      </c>
      <c r="E184" s="32">
        <f>Source!K145</f>
        <v>0.01</v>
      </c>
      <c r="F184" s="32"/>
      <c r="G184" s="32">
        <f>Source!I145</f>
        <v>0.01</v>
      </c>
      <c r="H184" s="34"/>
      <c r="I184" s="33"/>
      <c r="J184" s="34"/>
      <c r="K184" s="33"/>
      <c r="L184" s="34"/>
    </row>
    <row r="185" spans="1:82" x14ac:dyDescent="0.2">
      <c r="C185" s="35" t="str">
        <f>"Объем: "&amp;Source!I145&amp;"=1/"&amp;"100"</f>
        <v>Объем: 0,01=1/100</v>
      </c>
    </row>
    <row r="186" spans="1:82" ht="15" x14ac:dyDescent="0.2">
      <c r="A186" s="29"/>
      <c r="B186" s="32">
        <v>1</v>
      </c>
      <c r="C186" s="29" t="s">
        <v>701</v>
      </c>
      <c r="D186" s="31" t="s">
        <v>592</v>
      </c>
      <c r="E186" s="36"/>
      <c r="F186" s="32"/>
      <c r="G186" s="32">
        <f>Source!U145</f>
        <v>9.8585800000000001E-2</v>
      </c>
      <c r="H186" s="32"/>
      <c r="I186" s="32"/>
      <c r="J186" s="32"/>
      <c r="K186" s="32"/>
      <c r="L186" s="37">
        <f>SUM(L187:L187)-SUMIF(CD187:CD187, 1, L187:L187)</f>
        <v>43.28</v>
      </c>
    </row>
    <row r="187" spans="1:82" ht="14.25" x14ac:dyDescent="0.2">
      <c r="A187" s="30"/>
      <c r="B187" s="30" t="s">
        <v>601</v>
      </c>
      <c r="C187" s="30" t="s">
        <v>602</v>
      </c>
      <c r="D187" s="31" t="s">
        <v>592</v>
      </c>
      <c r="E187" s="32">
        <v>14.8</v>
      </c>
      <c r="F187" s="32">
        <f>ROUND(0.66612,7)</f>
        <v>0.66612000000000005</v>
      </c>
      <c r="G187" s="32">
        <f>SmtRes!CX23</f>
        <v>9.8585800000000001E-2</v>
      </c>
      <c r="H187" s="34"/>
      <c r="I187" s="33"/>
      <c r="J187" s="34">
        <f>SmtRes!CZ23</f>
        <v>439</v>
      </c>
      <c r="K187" s="33"/>
      <c r="L187" s="34">
        <f>SmtRes!DI23</f>
        <v>43.28</v>
      </c>
    </row>
    <row r="188" spans="1:82" ht="15" x14ac:dyDescent="0.2">
      <c r="A188" s="29"/>
      <c r="B188" s="32">
        <v>2</v>
      </c>
      <c r="C188" s="29" t="s">
        <v>734</v>
      </c>
      <c r="D188" s="31"/>
      <c r="E188" s="36"/>
      <c r="F188" s="32"/>
      <c r="G188" s="32"/>
      <c r="H188" s="32"/>
      <c r="I188" s="32"/>
      <c r="J188" s="32"/>
      <c r="K188" s="32"/>
      <c r="L188" s="37">
        <f>SUM(L189:L191)-SUMIF(CD189:CD191, 1, L189:L191)</f>
        <v>63.700000000000017</v>
      </c>
    </row>
    <row r="189" spans="1:82" ht="15" x14ac:dyDescent="0.2">
      <c r="A189" s="29"/>
      <c r="B189" s="32"/>
      <c r="C189" s="29" t="s">
        <v>736</v>
      </c>
      <c r="D189" s="31" t="s">
        <v>592</v>
      </c>
      <c r="E189" s="36"/>
      <c r="F189" s="32"/>
      <c r="G189" s="32">
        <f>Source!V145</f>
        <v>5.6553600000000002E-2</v>
      </c>
      <c r="H189" s="32"/>
      <c r="I189" s="32"/>
      <c r="J189" s="32"/>
      <c r="K189" s="32"/>
      <c r="L189" s="37">
        <f>SUMIF(CD190:CD191, 1, L190:L191)</f>
        <v>35.08</v>
      </c>
      <c r="CD189">
        <v>1</v>
      </c>
    </row>
    <row r="190" spans="1:82" ht="14.25" x14ac:dyDescent="0.2">
      <c r="A190" s="30"/>
      <c r="B190" s="30" t="s">
        <v>605</v>
      </c>
      <c r="C190" s="30" t="s">
        <v>607</v>
      </c>
      <c r="D190" s="31" t="s">
        <v>608</v>
      </c>
      <c r="E190" s="32">
        <v>8.49</v>
      </c>
      <c r="F190" s="32">
        <f>ROUND(0.66612,7)</f>
        <v>0.66612000000000005</v>
      </c>
      <c r="G190" s="32">
        <f>SmtRes!CX25</f>
        <v>5.6553600000000002E-2</v>
      </c>
      <c r="H190" s="34">
        <f>SmtRes!CZ25</f>
        <v>828.16</v>
      </c>
      <c r="I190" s="33">
        <f>SmtRes!AJ25</f>
        <v>1.36</v>
      </c>
      <c r="J190" s="34">
        <f>ROUND(H190*I190, 2)</f>
        <v>1126.3</v>
      </c>
      <c r="K190" s="33"/>
      <c r="L190" s="34">
        <f>SmtRes!DG25</f>
        <v>63.7</v>
      </c>
    </row>
    <row r="191" spans="1:82" ht="28.5" x14ac:dyDescent="0.2">
      <c r="A191" s="30"/>
      <c r="B191" s="30" t="s">
        <v>609</v>
      </c>
      <c r="C191" s="38" t="s">
        <v>735</v>
      </c>
      <c r="D191" s="39" t="s">
        <v>592</v>
      </c>
      <c r="E191" s="40">
        <f>SmtRes!DO25*SmtRes!AT25</f>
        <v>8.49</v>
      </c>
      <c r="F191" s="40">
        <f>ROUND(0.66612,7)</f>
        <v>0.66612000000000005</v>
      </c>
      <c r="G191" s="40">
        <f>ROUND(E191*F191*G184, 7)</f>
        <v>5.6553600000000002E-2</v>
      </c>
      <c r="H191" s="41"/>
      <c r="I191" s="42"/>
      <c r="J191" s="41">
        <f>ROUND(SmtRes!AG25/SmtRes!DO25, 2)</f>
        <v>620.24</v>
      </c>
      <c r="K191" s="42"/>
      <c r="L191" s="41">
        <f>SmtRes!DH25</f>
        <v>35.08</v>
      </c>
      <c r="CD191">
        <v>1</v>
      </c>
    </row>
    <row r="192" spans="1:82" ht="15" x14ac:dyDescent="0.2">
      <c r="A192" s="30"/>
      <c r="B192" s="30"/>
      <c r="C192" s="44" t="s">
        <v>703</v>
      </c>
      <c r="D192" s="31"/>
      <c r="E192" s="32"/>
      <c r="F192" s="32"/>
      <c r="G192" s="32"/>
      <c r="H192" s="34"/>
      <c r="I192" s="33"/>
      <c r="J192" s="34"/>
      <c r="K192" s="33"/>
      <c r="L192" s="34">
        <f>L186+L188+L189</f>
        <v>142.06</v>
      </c>
    </row>
    <row r="193" spans="1:82" ht="14.25" x14ac:dyDescent="0.2">
      <c r="A193" s="30"/>
      <c r="B193" s="30"/>
      <c r="C193" s="30" t="s">
        <v>704</v>
      </c>
      <c r="D193" s="31"/>
      <c r="E193" s="32"/>
      <c r="F193" s="32"/>
      <c r="G193" s="32"/>
      <c r="H193" s="34"/>
      <c r="I193" s="33"/>
      <c r="J193" s="34"/>
      <c r="K193" s="33"/>
      <c r="L193" s="34">
        <f>SUM(AQ184:AQ196)+SUM(AR184:AR196)+SUM(AS184:AS196)+SUM(AT184:AT196)+SUM(AU184:AU196)</f>
        <v>78.36</v>
      </c>
    </row>
    <row r="194" spans="1:82" ht="57" x14ac:dyDescent="0.2">
      <c r="A194" s="30"/>
      <c r="B194" s="30" t="s">
        <v>31</v>
      </c>
      <c r="C194" s="30" t="s">
        <v>705</v>
      </c>
      <c r="D194" s="31" t="s">
        <v>706</v>
      </c>
      <c r="E194" s="32">
        <f>Source!BZ145</f>
        <v>89</v>
      </c>
      <c r="F194" s="32"/>
      <c r="G194" s="32">
        <f>Source!AT145</f>
        <v>89</v>
      </c>
      <c r="H194" s="34"/>
      <c r="I194" s="33"/>
      <c r="J194" s="34"/>
      <c r="K194" s="33"/>
      <c r="L194" s="34">
        <f>SUM(AY184:AY196)</f>
        <v>69.739999999999995</v>
      </c>
    </row>
    <row r="195" spans="1:82" ht="57" x14ac:dyDescent="0.2">
      <c r="A195" s="38"/>
      <c r="B195" s="38" t="s">
        <v>32</v>
      </c>
      <c r="C195" s="38" t="s">
        <v>707</v>
      </c>
      <c r="D195" s="39" t="s">
        <v>706</v>
      </c>
      <c r="E195" s="40">
        <f>Source!CA145</f>
        <v>41</v>
      </c>
      <c r="F195" s="40"/>
      <c r="G195" s="40">
        <f>Source!AU145</f>
        <v>41</v>
      </c>
      <c r="H195" s="41"/>
      <c r="I195" s="42"/>
      <c r="J195" s="41"/>
      <c r="K195" s="42"/>
      <c r="L195" s="41">
        <f>SUM(AZ184:AZ196)</f>
        <v>32.130000000000003</v>
      </c>
    </row>
    <row r="196" spans="1:82" ht="15" x14ac:dyDescent="0.2">
      <c r="C196" s="67" t="s">
        <v>708</v>
      </c>
      <c r="D196" s="67"/>
      <c r="E196" s="67"/>
      <c r="F196" s="67"/>
      <c r="G196" s="67"/>
      <c r="H196" s="67"/>
      <c r="I196" s="68">
        <f>IF(E184&lt;&gt;0,K196/E184, 0)</f>
        <v>24393</v>
      </c>
      <c r="J196" s="68"/>
      <c r="K196" s="68">
        <f>L186+L188+L194+L195+L189</f>
        <v>243.93</v>
      </c>
      <c r="L196" s="68"/>
      <c r="M196" s="65"/>
      <c r="AC196">
        <f>ROUND((Source!AT145/100)*((ROUND(SUMIF(SmtRes!AQ23:'SmtRes'!AQ25,"=1",SmtRes!AD23:'SmtRes'!AD25)*Source!I145, 2)+ROUND(SUMIF(SmtRes!AQ23:'SmtRes'!AQ25,"=1",SmtRes!AC23:'SmtRes'!AC25)*Source!I145, 2))), 2)</f>
        <v>9.43</v>
      </c>
      <c r="AD196">
        <f>ROUND((Source!AU145/100)*((ROUND(SUMIF(SmtRes!AQ23:'SmtRes'!AQ25,"=1",SmtRes!AD23:'SmtRes'!AD25)*Source!I145, 2)+ROUND(SUMIF(SmtRes!AQ23:'SmtRes'!AQ25,"=1",SmtRes!AC23:'SmtRes'!AC25)*Source!I145, 2))), 2)</f>
        <v>4.34</v>
      </c>
      <c r="AM196" s="43">
        <f>L186+L188+L194+L195+L189</f>
        <v>243.93</v>
      </c>
      <c r="AN196" s="43">
        <f>L188</f>
        <v>63.700000000000017</v>
      </c>
      <c r="AP196" t="s">
        <v>709</v>
      </c>
      <c r="AQ196" s="43">
        <f>L186</f>
        <v>43.28</v>
      </c>
      <c r="AS196" s="43">
        <f>L189</f>
        <v>35.08</v>
      </c>
      <c r="AU196" t="s">
        <v>709</v>
      </c>
      <c r="AV196">
        <f>0</f>
        <v>0</v>
      </c>
      <c r="AY196">
        <f>Source!X145</f>
        <v>69.739999999999995</v>
      </c>
      <c r="AZ196">
        <f>Source!Y145</f>
        <v>32.130000000000003</v>
      </c>
      <c r="CC196">
        <v>1</v>
      </c>
    </row>
    <row r="197" spans="1:82" ht="120.75" x14ac:dyDescent="0.2">
      <c r="A197" s="28" t="s">
        <v>144</v>
      </c>
      <c r="B197" s="30" t="s">
        <v>737</v>
      </c>
      <c r="C197" s="30" t="s">
        <v>738</v>
      </c>
      <c r="D197" s="31" t="str">
        <f>Source!H146</f>
        <v>100 ШТ</v>
      </c>
      <c r="E197" s="32">
        <f>Source!K146</f>
        <v>0.01</v>
      </c>
      <c r="F197" s="32"/>
      <c r="G197" s="32">
        <f>Source!I146</f>
        <v>0.01</v>
      </c>
      <c r="H197" s="34"/>
      <c r="I197" s="33"/>
      <c r="J197" s="34"/>
      <c r="K197" s="33"/>
      <c r="L197" s="34"/>
    </row>
    <row r="198" spans="1:82" x14ac:dyDescent="0.2">
      <c r="C198" s="35" t="str">
        <f>"Объем: "&amp;Source!I146&amp;"=1/"&amp;"100"</f>
        <v>Объем: 0,01=1/100</v>
      </c>
    </row>
    <row r="199" spans="1:82" ht="15" x14ac:dyDescent="0.2">
      <c r="A199" s="29"/>
      <c r="B199" s="32">
        <v>1</v>
      </c>
      <c r="C199" s="29" t="s">
        <v>701</v>
      </c>
      <c r="D199" s="31" t="s">
        <v>592</v>
      </c>
      <c r="E199" s="36"/>
      <c r="F199" s="32"/>
      <c r="G199" s="32">
        <f>Source!U146</f>
        <v>0.17185639999999999</v>
      </c>
      <c r="H199" s="32"/>
      <c r="I199" s="32"/>
      <c r="J199" s="32"/>
      <c r="K199" s="32"/>
      <c r="L199" s="37">
        <f>SUM(L200:L200)-SUMIF(CD200:CD200, 1, L200:L200)</f>
        <v>75.44</v>
      </c>
    </row>
    <row r="200" spans="1:82" ht="14.25" x14ac:dyDescent="0.2">
      <c r="A200" s="30"/>
      <c r="B200" s="30" t="s">
        <v>601</v>
      </c>
      <c r="C200" s="30" t="s">
        <v>602</v>
      </c>
      <c r="D200" s="31" t="s">
        <v>592</v>
      </c>
      <c r="E200" s="32">
        <v>25.8</v>
      </c>
      <c r="F200" s="32">
        <f>ROUND(0.66611,7)</f>
        <v>0.66610999999999998</v>
      </c>
      <c r="G200" s="32">
        <f>SmtRes!CX26</f>
        <v>0.17185639999999999</v>
      </c>
      <c r="H200" s="34"/>
      <c r="I200" s="33"/>
      <c r="J200" s="34">
        <f>SmtRes!CZ26</f>
        <v>439</v>
      </c>
      <c r="K200" s="33"/>
      <c r="L200" s="34">
        <f>SmtRes!DI26</f>
        <v>75.44</v>
      </c>
    </row>
    <row r="201" spans="1:82" ht="15" x14ac:dyDescent="0.2">
      <c r="A201" s="29"/>
      <c r="B201" s="32">
        <v>2</v>
      </c>
      <c r="C201" s="29" t="s">
        <v>734</v>
      </c>
      <c r="D201" s="31"/>
      <c r="E201" s="36"/>
      <c r="F201" s="32"/>
      <c r="G201" s="32"/>
      <c r="H201" s="32"/>
      <c r="I201" s="32"/>
      <c r="J201" s="32"/>
      <c r="K201" s="32"/>
      <c r="L201" s="37">
        <f>SUM(L202:L204)-SUMIF(CD202:CD204, 1, L202:L204)</f>
        <v>111.04</v>
      </c>
    </row>
    <row r="202" spans="1:82" ht="15" x14ac:dyDescent="0.2">
      <c r="A202" s="29"/>
      <c r="B202" s="32"/>
      <c r="C202" s="29" t="s">
        <v>736</v>
      </c>
      <c r="D202" s="31" t="s">
        <v>592</v>
      </c>
      <c r="E202" s="36"/>
      <c r="F202" s="32"/>
      <c r="G202" s="32">
        <f>Source!V146</f>
        <v>9.85843E-2</v>
      </c>
      <c r="H202" s="32"/>
      <c r="I202" s="32"/>
      <c r="J202" s="32"/>
      <c r="K202" s="32"/>
      <c r="L202" s="37">
        <f>SUMIF(CD203:CD204, 1, L203:L204)</f>
        <v>61.15</v>
      </c>
      <c r="CD202">
        <v>1</v>
      </c>
    </row>
    <row r="203" spans="1:82" ht="14.25" x14ac:dyDescent="0.2">
      <c r="A203" s="30"/>
      <c r="B203" s="30" t="s">
        <v>605</v>
      </c>
      <c r="C203" s="30" t="s">
        <v>607</v>
      </c>
      <c r="D203" s="31" t="s">
        <v>608</v>
      </c>
      <c r="E203" s="32">
        <v>14.8</v>
      </c>
      <c r="F203" s="32">
        <f>ROUND(0.66611,7)</f>
        <v>0.66610999999999998</v>
      </c>
      <c r="G203" s="32">
        <f>SmtRes!CX28</f>
        <v>9.85843E-2</v>
      </c>
      <c r="H203" s="34">
        <f>SmtRes!CZ28</f>
        <v>828.16</v>
      </c>
      <c r="I203" s="33">
        <f>SmtRes!AJ28</f>
        <v>1.36</v>
      </c>
      <c r="J203" s="34">
        <f>ROUND(H203*I203, 2)</f>
        <v>1126.3</v>
      </c>
      <c r="K203" s="33"/>
      <c r="L203" s="34">
        <f>SmtRes!DG28</f>
        <v>111.04</v>
      </c>
    </row>
    <row r="204" spans="1:82" ht="28.5" x14ac:dyDescent="0.2">
      <c r="A204" s="30"/>
      <c r="B204" s="30" t="s">
        <v>609</v>
      </c>
      <c r="C204" s="38" t="s">
        <v>735</v>
      </c>
      <c r="D204" s="39" t="s">
        <v>592</v>
      </c>
      <c r="E204" s="40">
        <f>SmtRes!DO28*SmtRes!AT28</f>
        <v>14.8</v>
      </c>
      <c r="F204" s="40">
        <f>ROUND(0.66611,7)</f>
        <v>0.66610999999999998</v>
      </c>
      <c r="G204" s="40">
        <f>ROUND(E204*F204*G197, 7)</f>
        <v>9.85843E-2</v>
      </c>
      <c r="H204" s="41"/>
      <c r="I204" s="42"/>
      <c r="J204" s="41">
        <f>ROUND(SmtRes!AG28/SmtRes!DO28, 2)</f>
        <v>620.24</v>
      </c>
      <c r="K204" s="42"/>
      <c r="L204" s="41">
        <f>SmtRes!DH28</f>
        <v>61.15</v>
      </c>
      <c r="CD204">
        <v>1</v>
      </c>
    </row>
    <row r="205" spans="1:82" ht="15" x14ac:dyDescent="0.2">
      <c r="A205" s="30"/>
      <c r="B205" s="30"/>
      <c r="C205" s="44" t="s">
        <v>703</v>
      </c>
      <c r="D205" s="31"/>
      <c r="E205" s="32"/>
      <c r="F205" s="32"/>
      <c r="G205" s="32"/>
      <c r="H205" s="34"/>
      <c r="I205" s="33"/>
      <c r="J205" s="34"/>
      <c r="K205" s="33"/>
      <c r="L205" s="34">
        <f>L199+L201+L202</f>
        <v>247.63000000000002</v>
      </c>
    </row>
    <row r="206" spans="1:82" ht="14.25" x14ac:dyDescent="0.2">
      <c r="A206" s="30"/>
      <c r="B206" s="30"/>
      <c r="C206" s="30" t="s">
        <v>704</v>
      </c>
      <c r="D206" s="31"/>
      <c r="E206" s="32"/>
      <c r="F206" s="32"/>
      <c r="G206" s="32"/>
      <c r="H206" s="34"/>
      <c r="I206" s="33"/>
      <c r="J206" s="34"/>
      <c r="K206" s="33"/>
      <c r="L206" s="34">
        <f>SUM(AQ197:AQ209)+SUM(AR197:AR209)+SUM(AS197:AS209)+SUM(AT197:AT209)+SUM(AU197:AU209)</f>
        <v>136.59</v>
      </c>
    </row>
    <row r="207" spans="1:82" ht="57" x14ac:dyDescent="0.2">
      <c r="A207" s="30"/>
      <c r="B207" s="30" t="s">
        <v>31</v>
      </c>
      <c r="C207" s="30" t="s">
        <v>705</v>
      </c>
      <c r="D207" s="31" t="s">
        <v>706</v>
      </c>
      <c r="E207" s="32">
        <f>Source!BZ146</f>
        <v>89</v>
      </c>
      <c r="F207" s="32"/>
      <c r="G207" s="32">
        <f>Source!AT146</f>
        <v>89</v>
      </c>
      <c r="H207" s="34"/>
      <c r="I207" s="33"/>
      <c r="J207" s="34"/>
      <c r="K207" s="33"/>
      <c r="L207" s="34">
        <f>SUM(AY197:AY209)</f>
        <v>121.57</v>
      </c>
    </row>
    <row r="208" spans="1:82" ht="57" x14ac:dyDescent="0.2">
      <c r="A208" s="38"/>
      <c r="B208" s="38" t="s">
        <v>32</v>
      </c>
      <c r="C208" s="38" t="s">
        <v>707</v>
      </c>
      <c r="D208" s="39" t="s">
        <v>706</v>
      </c>
      <c r="E208" s="40">
        <f>Source!CA146</f>
        <v>41</v>
      </c>
      <c r="F208" s="40"/>
      <c r="G208" s="40">
        <f>Source!AU146</f>
        <v>41</v>
      </c>
      <c r="H208" s="41"/>
      <c r="I208" s="42"/>
      <c r="J208" s="41"/>
      <c r="K208" s="42"/>
      <c r="L208" s="41">
        <f>SUM(AZ197:AZ209)</f>
        <v>56</v>
      </c>
    </row>
    <row r="209" spans="1:82" ht="15" x14ac:dyDescent="0.2">
      <c r="C209" s="67" t="s">
        <v>708</v>
      </c>
      <c r="D209" s="67"/>
      <c r="E209" s="67"/>
      <c r="F209" s="67"/>
      <c r="G209" s="67"/>
      <c r="H209" s="67"/>
      <c r="I209" s="68">
        <f>IF(E197&lt;&gt;0,K209/E197, 0)</f>
        <v>42520</v>
      </c>
      <c r="J209" s="68"/>
      <c r="K209" s="68">
        <f>L199+L201+L207+L208+L202</f>
        <v>425.2</v>
      </c>
      <c r="L209" s="68"/>
      <c r="M209" s="65"/>
      <c r="AC209">
        <f>ROUND((Source!AT146/100)*((ROUND(SUMIF(SmtRes!AQ26:'SmtRes'!AQ28,"=1",SmtRes!AD26:'SmtRes'!AD28)*Source!I146, 2)+ROUND(SUMIF(SmtRes!AQ26:'SmtRes'!AQ28,"=1",SmtRes!AC26:'SmtRes'!AC28)*Source!I146, 2))), 2)</f>
        <v>9.43</v>
      </c>
      <c r="AD209">
        <f>ROUND((Source!AU146/100)*((ROUND(SUMIF(SmtRes!AQ26:'SmtRes'!AQ28,"=1",SmtRes!AD26:'SmtRes'!AD28)*Source!I146, 2)+ROUND(SUMIF(SmtRes!AQ26:'SmtRes'!AQ28,"=1",SmtRes!AC26:'SmtRes'!AC28)*Source!I146, 2))), 2)</f>
        <v>4.34</v>
      </c>
      <c r="AM209" s="43">
        <f>L199+L201+L207+L208+L202</f>
        <v>425.2</v>
      </c>
      <c r="AN209" s="43">
        <f>L201</f>
        <v>111.04</v>
      </c>
      <c r="AP209" t="s">
        <v>709</v>
      </c>
      <c r="AQ209" s="43">
        <f>L199</f>
        <v>75.44</v>
      </c>
      <c r="AS209" s="43">
        <f>L202</f>
        <v>61.15</v>
      </c>
      <c r="AU209" t="s">
        <v>709</v>
      </c>
      <c r="AV209">
        <f>0</f>
        <v>0</v>
      </c>
      <c r="AY209">
        <f>Source!X146</f>
        <v>121.57</v>
      </c>
      <c r="AZ209">
        <f>Source!Y146</f>
        <v>56</v>
      </c>
      <c r="CC209">
        <v>1</v>
      </c>
    </row>
    <row r="210" spans="1:82" ht="120.75" x14ac:dyDescent="0.2">
      <c r="A210" s="28" t="s">
        <v>149</v>
      </c>
      <c r="B210" s="30" t="s">
        <v>739</v>
      </c>
      <c r="C210" s="30" t="s">
        <v>740</v>
      </c>
      <c r="D210" s="31" t="str">
        <f>Source!H147</f>
        <v>100 ШТ</v>
      </c>
      <c r="E210" s="32">
        <f>Source!K147</f>
        <v>0.01</v>
      </c>
      <c r="F210" s="32"/>
      <c r="G210" s="32">
        <f>Source!I147</f>
        <v>0.01</v>
      </c>
      <c r="H210" s="34"/>
      <c r="I210" s="33"/>
      <c r="J210" s="34"/>
      <c r="K210" s="33"/>
      <c r="L210" s="34"/>
    </row>
    <row r="211" spans="1:82" x14ac:dyDescent="0.2">
      <c r="C211" s="35" t="str">
        <f>"Объем: "&amp;Source!I147&amp;"=1/"&amp;"100"</f>
        <v>Объем: 0,01=1/100</v>
      </c>
    </row>
    <row r="212" spans="1:82" ht="15" x14ac:dyDescent="0.2">
      <c r="A212" s="29"/>
      <c r="B212" s="32">
        <v>1</v>
      </c>
      <c r="C212" s="29" t="s">
        <v>701</v>
      </c>
      <c r="D212" s="31" t="s">
        <v>592</v>
      </c>
      <c r="E212" s="36"/>
      <c r="F212" s="32"/>
      <c r="G212" s="32">
        <f>Source!U147</f>
        <v>0.27910010000000002</v>
      </c>
      <c r="H212" s="32"/>
      <c r="I212" s="32"/>
      <c r="J212" s="32"/>
      <c r="K212" s="32"/>
      <c r="L212" s="37">
        <f>SUM(L213:L213)-SUMIF(CD213:CD213, 1, L213:L213)</f>
        <v>122.52</v>
      </c>
    </row>
    <row r="213" spans="1:82" ht="14.25" x14ac:dyDescent="0.2">
      <c r="A213" s="30"/>
      <c r="B213" s="30" t="s">
        <v>601</v>
      </c>
      <c r="C213" s="30" t="s">
        <v>602</v>
      </c>
      <c r="D213" s="31" t="s">
        <v>592</v>
      </c>
      <c r="E213" s="32">
        <v>41.9</v>
      </c>
      <c r="F213" s="32">
        <f>ROUND(0.66611,7)</f>
        <v>0.66610999999999998</v>
      </c>
      <c r="G213" s="32">
        <f>SmtRes!CX29</f>
        <v>0.27910010000000002</v>
      </c>
      <c r="H213" s="34"/>
      <c r="I213" s="33"/>
      <c r="J213" s="34">
        <f>SmtRes!CZ29</f>
        <v>439</v>
      </c>
      <c r="K213" s="33"/>
      <c r="L213" s="34">
        <f>SmtRes!DI29</f>
        <v>122.52</v>
      </c>
    </row>
    <row r="214" spans="1:82" ht="15" x14ac:dyDescent="0.2">
      <c r="A214" s="29"/>
      <c r="B214" s="32">
        <v>2</v>
      </c>
      <c r="C214" s="29" t="s">
        <v>734</v>
      </c>
      <c r="D214" s="31"/>
      <c r="E214" s="36"/>
      <c r="F214" s="32"/>
      <c r="G214" s="32"/>
      <c r="H214" s="32"/>
      <c r="I214" s="32"/>
      <c r="J214" s="32"/>
      <c r="K214" s="32"/>
      <c r="L214" s="37">
        <f>SUM(L215:L217)-SUMIF(CD215:CD217, 1, L215:L217)</f>
        <v>180.06</v>
      </c>
    </row>
    <row r="215" spans="1:82" ht="15" x14ac:dyDescent="0.2">
      <c r="A215" s="29"/>
      <c r="B215" s="32"/>
      <c r="C215" s="29" t="s">
        <v>736</v>
      </c>
      <c r="D215" s="31" t="s">
        <v>592</v>
      </c>
      <c r="E215" s="36"/>
      <c r="F215" s="32"/>
      <c r="G215" s="32">
        <f>Source!V147</f>
        <v>0.15986639999999999</v>
      </c>
      <c r="H215" s="32"/>
      <c r="I215" s="32"/>
      <c r="J215" s="32"/>
      <c r="K215" s="32"/>
      <c r="L215" s="37">
        <f>SUMIF(CD216:CD217, 1, L216:L217)</f>
        <v>99.16</v>
      </c>
      <c r="CD215">
        <v>1</v>
      </c>
    </row>
    <row r="216" spans="1:82" ht="14.25" x14ac:dyDescent="0.2">
      <c r="A216" s="30"/>
      <c r="B216" s="30" t="s">
        <v>605</v>
      </c>
      <c r="C216" s="30" t="s">
        <v>607</v>
      </c>
      <c r="D216" s="31" t="s">
        <v>608</v>
      </c>
      <c r="E216" s="32">
        <v>24</v>
      </c>
      <c r="F216" s="32">
        <f>ROUND(0.66611,7)</f>
        <v>0.66610999999999998</v>
      </c>
      <c r="G216" s="32">
        <f>SmtRes!CX31</f>
        <v>0.15986639999999999</v>
      </c>
      <c r="H216" s="34">
        <f>SmtRes!CZ31</f>
        <v>828.16</v>
      </c>
      <c r="I216" s="33">
        <f>SmtRes!AJ31</f>
        <v>1.36</v>
      </c>
      <c r="J216" s="34">
        <f>ROUND(H216*I216, 2)</f>
        <v>1126.3</v>
      </c>
      <c r="K216" s="33"/>
      <c r="L216" s="34">
        <f>SmtRes!DG31</f>
        <v>180.06</v>
      </c>
    </row>
    <row r="217" spans="1:82" ht="28.5" x14ac:dyDescent="0.2">
      <c r="A217" s="30"/>
      <c r="B217" s="30" t="s">
        <v>609</v>
      </c>
      <c r="C217" s="38" t="s">
        <v>735</v>
      </c>
      <c r="D217" s="39" t="s">
        <v>592</v>
      </c>
      <c r="E217" s="40">
        <f>SmtRes!DO31*SmtRes!AT31</f>
        <v>24</v>
      </c>
      <c r="F217" s="40">
        <f>ROUND(0.66611,7)</f>
        <v>0.66610999999999998</v>
      </c>
      <c r="G217" s="40">
        <f>ROUND(E217*F217*G210, 7)</f>
        <v>0.15986639999999999</v>
      </c>
      <c r="H217" s="41"/>
      <c r="I217" s="42"/>
      <c r="J217" s="41">
        <f>ROUND(SmtRes!AG31/SmtRes!DO31, 2)</f>
        <v>620.24</v>
      </c>
      <c r="K217" s="42"/>
      <c r="L217" s="41">
        <f>SmtRes!DH31</f>
        <v>99.16</v>
      </c>
      <c r="CD217">
        <v>1</v>
      </c>
    </row>
    <row r="218" spans="1:82" ht="15" x14ac:dyDescent="0.2">
      <c r="A218" s="30"/>
      <c r="B218" s="30"/>
      <c r="C218" s="44" t="s">
        <v>703</v>
      </c>
      <c r="D218" s="31"/>
      <c r="E218" s="32"/>
      <c r="F218" s="32"/>
      <c r="G218" s="32"/>
      <c r="H218" s="34"/>
      <c r="I218" s="33"/>
      <c r="J218" s="34"/>
      <c r="K218" s="33"/>
      <c r="L218" s="34">
        <f>L212+L214+L215</f>
        <v>401.74</v>
      </c>
    </row>
    <row r="219" spans="1:82" ht="14.25" x14ac:dyDescent="0.2">
      <c r="A219" s="30"/>
      <c r="B219" s="30"/>
      <c r="C219" s="30" t="s">
        <v>704</v>
      </c>
      <c r="D219" s="31"/>
      <c r="E219" s="32"/>
      <c r="F219" s="32"/>
      <c r="G219" s="32"/>
      <c r="H219" s="34"/>
      <c r="I219" s="33"/>
      <c r="J219" s="34"/>
      <c r="K219" s="33"/>
      <c r="L219" s="34">
        <f>SUM(AQ210:AQ222)+SUM(AR210:AR222)+SUM(AS210:AS222)+SUM(AT210:AT222)+SUM(AU210:AU222)</f>
        <v>221.68</v>
      </c>
    </row>
    <row r="220" spans="1:82" ht="57" x14ac:dyDescent="0.2">
      <c r="A220" s="30"/>
      <c r="B220" s="30" t="s">
        <v>31</v>
      </c>
      <c r="C220" s="30" t="s">
        <v>705</v>
      </c>
      <c r="D220" s="31" t="s">
        <v>706</v>
      </c>
      <c r="E220" s="32">
        <f>Source!BZ147</f>
        <v>89</v>
      </c>
      <c r="F220" s="32"/>
      <c r="G220" s="32">
        <f>Source!AT147</f>
        <v>89</v>
      </c>
      <c r="H220" s="34"/>
      <c r="I220" s="33"/>
      <c r="J220" s="34"/>
      <c r="K220" s="33"/>
      <c r="L220" s="34">
        <f>SUM(AY210:AY222)</f>
        <v>197.3</v>
      </c>
    </row>
    <row r="221" spans="1:82" ht="57" x14ac:dyDescent="0.2">
      <c r="A221" s="38"/>
      <c r="B221" s="38" t="s">
        <v>32</v>
      </c>
      <c r="C221" s="38" t="s">
        <v>707</v>
      </c>
      <c r="D221" s="39" t="s">
        <v>706</v>
      </c>
      <c r="E221" s="40">
        <f>Source!CA147</f>
        <v>41</v>
      </c>
      <c r="F221" s="40"/>
      <c r="G221" s="40">
        <f>Source!AU147</f>
        <v>41</v>
      </c>
      <c r="H221" s="41"/>
      <c r="I221" s="42"/>
      <c r="J221" s="41"/>
      <c r="K221" s="42"/>
      <c r="L221" s="41">
        <f>SUM(AZ210:AZ222)</f>
        <v>90.89</v>
      </c>
    </row>
    <row r="222" spans="1:82" ht="15" x14ac:dyDescent="0.2">
      <c r="C222" s="67" t="s">
        <v>708</v>
      </c>
      <c r="D222" s="67"/>
      <c r="E222" s="67"/>
      <c r="F222" s="67"/>
      <c r="G222" s="67"/>
      <c r="H222" s="67"/>
      <c r="I222" s="68">
        <f>IF(E210&lt;&gt;0,K222/E210, 0)</f>
        <v>68993</v>
      </c>
      <c r="J222" s="68"/>
      <c r="K222" s="68">
        <f>L212+L214+L220+L221+L215</f>
        <v>689.93</v>
      </c>
      <c r="L222" s="68"/>
      <c r="M222" s="65"/>
      <c r="AC222">
        <f>ROUND((Source!AT147/100)*((ROUND(SUMIF(SmtRes!AQ29:'SmtRes'!AQ31,"=1",SmtRes!AD29:'SmtRes'!AD31)*Source!I147, 2)+ROUND(SUMIF(SmtRes!AQ29:'SmtRes'!AQ31,"=1",SmtRes!AC29:'SmtRes'!AC31)*Source!I147, 2))), 2)</f>
        <v>9.43</v>
      </c>
      <c r="AD222">
        <f>ROUND((Source!AU147/100)*((ROUND(SUMIF(SmtRes!AQ29:'SmtRes'!AQ31,"=1",SmtRes!AD29:'SmtRes'!AD31)*Source!I147, 2)+ROUND(SUMIF(SmtRes!AQ29:'SmtRes'!AQ31,"=1",SmtRes!AC29:'SmtRes'!AC31)*Source!I147, 2))), 2)</f>
        <v>4.34</v>
      </c>
      <c r="AM222" s="43">
        <f>L212+L214+L220+L221+L215</f>
        <v>689.93</v>
      </c>
      <c r="AN222" s="43">
        <f>L214</f>
        <v>180.06</v>
      </c>
      <c r="AP222" t="s">
        <v>709</v>
      </c>
      <c r="AQ222" s="43">
        <f>L212</f>
        <v>122.52</v>
      </c>
      <c r="AS222" s="43">
        <f>L215</f>
        <v>99.16</v>
      </c>
      <c r="AU222" t="s">
        <v>709</v>
      </c>
      <c r="AV222">
        <f>0</f>
        <v>0</v>
      </c>
      <c r="AY222">
        <f>Source!X147</f>
        <v>197.3</v>
      </c>
      <c r="AZ222">
        <f>Source!Y147</f>
        <v>90.89</v>
      </c>
      <c r="CC222">
        <v>1</v>
      </c>
    </row>
    <row r="223" spans="1:82" ht="135" x14ac:dyDescent="0.2">
      <c r="A223" s="28" t="s">
        <v>153</v>
      </c>
      <c r="B223" s="30" t="s">
        <v>741</v>
      </c>
      <c r="C223" s="30" t="s">
        <v>742</v>
      </c>
      <c r="D223" s="31" t="str">
        <f>Source!H148</f>
        <v>100 ШТ</v>
      </c>
      <c r="E223" s="32">
        <f>Source!K148</f>
        <v>0.01</v>
      </c>
      <c r="F223" s="32"/>
      <c r="G223" s="32">
        <f>Source!I148</f>
        <v>0.01</v>
      </c>
      <c r="H223" s="34"/>
      <c r="I223" s="33"/>
      <c r="J223" s="34"/>
      <c r="K223" s="33"/>
      <c r="L223" s="34"/>
    </row>
    <row r="224" spans="1:82" x14ac:dyDescent="0.2">
      <c r="C224" s="35" t="str">
        <f>"Объем: "&amp;Source!I148&amp;"=1/"&amp;"100"</f>
        <v>Объем: 0,01=1/100</v>
      </c>
    </row>
    <row r="225" spans="1:82" ht="15" x14ac:dyDescent="0.2">
      <c r="A225" s="29"/>
      <c r="B225" s="32">
        <v>1</v>
      </c>
      <c r="C225" s="29" t="s">
        <v>701</v>
      </c>
      <c r="D225" s="31" t="s">
        <v>592</v>
      </c>
      <c r="E225" s="36"/>
      <c r="F225" s="32"/>
      <c r="G225" s="32">
        <f>Source!U148</f>
        <v>4.2358199999999999E-2</v>
      </c>
      <c r="H225" s="32"/>
      <c r="I225" s="32"/>
      <c r="J225" s="32"/>
      <c r="K225" s="32"/>
      <c r="L225" s="37">
        <f>SUM(L226:L226)-SUMIF(CD226:CD226, 1, L226:L226)</f>
        <v>18.600000000000001</v>
      </c>
    </row>
    <row r="226" spans="1:82" ht="14.25" x14ac:dyDescent="0.2">
      <c r="A226" s="30"/>
      <c r="B226" s="30" t="s">
        <v>601</v>
      </c>
      <c r="C226" s="30" t="s">
        <v>602</v>
      </c>
      <c r="D226" s="31" t="s">
        <v>592</v>
      </c>
      <c r="E226" s="32">
        <v>6.46</v>
      </c>
      <c r="F226" s="32">
        <f>ROUND(0.6557,7)</f>
        <v>0.65569999999999995</v>
      </c>
      <c r="G226" s="32">
        <f>SmtRes!CX32</f>
        <v>4.2358199999999999E-2</v>
      </c>
      <c r="H226" s="34"/>
      <c r="I226" s="33"/>
      <c r="J226" s="34">
        <f>SmtRes!CZ32</f>
        <v>439</v>
      </c>
      <c r="K226" s="33"/>
      <c r="L226" s="34">
        <f>SmtRes!DI32</f>
        <v>18.600000000000001</v>
      </c>
    </row>
    <row r="227" spans="1:82" ht="15" x14ac:dyDescent="0.2">
      <c r="A227" s="29"/>
      <c r="B227" s="32">
        <v>2</v>
      </c>
      <c r="C227" s="29" t="s">
        <v>734</v>
      </c>
      <c r="D227" s="31"/>
      <c r="E227" s="36"/>
      <c r="F227" s="32"/>
      <c r="G227" s="32"/>
      <c r="H227" s="32"/>
      <c r="I227" s="32"/>
      <c r="J227" s="32"/>
      <c r="K227" s="32"/>
      <c r="L227" s="37">
        <f>SUM(L228:L230)-SUMIF(CD228:CD230, 1, L228:L230)</f>
        <v>23.319999999999997</v>
      </c>
    </row>
    <row r="228" spans="1:82" ht="15" x14ac:dyDescent="0.2">
      <c r="A228" s="29"/>
      <c r="B228" s="32"/>
      <c r="C228" s="29" t="s">
        <v>736</v>
      </c>
      <c r="D228" s="31" t="s">
        <v>592</v>
      </c>
      <c r="E228" s="36"/>
      <c r="F228" s="32"/>
      <c r="G228" s="32">
        <f>Source!V148</f>
        <v>2.4195299999999999E-2</v>
      </c>
      <c r="H228" s="32"/>
      <c r="I228" s="32"/>
      <c r="J228" s="32"/>
      <c r="K228" s="32"/>
      <c r="L228" s="37">
        <f>SUMIF(CD229:CD230, 1, L229:L230)</f>
        <v>15.01</v>
      </c>
      <c r="CD228">
        <v>1</v>
      </c>
    </row>
    <row r="229" spans="1:82" ht="28.5" x14ac:dyDescent="0.2">
      <c r="A229" s="30"/>
      <c r="B229" s="30" t="s">
        <v>610</v>
      </c>
      <c r="C229" s="30" t="s">
        <v>612</v>
      </c>
      <c r="D229" s="31" t="s">
        <v>608</v>
      </c>
      <c r="E229" s="32">
        <v>3.69</v>
      </c>
      <c r="F229" s="32">
        <f>ROUND(0.6557,7)</f>
        <v>0.65569999999999995</v>
      </c>
      <c r="G229" s="32">
        <f>SmtRes!CX34</f>
        <v>2.4195299999999999E-2</v>
      </c>
      <c r="H229" s="34">
        <f>SmtRes!CZ34</f>
        <v>724.75</v>
      </c>
      <c r="I229" s="33">
        <f>SmtRes!AJ34</f>
        <v>1.33</v>
      </c>
      <c r="J229" s="34">
        <f>ROUND(H229*I229, 2)</f>
        <v>963.92</v>
      </c>
      <c r="K229" s="33"/>
      <c r="L229" s="34">
        <f>SmtRes!DG34</f>
        <v>23.32</v>
      </c>
    </row>
    <row r="230" spans="1:82" ht="28.5" x14ac:dyDescent="0.2">
      <c r="A230" s="30"/>
      <c r="B230" s="30" t="s">
        <v>609</v>
      </c>
      <c r="C230" s="38" t="s">
        <v>735</v>
      </c>
      <c r="D230" s="39" t="s">
        <v>592</v>
      </c>
      <c r="E230" s="40">
        <f>SmtRes!DO34*SmtRes!AT34</f>
        <v>3.69</v>
      </c>
      <c r="F230" s="40">
        <f>ROUND(0.6557,7)</f>
        <v>0.65569999999999995</v>
      </c>
      <c r="G230" s="40">
        <f>ROUND(E230*F230*G223, 7)</f>
        <v>2.4195299999999999E-2</v>
      </c>
      <c r="H230" s="41"/>
      <c r="I230" s="42"/>
      <c r="J230" s="41">
        <f>ROUND(SmtRes!AG34/SmtRes!DO34, 2)</f>
        <v>620.24</v>
      </c>
      <c r="K230" s="42"/>
      <c r="L230" s="41">
        <f>SmtRes!DH34</f>
        <v>15.01</v>
      </c>
      <c r="CD230">
        <v>1</v>
      </c>
    </row>
    <row r="231" spans="1:82" ht="15" x14ac:dyDescent="0.2">
      <c r="A231" s="30"/>
      <c r="B231" s="30"/>
      <c r="C231" s="44" t="s">
        <v>703</v>
      </c>
      <c r="D231" s="31"/>
      <c r="E231" s="32"/>
      <c r="F231" s="32"/>
      <c r="G231" s="32"/>
      <c r="H231" s="34"/>
      <c r="I231" s="33"/>
      <c r="J231" s="34"/>
      <c r="K231" s="33"/>
      <c r="L231" s="34">
        <f>L225+L227+L228</f>
        <v>56.93</v>
      </c>
    </row>
    <row r="232" spans="1:82" ht="14.25" x14ac:dyDescent="0.2">
      <c r="A232" s="30"/>
      <c r="B232" s="30"/>
      <c r="C232" s="30" t="s">
        <v>704</v>
      </c>
      <c r="D232" s="31"/>
      <c r="E232" s="32"/>
      <c r="F232" s="32"/>
      <c r="G232" s="32"/>
      <c r="H232" s="34"/>
      <c r="I232" s="33"/>
      <c r="J232" s="34"/>
      <c r="K232" s="33"/>
      <c r="L232" s="34">
        <f>SUM(AQ223:AQ235)+SUM(AR223:AR235)+SUM(AS223:AS235)+SUM(AT223:AT235)+SUM(AU223:AU235)</f>
        <v>33.61</v>
      </c>
    </row>
    <row r="233" spans="1:82" ht="57" x14ac:dyDescent="0.2">
      <c r="A233" s="30"/>
      <c r="B233" s="30" t="s">
        <v>31</v>
      </c>
      <c r="C233" s="30" t="s">
        <v>705</v>
      </c>
      <c r="D233" s="31" t="s">
        <v>706</v>
      </c>
      <c r="E233" s="32">
        <f>Source!BZ148</f>
        <v>89</v>
      </c>
      <c r="F233" s="32"/>
      <c r="G233" s="32">
        <f>Source!AT148</f>
        <v>89</v>
      </c>
      <c r="H233" s="34"/>
      <c r="I233" s="33"/>
      <c r="J233" s="34"/>
      <c r="K233" s="33"/>
      <c r="L233" s="34">
        <f>SUM(AY223:AY235)</f>
        <v>29.91</v>
      </c>
    </row>
    <row r="234" spans="1:82" ht="57" x14ac:dyDescent="0.2">
      <c r="A234" s="38"/>
      <c r="B234" s="38" t="s">
        <v>32</v>
      </c>
      <c r="C234" s="38" t="s">
        <v>707</v>
      </c>
      <c r="D234" s="39" t="s">
        <v>706</v>
      </c>
      <c r="E234" s="40">
        <f>Source!CA148</f>
        <v>41</v>
      </c>
      <c r="F234" s="40"/>
      <c r="G234" s="40">
        <f>Source!AU148</f>
        <v>41</v>
      </c>
      <c r="H234" s="41"/>
      <c r="I234" s="42"/>
      <c r="J234" s="41"/>
      <c r="K234" s="42"/>
      <c r="L234" s="41">
        <f>SUM(AZ223:AZ235)</f>
        <v>13.78</v>
      </c>
    </row>
    <row r="235" spans="1:82" ht="15" x14ac:dyDescent="0.2">
      <c r="C235" s="67" t="s">
        <v>708</v>
      </c>
      <c r="D235" s="67"/>
      <c r="E235" s="67"/>
      <c r="F235" s="67"/>
      <c r="G235" s="67"/>
      <c r="H235" s="67"/>
      <c r="I235" s="68">
        <f>IF(E223&lt;&gt;0,K235/E223, 0)</f>
        <v>10062</v>
      </c>
      <c r="J235" s="68"/>
      <c r="K235" s="68">
        <f>L225+L227+L233+L234+L228</f>
        <v>100.62</v>
      </c>
      <c r="L235" s="68"/>
      <c r="M235" s="65"/>
      <c r="AC235">
        <f>ROUND((Source!AT148/100)*((ROUND(SUMIF(SmtRes!AQ32:'SmtRes'!AQ34,"=1",SmtRes!AD32:'SmtRes'!AD34)*Source!I148, 2)+ROUND(SUMIF(SmtRes!AQ32:'SmtRes'!AQ34,"=1",SmtRes!AC32:'SmtRes'!AC34)*Source!I148, 2))), 2)</f>
        <v>9.43</v>
      </c>
      <c r="AD235">
        <f>ROUND((Source!AU148/100)*((ROUND(SUMIF(SmtRes!AQ32:'SmtRes'!AQ34,"=1",SmtRes!AD32:'SmtRes'!AD34)*Source!I148, 2)+ROUND(SUMIF(SmtRes!AQ32:'SmtRes'!AQ34,"=1",SmtRes!AC32:'SmtRes'!AC34)*Source!I148, 2))), 2)</f>
        <v>4.34</v>
      </c>
      <c r="AM235" s="43">
        <f>L225+L227+L233+L234+L228</f>
        <v>100.62</v>
      </c>
      <c r="AN235" s="43">
        <f>L227</f>
        <v>23.319999999999997</v>
      </c>
      <c r="AP235" t="s">
        <v>709</v>
      </c>
      <c r="AQ235" s="43">
        <f>L225</f>
        <v>18.600000000000001</v>
      </c>
      <c r="AS235" s="43">
        <f>L228</f>
        <v>15.01</v>
      </c>
      <c r="AU235" t="s">
        <v>709</v>
      </c>
      <c r="AV235">
        <f>0</f>
        <v>0</v>
      </c>
      <c r="AY235">
        <f>Source!X148</f>
        <v>29.91</v>
      </c>
      <c r="AZ235">
        <f>Source!Y148</f>
        <v>13.78</v>
      </c>
      <c r="CC235">
        <v>1</v>
      </c>
    </row>
    <row r="236" spans="1:82" ht="120.75" x14ac:dyDescent="0.2">
      <c r="A236" s="28" t="s">
        <v>158</v>
      </c>
      <c r="B236" s="30" t="s">
        <v>743</v>
      </c>
      <c r="C236" s="30" t="s">
        <v>744</v>
      </c>
      <c r="D236" s="31" t="str">
        <f>Source!H149</f>
        <v>100 ШТ</v>
      </c>
      <c r="E236" s="32">
        <f>Source!K149</f>
        <v>0.01</v>
      </c>
      <c r="F236" s="32"/>
      <c r="G236" s="32">
        <f>Source!I149</f>
        <v>0.01</v>
      </c>
      <c r="H236" s="34"/>
      <c r="I236" s="33"/>
      <c r="J236" s="34"/>
      <c r="K236" s="33"/>
      <c r="L236" s="34"/>
    </row>
    <row r="237" spans="1:82" x14ac:dyDescent="0.2">
      <c r="C237" s="35" t="str">
        <f>"Объем: "&amp;Source!I149&amp;"=1/"&amp;"100"</f>
        <v>Объем: 0,01=1/100</v>
      </c>
    </row>
    <row r="238" spans="1:82" ht="15" x14ac:dyDescent="0.2">
      <c r="A238" s="29"/>
      <c r="B238" s="32">
        <v>1</v>
      </c>
      <c r="C238" s="29" t="s">
        <v>701</v>
      </c>
      <c r="D238" s="31" t="s">
        <v>592</v>
      </c>
      <c r="E238" s="36"/>
      <c r="F238" s="32"/>
      <c r="G238" s="32">
        <f>Source!U149</f>
        <v>7.4114399999999997E-2</v>
      </c>
      <c r="H238" s="32"/>
      <c r="I238" s="32"/>
      <c r="J238" s="32"/>
      <c r="K238" s="32"/>
      <c r="L238" s="37">
        <f>SUM(L239:L239)-SUMIF(CD239:CD239, 1, L239:L239)</f>
        <v>32.54</v>
      </c>
    </row>
    <row r="239" spans="1:82" ht="14.25" x14ac:dyDescent="0.2">
      <c r="A239" s="30"/>
      <c r="B239" s="30" t="s">
        <v>601</v>
      </c>
      <c r="C239" s="30" t="s">
        <v>602</v>
      </c>
      <c r="D239" s="31" t="s">
        <v>592</v>
      </c>
      <c r="E239" s="32">
        <v>11.3</v>
      </c>
      <c r="F239" s="32">
        <f>ROUND(0.65588,7)</f>
        <v>0.65588000000000002</v>
      </c>
      <c r="G239" s="32">
        <f>SmtRes!CX35</f>
        <v>7.4114399999999997E-2</v>
      </c>
      <c r="H239" s="34"/>
      <c r="I239" s="33"/>
      <c r="J239" s="34">
        <f>SmtRes!CZ35</f>
        <v>439</v>
      </c>
      <c r="K239" s="33"/>
      <c r="L239" s="34">
        <f>SmtRes!DI35</f>
        <v>32.54</v>
      </c>
    </row>
    <row r="240" spans="1:82" ht="15" x14ac:dyDescent="0.2">
      <c r="A240" s="29"/>
      <c r="B240" s="32">
        <v>2</v>
      </c>
      <c r="C240" s="29" t="s">
        <v>734</v>
      </c>
      <c r="D240" s="31"/>
      <c r="E240" s="36"/>
      <c r="F240" s="32"/>
      <c r="G240" s="32"/>
      <c r="H240" s="32"/>
      <c r="I240" s="32"/>
      <c r="J240" s="32"/>
      <c r="K240" s="32"/>
      <c r="L240" s="37">
        <f>SUM(L241:L243)-SUMIF(CD241:CD243, 1, L241:L243)</f>
        <v>40.71</v>
      </c>
    </row>
    <row r="241" spans="1:82" ht="15" x14ac:dyDescent="0.2">
      <c r="A241" s="29"/>
      <c r="B241" s="32"/>
      <c r="C241" s="29" t="s">
        <v>736</v>
      </c>
      <c r="D241" s="31" t="s">
        <v>592</v>
      </c>
      <c r="E241" s="36"/>
      <c r="F241" s="32"/>
      <c r="G241" s="32">
        <f>Source!V149</f>
        <v>4.2238699999999997E-2</v>
      </c>
      <c r="H241" s="32"/>
      <c r="I241" s="32"/>
      <c r="J241" s="32"/>
      <c r="K241" s="32"/>
      <c r="L241" s="37">
        <f>SUMIF(CD242:CD243, 1, L242:L243)</f>
        <v>26.2</v>
      </c>
      <c r="CD241">
        <v>1</v>
      </c>
    </row>
    <row r="242" spans="1:82" ht="28.5" x14ac:dyDescent="0.2">
      <c r="A242" s="30"/>
      <c r="B242" s="30" t="s">
        <v>610</v>
      </c>
      <c r="C242" s="30" t="s">
        <v>612</v>
      </c>
      <c r="D242" s="31" t="s">
        <v>608</v>
      </c>
      <c r="E242" s="32">
        <v>6.44</v>
      </c>
      <c r="F242" s="32">
        <f>ROUND(0.65588,7)</f>
        <v>0.65588000000000002</v>
      </c>
      <c r="G242" s="32">
        <f>SmtRes!CX37</f>
        <v>4.2238699999999997E-2</v>
      </c>
      <c r="H242" s="34">
        <f>SmtRes!CZ37</f>
        <v>724.75</v>
      </c>
      <c r="I242" s="33">
        <f>SmtRes!AJ37</f>
        <v>1.33</v>
      </c>
      <c r="J242" s="34">
        <f>ROUND(H242*I242, 2)</f>
        <v>963.92</v>
      </c>
      <c r="K242" s="33"/>
      <c r="L242" s="34">
        <f>SmtRes!DG37</f>
        <v>40.71</v>
      </c>
    </row>
    <row r="243" spans="1:82" ht="28.5" x14ac:dyDescent="0.2">
      <c r="A243" s="30"/>
      <c r="B243" s="30" t="s">
        <v>609</v>
      </c>
      <c r="C243" s="38" t="s">
        <v>735</v>
      </c>
      <c r="D243" s="39" t="s">
        <v>592</v>
      </c>
      <c r="E243" s="40">
        <f>SmtRes!DO37*SmtRes!AT37</f>
        <v>6.44</v>
      </c>
      <c r="F243" s="40">
        <f>ROUND(0.65588,7)</f>
        <v>0.65588000000000002</v>
      </c>
      <c r="G243" s="40">
        <f>ROUND(E243*F243*G236, 7)</f>
        <v>4.2238699999999997E-2</v>
      </c>
      <c r="H243" s="41"/>
      <c r="I243" s="42"/>
      <c r="J243" s="41">
        <f>ROUND(SmtRes!AG37/SmtRes!DO37, 2)</f>
        <v>620.24</v>
      </c>
      <c r="K243" s="42"/>
      <c r="L243" s="41">
        <f>SmtRes!DH37</f>
        <v>26.2</v>
      </c>
      <c r="CD243">
        <v>1</v>
      </c>
    </row>
    <row r="244" spans="1:82" ht="15" x14ac:dyDescent="0.2">
      <c r="A244" s="30"/>
      <c r="B244" s="30"/>
      <c r="C244" s="44" t="s">
        <v>703</v>
      </c>
      <c r="D244" s="31"/>
      <c r="E244" s="32"/>
      <c r="F244" s="32"/>
      <c r="G244" s="32"/>
      <c r="H244" s="34"/>
      <c r="I244" s="33"/>
      <c r="J244" s="34"/>
      <c r="K244" s="33"/>
      <c r="L244" s="34">
        <f>L238+L240+L241</f>
        <v>99.45</v>
      </c>
    </row>
    <row r="245" spans="1:82" ht="14.25" x14ac:dyDescent="0.2">
      <c r="A245" s="30"/>
      <c r="B245" s="30"/>
      <c r="C245" s="30" t="s">
        <v>704</v>
      </c>
      <c r="D245" s="31"/>
      <c r="E245" s="32"/>
      <c r="F245" s="32"/>
      <c r="G245" s="32"/>
      <c r="H245" s="34"/>
      <c r="I245" s="33"/>
      <c r="J245" s="34"/>
      <c r="K245" s="33"/>
      <c r="L245" s="34">
        <f>SUM(AQ236:AQ248)+SUM(AR236:AR248)+SUM(AS236:AS248)+SUM(AT236:AT248)+SUM(AU236:AU248)</f>
        <v>58.739999999999995</v>
      </c>
    </row>
    <row r="246" spans="1:82" ht="57" x14ac:dyDescent="0.2">
      <c r="A246" s="30"/>
      <c r="B246" s="30" t="s">
        <v>31</v>
      </c>
      <c r="C246" s="30" t="s">
        <v>705</v>
      </c>
      <c r="D246" s="31" t="s">
        <v>706</v>
      </c>
      <c r="E246" s="32">
        <f>Source!BZ149</f>
        <v>89</v>
      </c>
      <c r="F246" s="32"/>
      <c r="G246" s="32">
        <f>Source!AT149</f>
        <v>89</v>
      </c>
      <c r="H246" s="34"/>
      <c r="I246" s="33"/>
      <c r="J246" s="34"/>
      <c r="K246" s="33"/>
      <c r="L246" s="34">
        <f>SUM(AY236:AY248)</f>
        <v>52.28</v>
      </c>
    </row>
    <row r="247" spans="1:82" ht="57" x14ac:dyDescent="0.2">
      <c r="A247" s="38"/>
      <c r="B247" s="38" t="s">
        <v>32</v>
      </c>
      <c r="C247" s="38" t="s">
        <v>707</v>
      </c>
      <c r="D247" s="39" t="s">
        <v>706</v>
      </c>
      <c r="E247" s="40">
        <f>Source!CA149</f>
        <v>41</v>
      </c>
      <c r="F247" s="40"/>
      <c r="G247" s="40">
        <f>Source!AU149</f>
        <v>41</v>
      </c>
      <c r="H247" s="41"/>
      <c r="I247" s="42"/>
      <c r="J247" s="41"/>
      <c r="K247" s="42"/>
      <c r="L247" s="41">
        <f>SUM(AZ236:AZ248)</f>
        <v>24.08</v>
      </c>
    </row>
    <row r="248" spans="1:82" ht="15" x14ac:dyDescent="0.2">
      <c r="C248" s="67" t="s">
        <v>708</v>
      </c>
      <c r="D248" s="67"/>
      <c r="E248" s="67"/>
      <c r="F248" s="67"/>
      <c r="G248" s="67"/>
      <c r="H248" s="67"/>
      <c r="I248" s="68">
        <f>IF(E236&lt;&gt;0,K248/E236, 0)</f>
        <v>17581</v>
      </c>
      <c r="J248" s="68"/>
      <c r="K248" s="68">
        <f>L238+L240+L246+L247+L241</f>
        <v>175.81</v>
      </c>
      <c r="L248" s="68"/>
      <c r="M248" s="65"/>
      <c r="AC248">
        <f>ROUND((Source!AT149/100)*((ROUND(SUMIF(SmtRes!AQ35:'SmtRes'!AQ37,"=1",SmtRes!AD35:'SmtRes'!AD37)*Source!I149, 2)+ROUND(SUMIF(SmtRes!AQ35:'SmtRes'!AQ37,"=1",SmtRes!AC35:'SmtRes'!AC37)*Source!I149, 2))), 2)</f>
        <v>9.43</v>
      </c>
      <c r="AD248">
        <f>ROUND((Source!AU149/100)*((ROUND(SUMIF(SmtRes!AQ35:'SmtRes'!AQ37,"=1",SmtRes!AD35:'SmtRes'!AD37)*Source!I149, 2)+ROUND(SUMIF(SmtRes!AQ35:'SmtRes'!AQ37,"=1",SmtRes!AC35:'SmtRes'!AC37)*Source!I149, 2))), 2)</f>
        <v>4.34</v>
      </c>
      <c r="AM248" s="43">
        <f>L238+L240+L246+L247+L241</f>
        <v>175.81</v>
      </c>
      <c r="AN248" s="43">
        <f>L240</f>
        <v>40.71</v>
      </c>
      <c r="AP248" t="s">
        <v>709</v>
      </c>
      <c r="AQ248" s="43">
        <f>L238</f>
        <v>32.54</v>
      </c>
      <c r="AS248" s="43">
        <f>L241</f>
        <v>26.2</v>
      </c>
      <c r="AU248" t="s">
        <v>709</v>
      </c>
      <c r="AV248">
        <f>0</f>
        <v>0</v>
      </c>
      <c r="AY248">
        <f>Source!X149</f>
        <v>52.28</v>
      </c>
      <c r="AZ248">
        <f>Source!Y149</f>
        <v>24.08</v>
      </c>
      <c r="CC248">
        <v>1</v>
      </c>
    </row>
    <row r="249" spans="1:82" ht="120.75" x14ac:dyDescent="0.2">
      <c r="A249" s="28" t="s">
        <v>163</v>
      </c>
      <c r="B249" s="30" t="s">
        <v>745</v>
      </c>
      <c r="C249" s="30" t="s">
        <v>746</v>
      </c>
      <c r="D249" s="31" t="str">
        <f>Source!H150</f>
        <v>100 ШТ</v>
      </c>
      <c r="E249" s="32">
        <f>Source!K150</f>
        <v>0.01</v>
      </c>
      <c r="F249" s="32"/>
      <c r="G249" s="32">
        <f>Source!I150</f>
        <v>0.01</v>
      </c>
      <c r="H249" s="34"/>
      <c r="I249" s="33"/>
      <c r="J249" s="34"/>
      <c r="K249" s="33"/>
      <c r="L249" s="34"/>
    </row>
    <row r="250" spans="1:82" x14ac:dyDescent="0.2">
      <c r="C250" s="35" t="str">
        <f>"Объем: "&amp;Source!I150&amp;"=1/"&amp;"100"</f>
        <v>Объем: 0,01=1/100</v>
      </c>
    </row>
    <row r="251" spans="1:82" ht="15" x14ac:dyDescent="0.2">
      <c r="A251" s="29"/>
      <c r="B251" s="32">
        <v>1</v>
      </c>
      <c r="C251" s="29" t="s">
        <v>701</v>
      </c>
      <c r="D251" s="31" t="s">
        <v>592</v>
      </c>
      <c r="E251" s="36"/>
      <c r="F251" s="32"/>
      <c r="G251" s="32">
        <f>Source!U150</f>
        <v>0.1200132</v>
      </c>
      <c r="H251" s="32"/>
      <c r="I251" s="32"/>
      <c r="J251" s="32"/>
      <c r="K251" s="32"/>
      <c r="L251" s="37">
        <f>SUM(L252:L252)-SUMIF(CD252:CD252, 1, L252:L252)</f>
        <v>52.69</v>
      </c>
    </row>
    <row r="252" spans="1:82" ht="14.25" x14ac:dyDescent="0.2">
      <c r="A252" s="30"/>
      <c r="B252" s="30" t="s">
        <v>601</v>
      </c>
      <c r="C252" s="30" t="s">
        <v>602</v>
      </c>
      <c r="D252" s="31" t="s">
        <v>592</v>
      </c>
      <c r="E252" s="32">
        <v>18.3</v>
      </c>
      <c r="F252" s="32">
        <f>ROUND(0.65581,7)</f>
        <v>0.65581</v>
      </c>
      <c r="G252" s="32">
        <f>SmtRes!CX38</f>
        <v>0.1200132</v>
      </c>
      <c r="H252" s="34"/>
      <c r="I252" s="33"/>
      <c r="J252" s="34">
        <f>SmtRes!CZ38</f>
        <v>439</v>
      </c>
      <c r="K252" s="33"/>
      <c r="L252" s="34">
        <f>SmtRes!DI38</f>
        <v>52.69</v>
      </c>
    </row>
    <row r="253" spans="1:82" ht="15" x14ac:dyDescent="0.2">
      <c r="A253" s="29"/>
      <c r="B253" s="32">
        <v>2</v>
      </c>
      <c r="C253" s="29" t="s">
        <v>734</v>
      </c>
      <c r="D253" s="31"/>
      <c r="E253" s="36"/>
      <c r="F253" s="32"/>
      <c r="G253" s="32"/>
      <c r="H253" s="32"/>
      <c r="I253" s="32"/>
      <c r="J253" s="32"/>
      <c r="K253" s="32"/>
      <c r="L253" s="37">
        <f>SUM(L254:L256)-SUMIF(CD254:CD256, 1, L254:L256)</f>
        <v>66.38000000000001</v>
      </c>
    </row>
    <row r="254" spans="1:82" ht="15" x14ac:dyDescent="0.2">
      <c r="A254" s="29"/>
      <c r="B254" s="32"/>
      <c r="C254" s="29" t="s">
        <v>736</v>
      </c>
      <c r="D254" s="31" t="s">
        <v>592</v>
      </c>
      <c r="E254" s="36"/>
      <c r="F254" s="32"/>
      <c r="G254" s="32">
        <f>Source!V150</f>
        <v>6.8860099999999994E-2</v>
      </c>
      <c r="H254" s="32"/>
      <c r="I254" s="32"/>
      <c r="J254" s="32"/>
      <c r="K254" s="32"/>
      <c r="L254" s="37">
        <f>SUMIF(CD255:CD256, 1, L255:L256)</f>
        <v>42.71</v>
      </c>
      <c r="CD254">
        <v>1</v>
      </c>
    </row>
    <row r="255" spans="1:82" ht="28.5" x14ac:dyDescent="0.2">
      <c r="A255" s="30"/>
      <c r="B255" s="30" t="s">
        <v>610</v>
      </c>
      <c r="C255" s="30" t="s">
        <v>612</v>
      </c>
      <c r="D255" s="31" t="s">
        <v>608</v>
      </c>
      <c r="E255" s="32">
        <v>10.5</v>
      </c>
      <c r="F255" s="32">
        <f>ROUND(0.65581,7)</f>
        <v>0.65581</v>
      </c>
      <c r="G255" s="32">
        <f>SmtRes!CX40</f>
        <v>6.8860099999999994E-2</v>
      </c>
      <c r="H255" s="34">
        <f>SmtRes!CZ40</f>
        <v>724.75</v>
      </c>
      <c r="I255" s="33">
        <f>SmtRes!AJ40</f>
        <v>1.33</v>
      </c>
      <c r="J255" s="34">
        <f>ROUND(H255*I255, 2)</f>
        <v>963.92</v>
      </c>
      <c r="K255" s="33"/>
      <c r="L255" s="34">
        <f>SmtRes!DG40</f>
        <v>66.38</v>
      </c>
    </row>
    <row r="256" spans="1:82" ht="28.5" x14ac:dyDescent="0.2">
      <c r="A256" s="30"/>
      <c r="B256" s="30" t="s">
        <v>609</v>
      </c>
      <c r="C256" s="38" t="s">
        <v>735</v>
      </c>
      <c r="D256" s="39" t="s">
        <v>592</v>
      </c>
      <c r="E256" s="40">
        <f>SmtRes!DO40*SmtRes!AT40</f>
        <v>10.5</v>
      </c>
      <c r="F256" s="40">
        <f>ROUND(0.65581,7)</f>
        <v>0.65581</v>
      </c>
      <c r="G256" s="40">
        <f>ROUND(E256*F256*G249, 7)</f>
        <v>6.8860099999999994E-2</v>
      </c>
      <c r="H256" s="41"/>
      <c r="I256" s="42"/>
      <c r="J256" s="41">
        <f>ROUND(SmtRes!AG40/SmtRes!DO40, 2)</f>
        <v>620.24</v>
      </c>
      <c r="K256" s="42"/>
      <c r="L256" s="41">
        <f>SmtRes!DH40</f>
        <v>42.71</v>
      </c>
      <c r="CD256">
        <v>1</v>
      </c>
    </row>
    <row r="257" spans="1:82" ht="15" x14ac:dyDescent="0.2">
      <c r="A257" s="30"/>
      <c r="B257" s="30"/>
      <c r="C257" s="44" t="s">
        <v>703</v>
      </c>
      <c r="D257" s="31"/>
      <c r="E257" s="32"/>
      <c r="F257" s="32"/>
      <c r="G257" s="32"/>
      <c r="H257" s="34"/>
      <c r="I257" s="33"/>
      <c r="J257" s="34"/>
      <c r="K257" s="33"/>
      <c r="L257" s="34">
        <f>L251+L253+L254</f>
        <v>161.78</v>
      </c>
    </row>
    <row r="258" spans="1:82" ht="14.25" x14ac:dyDescent="0.2">
      <c r="A258" s="30"/>
      <c r="B258" s="30"/>
      <c r="C258" s="30" t="s">
        <v>704</v>
      </c>
      <c r="D258" s="31"/>
      <c r="E258" s="32"/>
      <c r="F258" s="32"/>
      <c r="G258" s="32"/>
      <c r="H258" s="34"/>
      <c r="I258" s="33"/>
      <c r="J258" s="34"/>
      <c r="K258" s="33"/>
      <c r="L258" s="34">
        <f>SUM(AQ249:AQ261)+SUM(AR249:AR261)+SUM(AS249:AS261)+SUM(AT249:AT261)+SUM(AU249:AU261)</f>
        <v>95.4</v>
      </c>
    </row>
    <row r="259" spans="1:82" ht="57" x14ac:dyDescent="0.2">
      <c r="A259" s="30"/>
      <c r="B259" s="30" t="s">
        <v>31</v>
      </c>
      <c r="C259" s="30" t="s">
        <v>705</v>
      </c>
      <c r="D259" s="31" t="s">
        <v>706</v>
      </c>
      <c r="E259" s="32">
        <f>Source!BZ150</f>
        <v>89</v>
      </c>
      <c r="F259" s="32"/>
      <c r="G259" s="32">
        <f>Source!AT150</f>
        <v>89</v>
      </c>
      <c r="H259" s="34"/>
      <c r="I259" s="33"/>
      <c r="J259" s="34"/>
      <c r="K259" s="33"/>
      <c r="L259" s="34">
        <f>SUM(AY249:AY261)</f>
        <v>84.91</v>
      </c>
    </row>
    <row r="260" spans="1:82" ht="57" x14ac:dyDescent="0.2">
      <c r="A260" s="38"/>
      <c r="B260" s="38" t="s">
        <v>32</v>
      </c>
      <c r="C260" s="38" t="s">
        <v>707</v>
      </c>
      <c r="D260" s="39" t="s">
        <v>706</v>
      </c>
      <c r="E260" s="40">
        <f>Source!CA150</f>
        <v>41</v>
      </c>
      <c r="F260" s="40"/>
      <c r="G260" s="40">
        <f>Source!AU150</f>
        <v>41</v>
      </c>
      <c r="H260" s="41"/>
      <c r="I260" s="42"/>
      <c r="J260" s="41"/>
      <c r="K260" s="42"/>
      <c r="L260" s="41">
        <f>SUM(AZ249:AZ261)</f>
        <v>39.11</v>
      </c>
    </row>
    <row r="261" spans="1:82" ht="15" x14ac:dyDescent="0.2">
      <c r="C261" s="67" t="s">
        <v>708</v>
      </c>
      <c r="D261" s="67"/>
      <c r="E261" s="67"/>
      <c r="F261" s="67"/>
      <c r="G261" s="67"/>
      <c r="H261" s="67"/>
      <c r="I261" s="68">
        <f>IF(E249&lt;&gt;0,K261/E249, 0)</f>
        <v>28580</v>
      </c>
      <c r="J261" s="68"/>
      <c r="K261" s="68">
        <f>L251+L253+L259+L260+L254</f>
        <v>285.8</v>
      </c>
      <c r="L261" s="68"/>
      <c r="M261" s="65"/>
      <c r="AC261">
        <f>ROUND((Source!AT150/100)*((ROUND(SUMIF(SmtRes!AQ38:'SmtRes'!AQ40,"=1",SmtRes!AD38:'SmtRes'!AD40)*Source!I150, 2)+ROUND(SUMIF(SmtRes!AQ38:'SmtRes'!AQ40,"=1",SmtRes!AC38:'SmtRes'!AC40)*Source!I150, 2))), 2)</f>
        <v>9.43</v>
      </c>
      <c r="AD261">
        <f>ROUND((Source!AU150/100)*((ROUND(SUMIF(SmtRes!AQ38:'SmtRes'!AQ40,"=1",SmtRes!AD38:'SmtRes'!AD40)*Source!I150, 2)+ROUND(SUMIF(SmtRes!AQ38:'SmtRes'!AQ40,"=1",SmtRes!AC38:'SmtRes'!AC40)*Source!I150, 2))), 2)</f>
        <v>4.34</v>
      </c>
      <c r="AM261" s="43">
        <f>L251+L253+L259+L260+L254</f>
        <v>285.8</v>
      </c>
      <c r="AN261" s="43">
        <f>L253</f>
        <v>66.38000000000001</v>
      </c>
      <c r="AP261" t="s">
        <v>709</v>
      </c>
      <c r="AQ261" s="43">
        <f>L251</f>
        <v>52.69</v>
      </c>
      <c r="AS261" s="43">
        <f>L254</f>
        <v>42.71</v>
      </c>
      <c r="AU261" t="s">
        <v>709</v>
      </c>
      <c r="AV261">
        <f>0</f>
        <v>0</v>
      </c>
      <c r="AY261">
        <f>Source!X150</f>
        <v>84.91</v>
      </c>
      <c r="AZ261">
        <f>Source!Y150</f>
        <v>39.11</v>
      </c>
      <c r="CC261">
        <v>1</v>
      </c>
    </row>
    <row r="264" spans="1:82" ht="16.5" x14ac:dyDescent="0.2">
      <c r="A264" s="71" t="s">
        <v>747</v>
      </c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</row>
    <row r="265" spans="1:82" ht="135" x14ac:dyDescent="0.2">
      <c r="A265" s="28" t="s">
        <v>169</v>
      </c>
      <c r="B265" s="30" t="s">
        <v>732</v>
      </c>
      <c r="C265" s="30" t="s">
        <v>748</v>
      </c>
      <c r="D265" s="31" t="str">
        <f>Source!H186</f>
        <v>100 ШТ</v>
      </c>
      <c r="E265" s="32">
        <f>Source!K186</f>
        <v>0.01</v>
      </c>
      <c r="F265" s="32"/>
      <c r="G265" s="32">
        <f>Source!I186</f>
        <v>0.01</v>
      </c>
      <c r="H265" s="34"/>
      <c r="I265" s="33"/>
      <c r="J265" s="34"/>
      <c r="K265" s="33"/>
      <c r="L265" s="34"/>
    </row>
    <row r="266" spans="1:82" ht="38.25" x14ac:dyDescent="0.2">
      <c r="B266" s="46" t="str">
        <f>Source!EO186</f>
        <v>Поправка: Прил. 1.12, п.3.212.</v>
      </c>
      <c r="C266" s="46" t="str">
        <f>Source!CN186</f>
        <v>Поправка: Прил. 1.12, п.3.212. Наименование: Трелевка хлыстов по раскорчеванной просеке</v>
      </c>
    </row>
    <row r="267" spans="1:82" x14ac:dyDescent="0.2">
      <c r="C267" s="35" t="str">
        <f>"Объем: "&amp;Source!I186&amp;"=1/"&amp;"100"</f>
        <v>Объем: 0,01=1/100</v>
      </c>
    </row>
    <row r="268" spans="1:82" ht="15" x14ac:dyDescent="0.2">
      <c r="A268" s="29"/>
      <c r="B268" s="32">
        <v>1</v>
      </c>
      <c r="C268" s="29" t="s">
        <v>701</v>
      </c>
      <c r="D268" s="31" t="s">
        <v>592</v>
      </c>
      <c r="E268" s="36"/>
      <c r="F268" s="32"/>
      <c r="G268" s="32">
        <f>Source!U186</f>
        <v>7.8854400000000005E-2</v>
      </c>
      <c r="H268" s="32"/>
      <c r="I268" s="32"/>
      <c r="J268" s="32"/>
      <c r="K268" s="32"/>
      <c r="L268" s="37">
        <f>SUM(L269:L269)-SUMIF(CD269:CD269, 1, L269:L269)</f>
        <v>34.619999999999997</v>
      </c>
    </row>
    <row r="269" spans="1:82" ht="14.25" x14ac:dyDescent="0.2">
      <c r="A269" s="30"/>
      <c r="B269" s="30" t="s">
        <v>601</v>
      </c>
      <c r="C269" s="30" t="s">
        <v>602</v>
      </c>
      <c r="D269" s="31" t="s">
        <v>592</v>
      </c>
      <c r="E269" s="32">
        <v>14.8</v>
      </c>
      <c r="F269" s="32">
        <f>ROUND((0.666)*0.8,7)</f>
        <v>0.53280000000000005</v>
      </c>
      <c r="G269" s="32">
        <f>SmtRes!CX41</f>
        <v>7.8854400000000005E-2</v>
      </c>
      <c r="H269" s="34"/>
      <c r="I269" s="33"/>
      <c r="J269" s="34">
        <f>SmtRes!CZ41</f>
        <v>439</v>
      </c>
      <c r="K269" s="33"/>
      <c r="L269" s="34">
        <f>SmtRes!DI41</f>
        <v>34.619999999999997</v>
      </c>
    </row>
    <row r="270" spans="1:82" ht="15" x14ac:dyDescent="0.2">
      <c r="A270" s="29"/>
      <c r="B270" s="32">
        <v>2</v>
      </c>
      <c r="C270" s="29" t="s">
        <v>734</v>
      </c>
      <c r="D270" s="31"/>
      <c r="E270" s="36"/>
      <c r="F270" s="32"/>
      <c r="G270" s="32"/>
      <c r="H270" s="32"/>
      <c r="I270" s="32"/>
      <c r="J270" s="32"/>
      <c r="K270" s="32"/>
      <c r="L270" s="37">
        <f>SUM(L271:L273)-SUMIF(CD271:CD273, 1, L271:L273)</f>
        <v>50.95000000000001</v>
      </c>
    </row>
    <row r="271" spans="1:82" ht="15" x14ac:dyDescent="0.2">
      <c r="A271" s="29"/>
      <c r="B271" s="32"/>
      <c r="C271" s="29" t="s">
        <v>736</v>
      </c>
      <c r="D271" s="31" t="s">
        <v>592</v>
      </c>
      <c r="E271" s="36"/>
      <c r="F271" s="32"/>
      <c r="G271" s="32">
        <f>Source!V186</f>
        <v>4.5234700000000003E-2</v>
      </c>
      <c r="H271" s="32"/>
      <c r="I271" s="32"/>
      <c r="J271" s="32"/>
      <c r="K271" s="32"/>
      <c r="L271" s="37">
        <f>SUMIF(CD272:CD273, 1, L272:L273)</f>
        <v>28.06</v>
      </c>
      <c r="CD271">
        <v>1</v>
      </c>
    </row>
    <row r="272" spans="1:82" ht="14.25" x14ac:dyDescent="0.2">
      <c r="A272" s="30"/>
      <c r="B272" s="30" t="s">
        <v>605</v>
      </c>
      <c r="C272" s="30" t="s">
        <v>607</v>
      </c>
      <c r="D272" s="31" t="s">
        <v>608</v>
      </c>
      <c r="E272" s="32">
        <v>8.49</v>
      </c>
      <c r="F272" s="32">
        <f>ROUND((0.666)*0.8,7)</f>
        <v>0.53280000000000005</v>
      </c>
      <c r="G272" s="32">
        <f>SmtRes!CX43</f>
        <v>4.5234700000000003E-2</v>
      </c>
      <c r="H272" s="34">
        <f>SmtRes!CZ43</f>
        <v>828.16</v>
      </c>
      <c r="I272" s="33">
        <f>SmtRes!AJ43</f>
        <v>1.36</v>
      </c>
      <c r="J272" s="34">
        <f>ROUND(H272*I272, 2)</f>
        <v>1126.3</v>
      </c>
      <c r="K272" s="33"/>
      <c r="L272" s="34">
        <f>SmtRes!DG43</f>
        <v>50.95</v>
      </c>
    </row>
    <row r="273" spans="1:82" ht="28.5" x14ac:dyDescent="0.2">
      <c r="A273" s="30"/>
      <c r="B273" s="30" t="s">
        <v>609</v>
      </c>
      <c r="C273" s="38" t="s">
        <v>735</v>
      </c>
      <c r="D273" s="39" t="s">
        <v>592</v>
      </c>
      <c r="E273" s="40">
        <f>SmtRes!DO43*SmtRes!AT43</f>
        <v>8.49</v>
      </c>
      <c r="F273" s="40">
        <f>ROUND((0.666)*0.8,7)</f>
        <v>0.53280000000000005</v>
      </c>
      <c r="G273" s="40">
        <f>ROUND(E273*F273*G265, 7)</f>
        <v>4.5234700000000003E-2</v>
      </c>
      <c r="H273" s="41"/>
      <c r="I273" s="42"/>
      <c r="J273" s="41">
        <f>ROUND(SmtRes!AG43/SmtRes!DO43, 2)</f>
        <v>620.24</v>
      </c>
      <c r="K273" s="42"/>
      <c r="L273" s="41">
        <f>SmtRes!DH43</f>
        <v>28.06</v>
      </c>
      <c r="CD273">
        <v>1</v>
      </c>
    </row>
    <row r="274" spans="1:82" ht="15" x14ac:dyDescent="0.2">
      <c r="A274" s="30"/>
      <c r="B274" s="30"/>
      <c r="C274" s="44" t="s">
        <v>703</v>
      </c>
      <c r="D274" s="31"/>
      <c r="E274" s="32"/>
      <c r="F274" s="32"/>
      <c r="G274" s="32"/>
      <c r="H274" s="34"/>
      <c r="I274" s="33"/>
      <c r="J274" s="34"/>
      <c r="K274" s="33"/>
      <c r="L274" s="34">
        <f>L268+L270+L271</f>
        <v>113.63000000000001</v>
      </c>
    </row>
    <row r="275" spans="1:82" ht="14.25" x14ac:dyDescent="0.2">
      <c r="A275" s="30"/>
      <c r="B275" s="30"/>
      <c r="C275" s="30" t="s">
        <v>704</v>
      </c>
      <c r="D275" s="31"/>
      <c r="E275" s="32"/>
      <c r="F275" s="32"/>
      <c r="G275" s="32"/>
      <c r="H275" s="34"/>
      <c r="I275" s="33"/>
      <c r="J275" s="34"/>
      <c r="K275" s="33"/>
      <c r="L275" s="34">
        <f>SUM(AQ265:AQ278)+SUM(AR265:AR278)+SUM(AS265:AS278)+SUM(AT265:AT278)+SUM(AU265:AU278)</f>
        <v>62.679999999999993</v>
      </c>
    </row>
    <row r="276" spans="1:82" ht="57" x14ac:dyDescent="0.2">
      <c r="A276" s="30"/>
      <c r="B276" s="30" t="s">
        <v>31</v>
      </c>
      <c r="C276" s="30" t="s">
        <v>705</v>
      </c>
      <c r="D276" s="31" t="s">
        <v>706</v>
      </c>
      <c r="E276" s="32">
        <f>Source!BZ186</f>
        <v>89</v>
      </c>
      <c r="F276" s="32"/>
      <c r="G276" s="32">
        <f>Source!AT186</f>
        <v>89</v>
      </c>
      <c r="H276" s="34"/>
      <c r="I276" s="33"/>
      <c r="J276" s="34"/>
      <c r="K276" s="33"/>
      <c r="L276" s="34">
        <f>SUM(AY265:AY278)</f>
        <v>55.79</v>
      </c>
    </row>
    <row r="277" spans="1:82" ht="57" x14ac:dyDescent="0.2">
      <c r="A277" s="38"/>
      <c r="B277" s="38" t="s">
        <v>32</v>
      </c>
      <c r="C277" s="38" t="s">
        <v>707</v>
      </c>
      <c r="D277" s="39" t="s">
        <v>706</v>
      </c>
      <c r="E277" s="40">
        <f>Source!CA186</f>
        <v>41</v>
      </c>
      <c r="F277" s="40"/>
      <c r="G277" s="40">
        <f>Source!AU186</f>
        <v>41</v>
      </c>
      <c r="H277" s="41"/>
      <c r="I277" s="42"/>
      <c r="J277" s="41"/>
      <c r="K277" s="42"/>
      <c r="L277" s="41">
        <f>SUM(AZ265:AZ278)</f>
        <v>25.7</v>
      </c>
    </row>
    <row r="278" spans="1:82" ht="15" x14ac:dyDescent="0.2">
      <c r="C278" s="67" t="s">
        <v>708</v>
      </c>
      <c r="D278" s="67"/>
      <c r="E278" s="67"/>
      <c r="F278" s="67"/>
      <c r="G278" s="67"/>
      <c r="H278" s="67"/>
      <c r="I278" s="68">
        <f>IF(E265&lt;&gt;0,K278/E265, 0)</f>
        <v>19512</v>
      </c>
      <c r="J278" s="68"/>
      <c r="K278" s="68">
        <f>L268+L270+L276+L277+L271</f>
        <v>195.12</v>
      </c>
      <c r="L278" s="68"/>
      <c r="M278" s="65"/>
      <c r="AC278">
        <f>ROUND((Source!AT186/100)*((ROUND(SUMIF(SmtRes!AQ41:'SmtRes'!AQ43,"=1",SmtRes!AD41:'SmtRes'!AD43)*Source!I186, 2)+ROUND(SUMIF(SmtRes!AQ41:'SmtRes'!AQ43,"=1",SmtRes!AC41:'SmtRes'!AC43)*Source!I186, 2))), 2)</f>
        <v>9.43</v>
      </c>
      <c r="AD278">
        <f>ROUND((Source!AU186/100)*((ROUND(SUMIF(SmtRes!AQ41:'SmtRes'!AQ43,"=1",SmtRes!AD41:'SmtRes'!AD43)*Source!I186, 2)+ROUND(SUMIF(SmtRes!AQ41:'SmtRes'!AQ43,"=1",SmtRes!AC41:'SmtRes'!AC43)*Source!I186, 2))), 2)</f>
        <v>4.34</v>
      </c>
      <c r="AM278" s="43">
        <f>L268+L270+L276+L277+L271</f>
        <v>195.12</v>
      </c>
      <c r="AN278" s="43">
        <f>L270</f>
        <v>50.95000000000001</v>
      </c>
      <c r="AP278" t="s">
        <v>709</v>
      </c>
      <c r="AQ278" s="43">
        <f>L268</f>
        <v>34.619999999999997</v>
      </c>
      <c r="AS278" s="43">
        <f>L271</f>
        <v>28.06</v>
      </c>
      <c r="AU278" t="s">
        <v>709</v>
      </c>
      <c r="AV278">
        <f>0</f>
        <v>0</v>
      </c>
      <c r="AY278">
        <f>Source!X186</f>
        <v>55.79</v>
      </c>
      <c r="AZ278">
        <f>Source!Y186</f>
        <v>25.7</v>
      </c>
      <c r="CC278">
        <v>1</v>
      </c>
    </row>
    <row r="279" spans="1:82" ht="120.75" x14ac:dyDescent="0.2">
      <c r="A279" s="28" t="s">
        <v>173</v>
      </c>
      <c r="B279" s="30" t="s">
        <v>737</v>
      </c>
      <c r="C279" s="30" t="s">
        <v>749</v>
      </c>
      <c r="D279" s="31" t="str">
        <f>Source!H187</f>
        <v>100 ШТ</v>
      </c>
      <c r="E279" s="32">
        <f>Source!K187</f>
        <v>0.01</v>
      </c>
      <c r="F279" s="32"/>
      <c r="G279" s="32">
        <f>Source!I187</f>
        <v>0.01</v>
      </c>
      <c r="H279" s="34"/>
      <c r="I279" s="33"/>
      <c r="J279" s="34"/>
      <c r="K279" s="33"/>
      <c r="L279" s="34"/>
    </row>
    <row r="280" spans="1:82" ht="38.25" x14ac:dyDescent="0.2">
      <c r="B280" s="46" t="str">
        <f>Source!EO187</f>
        <v>Поправка: Прил. 1.12, п.3.212.</v>
      </c>
      <c r="C280" s="46" t="str">
        <f>Source!CN187</f>
        <v>Поправка: Прил. 1.12, п.3.212. Наименование: Трелевка хлыстов по раскорчеванной просеке</v>
      </c>
    </row>
    <row r="281" spans="1:82" x14ac:dyDescent="0.2">
      <c r="C281" s="35" t="str">
        <f>"Объем: "&amp;Source!I187&amp;"=1/"&amp;"100"</f>
        <v>Объем: 0,01=1/100</v>
      </c>
    </row>
    <row r="282" spans="1:82" ht="15" x14ac:dyDescent="0.2">
      <c r="A282" s="29"/>
      <c r="B282" s="32">
        <v>1</v>
      </c>
      <c r="C282" s="29" t="s">
        <v>701</v>
      </c>
      <c r="D282" s="31" t="s">
        <v>592</v>
      </c>
      <c r="E282" s="36"/>
      <c r="F282" s="32"/>
      <c r="G282" s="32">
        <f>Source!U187</f>
        <v>0.13748299999999999</v>
      </c>
      <c r="H282" s="32"/>
      <c r="I282" s="32"/>
      <c r="J282" s="32"/>
      <c r="K282" s="32"/>
      <c r="L282" s="37">
        <f>SUM(L283:L283)-SUMIF(CD283:CD283, 1, L283:L283)</f>
        <v>60.36</v>
      </c>
    </row>
    <row r="283" spans="1:82" ht="14.25" x14ac:dyDescent="0.2">
      <c r="A283" s="30"/>
      <c r="B283" s="30" t="s">
        <v>601</v>
      </c>
      <c r="C283" s="30" t="s">
        <v>602</v>
      </c>
      <c r="D283" s="31" t="s">
        <v>592</v>
      </c>
      <c r="E283" s="32">
        <v>25.8</v>
      </c>
      <c r="F283" s="32">
        <f>ROUND((0.6661)*0.8,7)</f>
        <v>0.53288000000000002</v>
      </c>
      <c r="G283" s="32">
        <f>SmtRes!CX44</f>
        <v>0.13748299999999999</v>
      </c>
      <c r="H283" s="34"/>
      <c r="I283" s="33"/>
      <c r="J283" s="34">
        <f>SmtRes!CZ44</f>
        <v>439</v>
      </c>
      <c r="K283" s="33"/>
      <c r="L283" s="34">
        <f>SmtRes!DI44</f>
        <v>60.36</v>
      </c>
    </row>
    <row r="284" spans="1:82" ht="15" x14ac:dyDescent="0.2">
      <c r="A284" s="29"/>
      <c r="B284" s="32">
        <v>2</v>
      </c>
      <c r="C284" s="29" t="s">
        <v>734</v>
      </c>
      <c r="D284" s="31"/>
      <c r="E284" s="36"/>
      <c r="F284" s="32"/>
      <c r="G284" s="32"/>
      <c r="H284" s="32"/>
      <c r="I284" s="32"/>
      <c r="J284" s="32"/>
      <c r="K284" s="32"/>
      <c r="L284" s="37">
        <f>SUM(L285:L287)-SUMIF(CD285:CD287, 1, L285:L287)</f>
        <v>88.830000000000013</v>
      </c>
    </row>
    <row r="285" spans="1:82" ht="15" x14ac:dyDescent="0.2">
      <c r="A285" s="29"/>
      <c r="B285" s="32"/>
      <c r="C285" s="29" t="s">
        <v>736</v>
      </c>
      <c r="D285" s="31" t="s">
        <v>592</v>
      </c>
      <c r="E285" s="36"/>
      <c r="F285" s="32"/>
      <c r="G285" s="32">
        <f>Source!V187</f>
        <v>7.8866199999999997E-2</v>
      </c>
      <c r="H285" s="32"/>
      <c r="I285" s="32"/>
      <c r="J285" s="32"/>
      <c r="K285" s="32"/>
      <c r="L285" s="37">
        <f>SUMIF(CD286:CD287, 1, L286:L287)</f>
        <v>48.92</v>
      </c>
      <c r="CD285">
        <v>1</v>
      </c>
    </row>
    <row r="286" spans="1:82" ht="14.25" x14ac:dyDescent="0.2">
      <c r="A286" s="30"/>
      <c r="B286" s="30" t="s">
        <v>605</v>
      </c>
      <c r="C286" s="30" t="s">
        <v>607</v>
      </c>
      <c r="D286" s="31" t="s">
        <v>608</v>
      </c>
      <c r="E286" s="32">
        <v>14.8</v>
      </c>
      <c r="F286" s="32">
        <f>ROUND((0.6661)*0.8,7)</f>
        <v>0.53288000000000002</v>
      </c>
      <c r="G286" s="32">
        <f>SmtRes!CX46</f>
        <v>7.8866199999999997E-2</v>
      </c>
      <c r="H286" s="34">
        <f>SmtRes!CZ46</f>
        <v>828.16</v>
      </c>
      <c r="I286" s="33">
        <f>SmtRes!AJ46</f>
        <v>1.36</v>
      </c>
      <c r="J286" s="34">
        <f>ROUND(H286*I286, 2)</f>
        <v>1126.3</v>
      </c>
      <c r="K286" s="33"/>
      <c r="L286" s="34">
        <f>SmtRes!DG46</f>
        <v>88.83</v>
      </c>
    </row>
    <row r="287" spans="1:82" ht="28.5" x14ac:dyDescent="0.2">
      <c r="A287" s="30"/>
      <c r="B287" s="30" t="s">
        <v>609</v>
      </c>
      <c r="C287" s="38" t="s">
        <v>735</v>
      </c>
      <c r="D287" s="39" t="s">
        <v>592</v>
      </c>
      <c r="E287" s="40">
        <f>SmtRes!DO46*SmtRes!AT46</f>
        <v>14.8</v>
      </c>
      <c r="F287" s="40">
        <f>ROUND((0.6661)*0.8,7)</f>
        <v>0.53288000000000002</v>
      </c>
      <c r="G287" s="40">
        <f>ROUND(E287*F287*G279, 7)</f>
        <v>7.8866199999999997E-2</v>
      </c>
      <c r="H287" s="41"/>
      <c r="I287" s="42"/>
      <c r="J287" s="41">
        <f>ROUND(SmtRes!AG46/SmtRes!DO46, 2)</f>
        <v>620.24</v>
      </c>
      <c r="K287" s="42"/>
      <c r="L287" s="41">
        <f>SmtRes!DH46</f>
        <v>48.92</v>
      </c>
      <c r="CD287">
        <v>1</v>
      </c>
    </row>
    <row r="288" spans="1:82" ht="15" x14ac:dyDescent="0.2">
      <c r="A288" s="30"/>
      <c r="B288" s="30"/>
      <c r="C288" s="44" t="s">
        <v>703</v>
      </c>
      <c r="D288" s="31"/>
      <c r="E288" s="32"/>
      <c r="F288" s="32"/>
      <c r="G288" s="32"/>
      <c r="H288" s="34"/>
      <c r="I288" s="33"/>
      <c r="J288" s="34"/>
      <c r="K288" s="33"/>
      <c r="L288" s="34">
        <f>L282+L284+L285</f>
        <v>198.11</v>
      </c>
    </row>
    <row r="289" spans="1:82" ht="14.25" x14ac:dyDescent="0.2">
      <c r="A289" s="30"/>
      <c r="B289" s="30"/>
      <c r="C289" s="30" t="s">
        <v>704</v>
      </c>
      <c r="D289" s="31"/>
      <c r="E289" s="32"/>
      <c r="F289" s="32"/>
      <c r="G289" s="32"/>
      <c r="H289" s="34"/>
      <c r="I289" s="33"/>
      <c r="J289" s="34"/>
      <c r="K289" s="33"/>
      <c r="L289" s="34">
        <f>SUM(AQ279:AQ292)+SUM(AR279:AR292)+SUM(AS279:AS292)+SUM(AT279:AT292)+SUM(AU279:AU292)</f>
        <v>109.28</v>
      </c>
    </row>
    <row r="290" spans="1:82" ht="57" x14ac:dyDescent="0.2">
      <c r="A290" s="30"/>
      <c r="B290" s="30" t="s">
        <v>31</v>
      </c>
      <c r="C290" s="30" t="s">
        <v>705</v>
      </c>
      <c r="D290" s="31" t="s">
        <v>706</v>
      </c>
      <c r="E290" s="32">
        <f>Source!BZ187</f>
        <v>89</v>
      </c>
      <c r="F290" s="32"/>
      <c r="G290" s="32">
        <f>Source!AT187</f>
        <v>89</v>
      </c>
      <c r="H290" s="34"/>
      <c r="I290" s="33"/>
      <c r="J290" s="34"/>
      <c r="K290" s="33"/>
      <c r="L290" s="34">
        <f>SUM(AY279:AY292)</f>
        <v>97.26</v>
      </c>
    </row>
    <row r="291" spans="1:82" ht="57" x14ac:dyDescent="0.2">
      <c r="A291" s="38"/>
      <c r="B291" s="38" t="s">
        <v>32</v>
      </c>
      <c r="C291" s="38" t="s">
        <v>707</v>
      </c>
      <c r="D291" s="39" t="s">
        <v>706</v>
      </c>
      <c r="E291" s="40">
        <f>Source!CA187</f>
        <v>41</v>
      </c>
      <c r="F291" s="40"/>
      <c r="G291" s="40">
        <f>Source!AU187</f>
        <v>41</v>
      </c>
      <c r="H291" s="41"/>
      <c r="I291" s="42"/>
      <c r="J291" s="41"/>
      <c r="K291" s="42"/>
      <c r="L291" s="41">
        <f>SUM(AZ279:AZ292)</f>
        <v>44.8</v>
      </c>
    </row>
    <row r="292" spans="1:82" ht="15" x14ac:dyDescent="0.2">
      <c r="C292" s="67" t="s">
        <v>708</v>
      </c>
      <c r="D292" s="67"/>
      <c r="E292" s="67"/>
      <c r="F292" s="67"/>
      <c r="G292" s="67"/>
      <c r="H292" s="67"/>
      <c r="I292" s="68">
        <f>IF(E279&lt;&gt;0,K292/E279, 0)</f>
        <v>34017</v>
      </c>
      <c r="J292" s="68"/>
      <c r="K292" s="68">
        <f>L282+L284+L290+L291+L285</f>
        <v>340.17</v>
      </c>
      <c r="L292" s="68"/>
      <c r="M292" s="65"/>
      <c r="AC292">
        <f>ROUND((Source!AT187/100)*((ROUND(SUMIF(SmtRes!AQ44:'SmtRes'!AQ46,"=1",SmtRes!AD44:'SmtRes'!AD46)*Source!I187, 2)+ROUND(SUMIF(SmtRes!AQ44:'SmtRes'!AQ46,"=1",SmtRes!AC44:'SmtRes'!AC46)*Source!I187, 2))), 2)</f>
        <v>9.43</v>
      </c>
      <c r="AD292">
        <f>ROUND((Source!AU187/100)*((ROUND(SUMIF(SmtRes!AQ44:'SmtRes'!AQ46,"=1",SmtRes!AD44:'SmtRes'!AD46)*Source!I187, 2)+ROUND(SUMIF(SmtRes!AQ44:'SmtRes'!AQ46,"=1",SmtRes!AC44:'SmtRes'!AC46)*Source!I187, 2))), 2)</f>
        <v>4.34</v>
      </c>
      <c r="AM292" s="43">
        <f>L282+L284+L290+L291+L285</f>
        <v>340.17</v>
      </c>
      <c r="AN292" s="43">
        <f>L284</f>
        <v>88.830000000000013</v>
      </c>
      <c r="AP292" t="s">
        <v>709</v>
      </c>
      <c r="AQ292" s="43">
        <f>L282</f>
        <v>60.36</v>
      </c>
      <c r="AS292" s="43">
        <f>L285</f>
        <v>48.92</v>
      </c>
      <c r="AU292" t="s">
        <v>709</v>
      </c>
      <c r="AV292">
        <f>0</f>
        <v>0</v>
      </c>
      <c r="AY292">
        <f>Source!X187</f>
        <v>97.26</v>
      </c>
      <c r="AZ292">
        <f>Source!Y187</f>
        <v>44.8</v>
      </c>
      <c r="CC292">
        <v>1</v>
      </c>
    </row>
    <row r="293" spans="1:82" ht="120.75" x14ac:dyDescent="0.2">
      <c r="A293" s="28" t="s">
        <v>175</v>
      </c>
      <c r="B293" s="30" t="s">
        <v>739</v>
      </c>
      <c r="C293" s="30" t="s">
        <v>750</v>
      </c>
      <c r="D293" s="31" t="str">
        <f>Source!H188</f>
        <v>100 ШТ</v>
      </c>
      <c r="E293" s="32">
        <f>Source!K188</f>
        <v>0.01</v>
      </c>
      <c r="F293" s="32"/>
      <c r="G293" s="32">
        <f>Source!I188</f>
        <v>0.01</v>
      </c>
      <c r="H293" s="34"/>
      <c r="I293" s="33"/>
      <c r="J293" s="34"/>
      <c r="K293" s="33"/>
      <c r="L293" s="34"/>
    </row>
    <row r="294" spans="1:82" ht="38.25" x14ac:dyDescent="0.2">
      <c r="B294" s="46" t="str">
        <f>Source!EO188</f>
        <v>Поправка: Прил. 1.12, п.3.212.</v>
      </c>
      <c r="C294" s="46" t="str">
        <f>Source!CN188</f>
        <v>Поправка: Прил. 1.12, п.3.212. Наименование: Трелевка хлыстов по раскорчеванной просеке</v>
      </c>
    </row>
    <row r="295" spans="1:82" x14ac:dyDescent="0.2">
      <c r="C295" s="35" t="str">
        <f>"Объем: "&amp;Source!I188&amp;"=1/"&amp;"100"</f>
        <v>Объем: 0,01=1/100</v>
      </c>
    </row>
    <row r="296" spans="1:82" ht="15" x14ac:dyDescent="0.2">
      <c r="A296" s="29"/>
      <c r="B296" s="32">
        <v>1</v>
      </c>
      <c r="C296" s="29" t="s">
        <v>701</v>
      </c>
      <c r="D296" s="31" t="s">
        <v>592</v>
      </c>
      <c r="E296" s="36"/>
      <c r="F296" s="32"/>
      <c r="G296" s="32">
        <f>Source!U188</f>
        <v>0.22329350000000001</v>
      </c>
      <c r="H296" s="32"/>
      <c r="I296" s="32"/>
      <c r="J296" s="32"/>
      <c r="K296" s="32"/>
      <c r="L296" s="37">
        <f>SUM(L297:L297)-SUMIF(CD297:CD297, 1, L297:L297)</f>
        <v>98.03</v>
      </c>
    </row>
    <row r="297" spans="1:82" ht="14.25" x14ac:dyDescent="0.2">
      <c r="A297" s="30"/>
      <c r="B297" s="30" t="s">
        <v>601</v>
      </c>
      <c r="C297" s="30" t="s">
        <v>602</v>
      </c>
      <c r="D297" s="31" t="s">
        <v>592</v>
      </c>
      <c r="E297" s="32">
        <v>41.9</v>
      </c>
      <c r="F297" s="32">
        <f>ROUND((0.66615)*0.8,7)</f>
        <v>0.53291999999999995</v>
      </c>
      <c r="G297" s="32">
        <f>SmtRes!CX47</f>
        <v>0.22329350000000001</v>
      </c>
      <c r="H297" s="34"/>
      <c r="I297" s="33"/>
      <c r="J297" s="34">
        <f>SmtRes!CZ47</f>
        <v>439</v>
      </c>
      <c r="K297" s="33"/>
      <c r="L297" s="34">
        <f>SmtRes!DI47</f>
        <v>98.03</v>
      </c>
    </row>
    <row r="298" spans="1:82" ht="15" x14ac:dyDescent="0.2">
      <c r="A298" s="29"/>
      <c r="B298" s="32">
        <v>2</v>
      </c>
      <c r="C298" s="29" t="s">
        <v>734</v>
      </c>
      <c r="D298" s="31"/>
      <c r="E298" s="36"/>
      <c r="F298" s="32"/>
      <c r="G298" s="32"/>
      <c r="H298" s="32"/>
      <c r="I298" s="32"/>
      <c r="J298" s="32"/>
      <c r="K298" s="32"/>
      <c r="L298" s="37">
        <f>SUM(L299:L301)-SUMIF(CD299:CD301, 1, L299:L301)</f>
        <v>144.04999999999998</v>
      </c>
    </row>
    <row r="299" spans="1:82" ht="15" x14ac:dyDescent="0.2">
      <c r="A299" s="29"/>
      <c r="B299" s="32"/>
      <c r="C299" s="29" t="s">
        <v>736</v>
      </c>
      <c r="D299" s="31" t="s">
        <v>592</v>
      </c>
      <c r="E299" s="36"/>
      <c r="F299" s="32"/>
      <c r="G299" s="32">
        <f>Source!V188</f>
        <v>0.12790080000000001</v>
      </c>
      <c r="H299" s="32"/>
      <c r="I299" s="32"/>
      <c r="J299" s="32"/>
      <c r="K299" s="32"/>
      <c r="L299" s="37">
        <f>SUMIF(CD300:CD301, 1, L300:L301)</f>
        <v>79.33</v>
      </c>
      <c r="CD299">
        <v>1</v>
      </c>
    </row>
    <row r="300" spans="1:82" ht="14.25" x14ac:dyDescent="0.2">
      <c r="A300" s="30"/>
      <c r="B300" s="30" t="s">
        <v>605</v>
      </c>
      <c r="C300" s="30" t="s">
        <v>607</v>
      </c>
      <c r="D300" s="31" t="s">
        <v>608</v>
      </c>
      <c r="E300" s="32">
        <v>24</v>
      </c>
      <c r="F300" s="32">
        <f>ROUND((0.66615)*0.8,7)</f>
        <v>0.53291999999999995</v>
      </c>
      <c r="G300" s="32">
        <f>SmtRes!CX49</f>
        <v>0.12790080000000001</v>
      </c>
      <c r="H300" s="34">
        <f>SmtRes!CZ49</f>
        <v>828.16</v>
      </c>
      <c r="I300" s="33">
        <f>SmtRes!AJ49</f>
        <v>1.36</v>
      </c>
      <c r="J300" s="34">
        <f>ROUND(H300*I300, 2)</f>
        <v>1126.3</v>
      </c>
      <c r="K300" s="33"/>
      <c r="L300" s="34">
        <f>SmtRes!DG49</f>
        <v>144.05000000000001</v>
      </c>
    </row>
    <row r="301" spans="1:82" ht="28.5" x14ac:dyDescent="0.2">
      <c r="A301" s="30"/>
      <c r="B301" s="30" t="s">
        <v>609</v>
      </c>
      <c r="C301" s="38" t="s">
        <v>735</v>
      </c>
      <c r="D301" s="39" t="s">
        <v>592</v>
      </c>
      <c r="E301" s="40">
        <f>SmtRes!DO49*SmtRes!AT49</f>
        <v>24</v>
      </c>
      <c r="F301" s="40">
        <f>ROUND((0.66615)*0.8,7)</f>
        <v>0.53291999999999995</v>
      </c>
      <c r="G301" s="40">
        <f>ROUND(E301*F301*G293, 7)</f>
        <v>0.12790080000000001</v>
      </c>
      <c r="H301" s="41"/>
      <c r="I301" s="42"/>
      <c r="J301" s="41">
        <f>ROUND(SmtRes!AG49/SmtRes!DO49, 2)</f>
        <v>620.24</v>
      </c>
      <c r="K301" s="42"/>
      <c r="L301" s="41">
        <f>SmtRes!DH49</f>
        <v>79.33</v>
      </c>
      <c r="CD301">
        <v>1</v>
      </c>
    </row>
    <row r="302" spans="1:82" ht="15" x14ac:dyDescent="0.2">
      <c r="A302" s="30"/>
      <c r="B302" s="30"/>
      <c r="C302" s="44" t="s">
        <v>703</v>
      </c>
      <c r="D302" s="31"/>
      <c r="E302" s="32"/>
      <c r="F302" s="32"/>
      <c r="G302" s="32"/>
      <c r="H302" s="34"/>
      <c r="I302" s="33"/>
      <c r="J302" s="34"/>
      <c r="K302" s="33"/>
      <c r="L302" s="34">
        <f>L296+L298+L299</f>
        <v>321.40999999999997</v>
      </c>
    </row>
    <row r="303" spans="1:82" ht="14.25" x14ac:dyDescent="0.2">
      <c r="A303" s="30"/>
      <c r="B303" s="30"/>
      <c r="C303" s="30" t="s">
        <v>704</v>
      </c>
      <c r="D303" s="31"/>
      <c r="E303" s="32"/>
      <c r="F303" s="32"/>
      <c r="G303" s="32"/>
      <c r="H303" s="34"/>
      <c r="I303" s="33"/>
      <c r="J303" s="34"/>
      <c r="K303" s="33"/>
      <c r="L303" s="34">
        <f>SUM(AQ293:AQ306)+SUM(AR293:AR306)+SUM(AS293:AS306)+SUM(AT293:AT306)+SUM(AU293:AU306)</f>
        <v>177.36</v>
      </c>
    </row>
    <row r="304" spans="1:82" ht="57" x14ac:dyDescent="0.2">
      <c r="A304" s="30"/>
      <c r="B304" s="30" t="s">
        <v>31</v>
      </c>
      <c r="C304" s="30" t="s">
        <v>705</v>
      </c>
      <c r="D304" s="31" t="s">
        <v>706</v>
      </c>
      <c r="E304" s="32">
        <f>Source!BZ188</f>
        <v>89</v>
      </c>
      <c r="F304" s="32"/>
      <c r="G304" s="32">
        <f>Source!AT188</f>
        <v>89</v>
      </c>
      <c r="H304" s="34"/>
      <c r="I304" s="33"/>
      <c r="J304" s="34"/>
      <c r="K304" s="33"/>
      <c r="L304" s="34">
        <f>SUM(AY293:AY306)</f>
        <v>157.85</v>
      </c>
    </row>
    <row r="305" spans="1:82" ht="57" x14ac:dyDescent="0.2">
      <c r="A305" s="38"/>
      <c r="B305" s="38" t="s">
        <v>32</v>
      </c>
      <c r="C305" s="38" t="s">
        <v>707</v>
      </c>
      <c r="D305" s="39" t="s">
        <v>706</v>
      </c>
      <c r="E305" s="40">
        <f>Source!CA188</f>
        <v>41</v>
      </c>
      <c r="F305" s="40"/>
      <c r="G305" s="40">
        <f>Source!AU188</f>
        <v>41</v>
      </c>
      <c r="H305" s="41"/>
      <c r="I305" s="42"/>
      <c r="J305" s="41"/>
      <c r="K305" s="42"/>
      <c r="L305" s="41">
        <f>SUM(AZ293:AZ306)</f>
        <v>72.72</v>
      </c>
    </row>
    <row r="306" spans="1:82" ht="15" x14ac:dyDescent="0.2">
      <c r="C306" s="67" t="s">
        <v>708</v>
      </c>
      <c r="D306" s="67"/>
      <c r="E306" s="67"/>
      <c r="F306" s="67"/>
      <c r="G306" s="67"/>
      <c r="H306" s="67"/>
      <c r="I306" s="68">
        <f>IF(E293&lt;&gt;0,K306/E293, 0)</f>
        <v>55198</v>
      </c>
      <c r="J306" s="68"/>
      <c r="K306" s="68">
        <f>L296+L298+L304+L305+L299</f>
        <v>551.98</v>
      </c>
      <c r="L306" s="68"/>
      <c r="M306" s="65"/>
      <c r="AC306">
        <f>ROUND((Source!AT188/100)*((ROUND(SUMIF(SmtRes!AQ47:'SmtRes'!AQ49,"=1",SmtRes!AD47:'SmtRes'!AD49)*Source!I188, 2)+ROUND(SUMIF(SmtRes!AQ47:'SmtRes'!AQ49,"=1",SmtRes!AC47:'SmtRes'!AC49)*Source!I188, 2))), 2)</f>
        <v>9.43</v>
      </c>
      <c r="AD306">
        <f>ROUND((Source!AU188/100)*((ROUND(SUMIF(SmtRes!AQ47:'SmtRes'!AQ49,"=1",SmtRes!AD47:'SmtRes'!AD49)*Source!I188, 2)+ROUND(SUMIF(SmtRes!AQ47:'SmtRes'!AQ49,"=1",SmtRes!AC47:'SmtRes'!AC49)*Source!I188, 2))), 2)</f>
        <v>4.34</v>
      </c>
      <c r="AM306" s="43">
        <f>L296+L298+L304+L305+L299</f>
        <v>551.98</v>
      </c>
      <c r="AN306" s="43">
        <f>L298</f>
        <v>144.04999999999998</v>
      </c>
      <c r="AP306" t="s">
        <v>709</v>
      </c>
      <c r="AQ306" s="43">
        <f>L296</f>
        <v>98.03</v>
      </c>
      <c r="AS306" s="43">
        <f>L299</f>
        <v>79.33</v>
      </c>
      <c r="AU306" t="s">
        <v>709</v>
      </c>
      <c r="AV306">
        <f>0</f>
        <v>0</v>
      </c>
      <c r="AY306">
        <f>Source!X188</f>
        <v>157.85</v>
      </c>
      <c r="AZ306">
        <f>Source!Y188</f>
        <v>72.72</v>
      </c>
      <c r="CC306">
        <v>1</v>
      </c>
    </row>
    <row r="307" spans="1:82" ht="135" x14ac:dyDescent="0.2">
      <c r="A307" s="28" t="s">
        <v>177</v>
      </c>
      <c r="B307" s="30" t="s">
        <v>741</v>
      </c>
      <c r="C307" s="30" t="s">
        <v>751</v>
      </c>
      <c r="D307" s="31" t="str">
        <f>Source!H189</f>
        <v>100 ШТ</v>
      </c>
      <c r="E307" s="32">
        <f>Source!K189</f>
        <v>0.01</v>
      </c>
      <c r="F307" s="32"/>
      <c r="G307" s="32">
        <f>Source!I189</f>
        <v>0.01</v>
      </c>
      <c r="H307" s="34"/>
      <c r="I307" s="33"/>
      <c r="J307" s="34"/>
      <c r="K307" s="33"/>
      <c r="L307" s="34"/>
    </row>
    <row r="308" spans="1:82" ht="38.25" x14ac:dyDescent="0.2">
      <c r="B308" s="46" t="str">
        <f>Source!EO189</f>
        <v>Поправка: Прил. 1.12, п.3.212.</v>
      </c>
      <c r="C308" s="46" t="str">
        <f>Source!CN189</f>
        <v>Поправка: Прил. 1.12, п.3.212. Наименование: Трелевка хлыстов по раскорчеванной просеке</v>
      </c>
    </row>
    <row r="309" spans="1:82" x14ac:dyDescent="0.2">
      <c r="C309" s="35" t="str">
        <f>"Объем: "&amp;Source!I189&amp;"=1/"&amp;"100"</f>
        <v>Объем: 0,01=1/100</v>
      </c>
    </row>
    <row r="310" spans="1:82" ht="15" x14ac:dyDescent="0.2">
      <c r="A310" s="29"/>
      <c r="B310" s="32">
        <v>1</v>
      </c>
      <c r="C310" s="29" t="s">
        <v>701</v>
      </c>
      <c r="D310" s="31" t="s">
        <v>592</v>
      </c>
      <c r="E310" s="36"/>
      <c r="F310" s="32"/>
      <c r="G310" s="32">
        <f>Source!U189</f>
        <v>3.3912400000000002E-2</v>
      </c>
      <c r="H310" s="32"/>
      <c r="I310" s="32"/>
      <c r="J310" s="32"/>
      <c r="K310" s="32"/>
      <c r="L310" s="37">
        <f>SUM(L311:L311)-SUMIF(CD311:CD311, 1, L311:L311)</f>
        <v>14.89</v>
      </c>
    </row>
    <row r="311" spans="1:82" ht="14.25" x14ac:dyDescent="0.2">
      <c r="A311" s="30"/>
      <c r="B311" s="30" t="s">
        <v>601</v>
      </c>
      <c r="C311" s="30" t="s">
        <v>602</v>
      </c>
      <c r="D311" s="31" t="s">
        <v>592</v>
      </c>
      <c r="E311" s="32">
        <v>6.46</v>
      </c>
      <c r="F311" s="32">
        <f>ROUND((0.8)*0.6562,7)</f>
        <v>0.52495999999999998</v>
      </c>
      <c r="G311" s="32">
        <f>SmtRes!CX50</f>
        <v>3.3912400000000002E-2</v>
      </c>
      <c r="H311" s="34"/>
      <c r="I311" s="33"/>
      <c r="J311" s="34">
        <f>SmtRes!CZ50</f>
        <v>439</v>
      </c>
      <c r="K311" s="33"/>
      <c r="L311" s="34">
        <f>SmtRes!DI50</f>
        <v>14.89</v>
      </c>
    </row>
    <row r="312" spans="1:82" ht="15" x14ac:dyDescent="0.2">
      <c r="A312" s="29"/>
      <c r="B312" s="32">
        <v>2</v>
      </c>
      <c r="C312" s="29" t="s">
        <v>734</v>
      </c>
      <c r="D312" s="31"/>
      <c r="E312" s="36"/>
      <c r="F312" s="32"/>
      <c r="G312" s="32"/>
      <c r="H312" s="32"/>
      <c r="I312" s="32"/>
      <c r="J312" s="32"/>
      <c r="K312" s="32"/>
      <c r="L312" s="37">
        <f>SUM(L313:L315)-SUMIF(CD313:CD315, 1, L313:L315)</f>
        <v>18.669999999999998</v>
      </c>
    </row>
    <row r="313" spans="1:82" ht="15" x14ac:dyDescent="0.2">
      <c r="A313" s="29"/>
      <c r="B313" s="32"/>
      <c r="C313" s="29" t="s">
        <v>736</v>
      </c>
      <c r="D313" s="31" t="s">
        <v>592</v>
      </c>
      <c r="E313" s="36"/>
      <c r="F313" s="32"/>
      <c r="G313" s="32">
        <f>Source!V189</f>
        <v>1.9370999999999999E-2</v>
      </c>
      <c r="H313" s="32"/>
      <c r="I313" s="32"/>
      <c r="J313" s="32"/>
      <c r="K313" s="32"/>
      <c r="L313" s="37">
        <f>SUMIF(CD314:CD315, 1, L314:L315)</f>
        <v>12.01</v>
      </c>
      <c r="CD313">
        <v>1</v>
      </c>
    </row>
    <row r="314" spans="1:82" ht="28.5" x14ac:dyDescent="0.2">
      <c r="A314" s="30"/>
      <c r="B314" s="30" t="s">
        <v>610</v>
      </c>
      <c r="C314" s="30" t="s">
        <v>612</v>
      </c>
      <c r="D314" s="31" t="s">
        <v>608</v>
      </c>
      <c r="E314" s="32">
        <v>3.69</v>
      </c>
      <c r="F314" s="32">
        <f>ROUND((0.8)*0.6562,7)</f>
        <v>0.52495999999999998</v>
      </c>
      <c r="G314" s="32">
        <f>SmtRes!CX52</f>
        <v>1.9370999999999999E-2</v>
      </c>
      <c r="H314" s="34">
        <f>SmtRes!CZ52</f>
        <v>724.75</v>
      </c>
      <c r="I314" s="33">
        <f>SmtRes!AJ52</f>
        <v>1.33</v>
      </c>
      <c r="J314" s="34">
        <f>ROUND(H314*I314, 2)</f>
        <v>963.92</v>
      </c>
      <c r="K314" s="33"/>
      <c r="L314" s="34">
        <f>SmtRes!DG52</f>
        <v>18.670000000000002</v>
      </c>
    </row>
    <row r="315" spans="1:82" ht="28.5" x14ac:dyDescent="0.2">
      <c r="A315" s="30"/>
      <c r="B315" s="30" t="s">
        <v>609</v>
      </c>
      <c r="C315" s="38" t="s">
        <v>735</v>
      </c>
      <c r="D315" s="39" t="s">
        <v>592</v>
      </c>
      <c r="E315" s="40">
        <f>SmtRes!DO52*SmtRes!AT52</f>
        <v>3.69</v>
      </c>
      <c r="F315" s="40">
        <f>ROUND((0.8)*0.6562,7)</f>
        <v>0.52495999999999998</v>
      </c>
      <c r="G315" s="40">
        <f>ROUND(E315*F315*G307, 7)</f>
        <v>1.9370999999999999E-2</v>
      </c>
      <c r="H315" s="41"/>
      <c r="I315" s="42"/>
      <c r="J315" s="41">
        <f>ROUND(SmtRes!AG52/SmtRes!DO52, 2)</f>
        <v>620.24</v>
      </c>
      <c r="K315" s="42"/>
      <c r="L315" s="41">
        <f>SmtRes!DH52</f>
        <v>12.01</v>
      </c>
      <c r="CD315">
        <v>1</v>
      </c>
    </row>
    <row r="316" spans="1:82" ht="15" x14ac:dyDescent="0.2">
      <c r="A316" s="30"/>
      <c r="B316" s="30"/>
      <c r="C316" s="44" t="s">
        <v>703</v>
      </c>
      <c r="D316" s="31"/>
      <c r="E316" s="32"/>
      <c r="F316" s="32"/>
      <c r="G316" s="32"/>
      <c r="H316" s="34"/>
      <c r="I316" s="33"/>
      <c r="J316" s="34"/>
      <c r="K316" s="33"/>
      <c r="L316" s="34">
        <f>L310+L312+L313</f>
        <v>45.57</v>
      </c>
    </row>
    <row r="317" spans="1:82" ht="14.25" x14ac:dyDescent="0.2">
      <c r="A317" s="30"/>
      <c r="B317" s="30"/>
      <c r="C317" s="30" t="s">
        <v>704</v>
      </c>
      <c r="D317" s="31"/>
      <c r="E317" s="32"/>
      <c r="F317" s="32"/>
      <c r="G317" s="32"/>
      <c r="H317" s="34"/>
      <c r="I317" s="33"/>
      <c r="J317" s="34"/>
      <c r="K317" s="33"/>
      <c r="L317" s="34">
        <f>SUM(AQ307:AQ320)+SUM(AR307:AR320)+SUM(AS307:AS320)+SUM(AT307:AT320)+SUM(AU307:AU320)</f>
        <v>26.9</v>
      </c>
    </row>
    <row r="318" spans="1:82" ht="57" x14ac:dyDescent="0.2">
      <c r="A318" s="30"/>
      <c r="B318" s="30" t="s">
        <v>31</v>
      </c>
      <c r="C318" s="30" t="s">
        <v>705</v>
      </c>
      <c r="D318" s="31" t="s">
        <v>706</v>
      </c>
      <c r="E318" s="32">
        <f>Source!BZ189</f>
        <v>89</v>
      </c>
      <c r="F318" s="32"/>
      <c r="G318" s="32">
        <f>Source!AT189</f>
        <v>89</v>
      </c>
      <c r="H318" s="34"/>
      <c r="I318" s="33"/>
      <c r="J318" s="34"/>
      <c r="K318" s="33"/>
      <c r="L318" s="34">
        <f>SUM(AY307:AY320)</f>
        <v>23.94</v>
      </c>
    </row>
    <row r="319" spans="1:82" ht="57" x14ac:dyDescent="0.2">
      <c r="A319" s="38"/>
      <c r="B319" s="38" t="s">
        <v>32</v>
      </c>
      <c r="C319" s="38" t="s">
        <v>707</v>
      </c>
      <c r="D319" s="39" t="s">
        <v>706</v>
      </c>
      <c r="E319" s="40">
        <f>Source!CA189</f>
        <v>41</v>
      </c>
      <c r="F319" s="40"/>
      <c r="G319" s="40">
        <f>Source!AU189</f>
        <v>41</v>
      </c>
      <c r="H319" s="41"/>
      <c r="I319" s="42"/>
      <c r="J319" s="41"/>
      <c r="K319" s="42"/>
      <c r="L319" s="41">
        <f>SUM(AZ307:AZ320)</f>
        <v>11.03</v>
      </c>
    </row>
    <row r="320" spans="1:82" ht="15" x14ac:dyDescent="0.2">
      <c r="C320" s="67" t="s">
        <v>708</v>
      </c>
      <c r="D320" s="67"/>
      <c r="E320" s="67"/>
      <c r="F320" s="67"/>
      <c r="G320" s="67"/>
      <c r="H320" s="67"/>
      <c r="I320" s="68">
        <f>IF(E307&lt;&gt;0,K320/E307, 0)</f>
        <v>8054.0000000000009</v>
      </c>
      <c r="J320" s="68"/>
      <c r="K320" s="68">
        <f>L310+L312+L318+L319+L313</f>
        <v>80.540000000000006</v>
      </c>
      <c r="L320" s="68"/>
      <c r="M320" s="65"/>
      <c r="AC320">
        <f>ROUND((Source!AT189/100)*((ROUND(SUMIF(SmtRes!AQ50:'SmtRes'!AQ52,"=1",SmtRes!AD50:'SmtRes'!AD52)*Source!I189, 2)+ROUND(SUMIF(SmtRes!AQ50:'SmtRes'!AQ52,"=1",SmtRes!AC50:'SmtRes'!AC52)*Source!I189, 2))), 2)</f>
        <v>9.43</v>
      </c>
      <c r="AD320">
        <f>ROUND((Source!AU189/100)*((ROUND(SUMIF(SmtRes!AQ50:'SmtRes'!AQ52,"=1",SmtRes!AD50:'SmtRes'!AD52)*Source!I189, 2)+ROUND(SUMIF(SmtRes!AQ50:'SmtRes'!AQ52,"=1",SmtRes!AC50:'SmtRes'!AC52)*Source!I189, 2))), 2)</f>
        <v>4.34</v>
      </c>
      <c r="AM320" s="43">
        <f>L310+L312+L318+L319+L313</f>
        <v>80.540000000000006</v>
      </c>
      <c r="AN320" s="43">
        <f>L312</f>
        <v>18.669999999999998</v>
      </c>
      <c r="AP320" t="s">
        <v>709</v>
      </c>
      <c r="AQ320" s="43">
        <f>L310</f>
        <v>14.89</v>
      </c>
      <c r="AS320" s="43">
        <f>L313</f>
        <v>12.01</v>
      </c>
      <c r="AU320" t="s">
        <v>709</v>
      </c>
      <c r="AV320">
        <f>0</f>
        <v>0</v>
      </c>
      <c r="AY320">
        <f>Source!X189</f>
        <v>23.94</v>
      </c>
      <c r="AZ320">
        <f>Source!Y189</f>
        <v>11.03</v>
      </c>
      <c r="CC320">
        <v>1</v>
      </c>
    </row>
    <row r="321" spans="1:82" ht="120.75" x14ac:dyDescent="0.2">
      <c r="A321" s="28" t="s">
        <v>179</v>
      </c>
      <c r="B321" s="30" t="s">
        <v>743</v>
      </c>
      <c r="C321" s="30" t="s">
        <v>752</v>
      </c>
      <c r="D321" s="31" t="str">
        <f>Source!H190</f>
        <v>100 ШТ</v>
      </c>
      <c r="E321" s="32">
        <f>Source!K190</f>
        <v>0.01</v>
      </c>
      <c r="F321" s="32"/>
      <c r="G321" s="32">
        <f>Source!I190</f>
        <v>0.01</v>
      </c>
      <c r="H321" s="34"/>
      <c r="I321" s="33"/>
      <c r="J321" s="34"/>
      <c r="K321" s="33"/>
      <c r="L321" s="34"/>
    </row>
    <row r="322" spans="1:82" ht="38.25" x14ac:dyDescent="0.2">
      <c r="B322" s="46" t="str">
        <f>Source!EO190</f>
        <v>Поправка: Прил. 1.12, п.3.212.</v>
      </c>
      <c r="C322" s="46" t="str">
        <f>Source!CN190</f>
        <v>Поправка: Прил. 1.12, п.3.212. Наименование: Трелевка хлыстов по раскорчеванной просеке</v>
      </c>
    </row>
    <row r="323" spans="1:82" x14ac:dyDescent="0.2">
      <c r="C323" s="35" t="str">
        <f>"Объем: "&amp;Source!I190&amp;"=1/"&amp;"100"</f>
        <v>Объем: 0,01=1/100</v>
      </c>
    </row>
    <row r="324" spans="1:82" ht="15" x14ac:dyDescent="0.2">
      <c r="A324" s="29"/>
      <c r="B324" s="32">
        <v>1</v>
      </c>
      <c r="C324" s="29" t="s">
        <v>701</v>
      </c>
      <c r="D324" s="31" t="s">
        <v>592</v>
      </c>
      <c r="E324" s="36"/>
      <c r="F324" s="32"/>
      <c r="G324" s="32">
        <f>Source!U190</f>
        <v>5.9282500000000002E-2</v>
      </c>
      <c r="H324" s="32"/>
      <c r="I324" s="32"/>
      <c r="J324" s="32"/>
      <c r="K324" s="32"/>
      <c r="L324" s="37">
        <f>SUM(L325:L325)-SUMIF(CD325:CD325, 1, L325:L325)</f>
        <v>26.03</v>
      </c>
    </row>
    <row r="325" spans="1:82" ht="14.25" x14ac:dyDescent="0.2">
      <c r="A325" s="30"/>
      <c r="B325" s="30" t="s">
        <v>601</v>
      </c>
      <c r="C325" s="30" t="s">
        <v>602</v>
      </c>
      <c r="D325" s="31" t="s">
        <v>592</v>
      </c>
      <c r="E325" s="32">
        <v>11.3</v>
      </c>
      <c r="F325" s="32">
        <f>ROUND((0.65578)*0.8,7)</f>
        <v>0.52462399999999998</v>
      </c>
      <c r="G325" s="32">
        <f>SmtRes!CX53</f>
        <v>5.9282500000000002E-2</v>
      </c>
      <c r="H325" s="34"/>
      <c r="I325" s="33"/>
      <c r="J325" s="34">
        <f>SmtRes!CZ53</f>
        <v>439</v>
      </c>
      <c r="K325" s="33"/>
      <c r="L325" s="34">
        <f>SmtRes!DI53</f>
        <v>26.03</v>
      </c>
    </row>
    <row r="326" spans="1:82" ht="15" x14ac:dyDescent="0.2">
      <c r="A326" s="29"/>
      <c r="B326" s="32">
        <v>2</v>
      </c>
      <c r="C326" s="29" t="s">
        <v>734</v>
      </c>
      <c r="D326" s="31"/>
      <c r="E326" s="36"/>
      <c r="F326" s="32"/>
      <c r="G326" s="32"/>
      <c r="H326" s="32"/>
      <c r="I326" s="32"/>
      <c r="J326" s="32"/>
      <c r="K326" s="32"/>
      <c r="L326" s="37">
        <f>SUM(L327:L329)-SUMIF(CD327:CD329, 1, L327:L329)</f>
        <v>32.570000000000007</v>
      </c>
    </row>
    <row r="327" spans="1:82" ht="15" x14ac:dyDescent="0.2">
      <c r="A327" s="29"/>
      <c r="B327" s="32"/>
      <c r="C327" s="29" t="s">
        <v>736</v>
      </c>
      <c r="D327" s="31" t="s">
        <v>592</v>
      </c>
      <c r="E327" s="36"/>
      <c r="F327" s="32"/>
      <c r="G327" s="32">
        <f>Source!V190</f>
        <v>3.3785799999999998E-2</v>
      </c>
      <c r="H327" s="32"/>
      <c r="I327" s="32"/>
      <c r="J327" s="32"/>
      <c r="K327" s="32"/>
      <c r="L327" s="37">
        <f>SUMIF(CD328:CD329, 1, L328:L329)</f>
        <v>20.96</v>
      </c>
      <c r="CD327">
        <v>1</v>
      </c>
    </row>
    <row r="328" spans="1:82" ht="28.5" x14ac:dyDescent="0.2">
      <c r="A328" s="30"/>
      <c r="B328" s="30" t="s">
        <v>610</v>
      </c>
      <c r="C328" s="30" t="s">
        <v>612</v>
      </c>
      <c r="D328" s="31" t="s">
        <v>608</v>
      </c>
      <c r="E328" s="32">
        <v>6.44</v>
      </c>
      <c r="F328" s="32">
        <f>ROUND((0.65578)*0.8,7)</f>
        <v>0.52462399999999998</v>
      </c>
      <c r="G328" s="32">
        <f>SmtRes!CX55</f>
        <v>3.3785799999999998E-2</v>
      </c>
      <c r="H328" s="34">
        <f>SmtRes!CZ55</f>
        <v>724.75</v>
      </c>
      <c r="I328" s="33">
        <f>SmtRes!AJ55</f>
        <v>1.33</v>
      </c>
      <c r="J328" s="34">
        <f>ROUND(H328*I328, 2)</f>
        <v>963.92</v>
      </c>
      <c r="K328" s="33"/>
      <c r="L328" s="34">
        <f>SmtRes!DG55</f>
        <v>32.57</v>
      </c>
    </row>
    <row r="329" spans="1:82" ht="28.5" x14ac:dyDescent="0.2">
      <c r="A329" s="30"/>
      <c r="B329" s="30" t="s">
        <v>609</v>
      </c>
      <c r="C329" s="38" t="s">
        <v>735</v>
      </c>
      <c r="D329" s="39" t="s">
        <v>592</v>
      </c>
      <c r="E329" s="40">
        <f>SmtRes!DO55*SmtRes!AT55</f>
        <v>6.44</v>
      </c>
      <c r="F329" s="40">
        <f>ROUND((0.65578)*0.8,7)</f>
        <v>0.52462399999999998</v>
      </c>
      <c r="G329" s="40">
        <f>ROUND(E329*F329*G321, 7)</f>
        <v>3.3785799999999998E-2</v>
      </c>
      <c r="H329" s="41"/>
      <c r="I329" s="42"/>
      <c r="J329" s="41">
        <f>ROUND(SmtRes!AG55/SmtRes!DO55, 2)</f>
        <v>620.24</v>
      </c>
      <c r="K329" s="42"/>
      <c r="L329" s="41">
        <f>SmtRes!DH55</f>
        <v>20.96</v>
      </c>
      <c r="CD329">
        <v>1</v>
      </c>
    </row>
    <row r="330" spans="1:82" ht="15" x14ac:dyDescent="0.2">
      <c r="A330" s="30"/>
      <c r="B330" s="30"/>
      <c r="C330" s="44" t="s">
        <v>703</v>
      </c>
      <c r="D330" s="31"/>
      <c r="E330" s="32"/>
      <c r="F330" s="32"/>
      <c r="G330" s="32"/>
      <c r="H330" s="34"/>
      <c r="I330" s="33"/>
      <c r="J330" s="34"/>
      <c r="K330" s="33"/>
      <c r="L330" s="34">
        <f>L324+L326+L327</f>
        <v>79.56</v>
      </c>
    </row>
    <row r="331" spans="1:82" ht="14.25" x14ac:dyDescent="0.2">
      <c r="A331" s="30"/>
      <c r="B331" s="30"/>
      <c r="C331" s="30" t="s">
        <v>704</v>
      </c>
      <c r="D331" s="31"/>
      <c r="E331" s="32"/>
      <c r="F331" s="32"/>
      <c r="G331" s="32"/>
      <c r="H331" s="34"/>
      <c r="I331" s="33"/>
      <c r="J331" s="34"/>
      <c r="K331" s="33"/>
      <c r="L331" s="34">
        <f>SUM(AQ321:AQ334)+SUM(AR321:AR334)+SUM(AS321:AS334)+SUM(AT321:AT334)+SUM(AU321:AU334)</f>
        <v>46.99</v>
      </c>
    </row>
    <row r="332" spans="1:82" ht="57" x14ac:dyDescent="0.2">
      <c r="A332" s="30"/>
      <c r="B332" s="30" t="s">
        <v>31</v>
      </c>
      <c r="C332" s="30" t="s">
        <v>705</v>
      </c>
      <c r="D332" s="31" t="s">
        <v>706</v>
      </c>
      <c r="E332" s="32">
        <f>Source!BZ190</f>
        <v>89</v>
      </c>
      <c r="F332" s="32"/>
      <c r="G332" s="32">
        <f>Source!AT190</f>
        <v>89</v>
      </c>
      <c r="H332" s="34"/>
      <c r="I332" s="33"/>
      <c r="J332" s="34"/>
      <c r="K332" s="33"/>
      <c r="L332" s="34">
        <f>SUM(AY321:AY334)</f>
        <v>41.82</v>
      </c>
    </row>
    <row r="333" spans="1:82" ht="57" x14ac:dyDescent="0.2">
      <c r="A333" s="38"/>
      <c r="B333" s="38" t="s">
        <v>32</v>
      </c>
      <c r="C333" s="38" t="s">
        <v>707</v>
      </c>
      <c r="D333" s="39" t="s">
        <v>706</v>
      </c>
      <c r="E333" s="40">
        <f>Source!CA190</f>
        <v>41</v>
      </c>
      <c r="F333" s="40"/>
      <c r="G333" s="40">
        <f>Source!AU190</f>
        <v>41</v>
      </c>
      <c r="H333" s="41"/>
      <c r="I333" s="42"/>
      <c r="J333" s="41"/>
      <c r="K333" s="42"/>
      <c r="L333" s="41">
        <f>SUM(AZ321:AZ334)</f>
        <v>19.27</v>
      </c>
    </row>
    <row r="334" spans="1:82" ht="15" x14ac:dyDescent="0.2">
      <c r="C334" s="67" t="s">
        <v>708</v>
      </c>
      <c r="D334" s="67"/>
      <c r="E334" s="67"/>
      <c r="F334" s="67"/>
      <c r="G334" s="67"/>
      <c r="H334" s="67"/>
      <c r="I334" s="68">
        <f>IF(E321&lt;&gt;0,K334/E321, 0)</f>
        <v>14065</v>
      </c>
      <c r="J334" s="68"/>
      <c r="K334" s="68">
        <f>L324+L326+L332+L333+L327</f>
        <v>140.65</v>
      </c>
      <c r="L334" s="68"/>
      <c r="M334" s="65"/>
      <c r="AC334">
        <f>ROUND((Source!AT190/100)*((ROUND(SUMIF(SmtRes!AQ53:'SmtRes'!AQ55,"=1",SmtRes!AD53:'SmtRes'!AD55)*Source!I190, 2)+ROUND(SUMIF(SmtRes!AQ53:'SmtRes'!AQ55,"=1",SmtRes!AC53:'SmtRes'!AC55)*Source!I190, 2))), 2)</f>
        <v>9.43</v>
      </c>
      <c r="AD334">
        <f>ROUND((Source!AU190/100)*((ROUND(SUMIF(SmtRes!AQ53:'SmtRes'!AQ55,"=1",SmtRes!AD53:'SmtRes'!AD55)*Source!I190, 2)+ROUND(SUMIF(SmtRes!AQ53:'SmtRes'!AQ55,"=1",SmtRes!AC53:'SmtRes'!AC55)*Source!I190, 2))), 2)</f>
        <v>4.34</v>
      </c>
      <c r="AM334" s="43">
        <f>L324+L326+L332+L333+L327</f>
        <v>140.65</v>
      </c>
      <c r="AN334" s="43">
        <f>L326</f>
        <v>32.570000000000007</v>
      </c>
      <c r="AP334" t="s">
        <v>709</v>
      </c>
      <c r="AQ334" s="43">
        <f>L324</f>
        <v>26.03</v>
      </c>
      <c r="AS334" s="43">
        <f>L327</f>
        <v>20.96</v>
      </c>
      <c r="AU334" t="s">
        <v>709</v>
      </c>
      <c r="AV334">
        <f>0</f>
        <v>0</v>
      </c>
      <c r="AY334">
        <f>Source!X190</f>
        <v>41.82</v>
      </c>
      <c r="AZ334">
        <f>Source!Y190</f>
        <v>19.27</v>
      </c>
      <c r="CC334">
        <v>1</v>
      </c>
    </row>
    <row r="335" spans="1:82" ht="120.75" x14ac:dyDescent="0.2">
      <c r="A335" s="28" t="s">
        <v>181</v>
      </c>
      <c r="B335" s="30" t="s">
        <v>745</v>
      </c>
      <c r="C335" s="30" t="s">
        <v>753</v>
      </c>
      <c r="D335" s="31" t="str">
        <f>Source!H191</f>
        <v>100 ШТ</v>
      </c>
      <c r="E335" s="32">
        <f>Source!K191</f>
        <v>0.01</v>
      </c>
      <c r="F335" s="32"/>
      <c r="G335" s="32">
        <f>Source!I191</f>
        <v>0.01</v>
      </c>
      <c r="H335" s="34"/>
      <c r="I335" s="33"/>
      <c r="J335" s="34"/>
      <c r="K335" s="33"/>
      <c r="L335" s="34"/>
    </row>
    <row r="336" spans="1:82" ht="38.25" x14ac:dyDescent="0.2">
      <c r="B336" s="46" t="str">
        <f>Source!EO191</f>
        <v>Поправка: Прил. 1.12, п.3.212.</v>
      </c>
      <c r="C336" s="46" t="str">
        <f>Source!CN191</f>
        <v>Поправка: Прил. 1.12, п.3.212. Наименование: Трелевка хлыстов по раскорчеванной просеке</v>
      </c>
    </row>
    <row r="337" spans="1:82" x14ac:dyDescent="0.2">
      <c r="C337" s="35" t="str">
        <f>"Объем: "&amp;Source!I191&amp;"=1/"&amp;"100"</f>
        <v>Объем: 0,01=1/100</v>
      </c>
    </row>
    <row r="338" spans="1:82" ht="15" x14ac:dyDescent="0.2">
      <c r="A338" s="29"/>
      <c r="B338" s="32">
        <v>1</v>
      </c>
      <c r="C338" s="29" t="s">
        <v>701</v>
      </c>
      <c r="D338" s="31" t="s">
        <v>592</v>
      </c>
      <c r="E338" s="36"/>
      <c r="F338" s="32"/>
      <c r="G338" s="32">
        <f>Source!U191</f>
        <v>9.6019400000000005E-2</v>
      </c>
      <c r="H338" s="32"/>
      <c r="I338" s="32"/>
      <c r="J338" s="32"/>
      <c r="K338" s="32"/>
      <c r="L338" s="37">
        <f>SUM(L339:L339)-SUMIF(CD339:CD339, 1, L339:L339)</f>
        <v>42.15</v>
      </c>
    </row>
    <row r="339" spans="1:82" ht="14.25" x14ac:dyDescent="0.2">
      <c r="A339" s="30"/>
      <c r="B339" s="30" t="s">
        <v>601</v>
      </c>
      <c r="C339" s="30" t="s">
        <v>602</v>
      </c>
      <c r="D339" s="31" t="s">
        <v>592</v>
      </c>
      <c r="E339" s="32">
        <v>18.3</v>
      </c>
      <c r="F339" s="32">
        <f>ROUND((0.65587)*0.8,7)</f>
        <v>0.52469600000000005</v>
      </c>
      <c r="G339" s="32">
        <f>SmtRes!CX56</f>
        <v>9.6019400000000005E-2</v>
      </c>
      <c r="H339" s="34"/>
      <c r="I339" s="33"/>
      <c r="J339" s="34">
        <f>SmtRes!CZ56</f>
        <v>439</v>
      </c>
      <c r="K339" s="33"/>
      <c r="L339" s="34">
        <f>SmtRes!DI56</f>
        <v>42.15</v>
      </c>
    </row>
    <row r="340" spans="1:82" ht="15" x14ac:dyDescent="0.2">
      <c r="A340" s="29"/>
      <c r="B340" s="32">
        <v>2</v>
      </c>
      <c r="C340" s="29" t="s">
        <v>734</v>
      </c>
      <c r="D340" s="31"/>
      <c r="E340" s="36"/>
      <c r="F340" s="32"/>
      <c r="G340" s="32"/>
      <c r="H340" s="32"/>
      <c r="I340" s="32"/>
      <c r="J340" s="32"/>
      <c r="K340" s="32"/>
      <c r="L340" s="37">
        <f>SUM(L341:L343)-SUMIF(CD341:CD343, 1, L341:L343)</f>
        <v>53.11</v>
      </c>
    </row>
    <row r="341" spans="1:82" ht="15" x14ac:dyDescent="0.2">
      <c r="A341" s="29"/>
      <c r="B341" s="32"/>
      <c r="C341" s="29" t="s">
        <v>736</v>
      </c>
      <c r="D341" s="31" t="s">
        <v>592</v>
      </c>
      <c r="E341" s="36"/>
      <c r="F341" s="32"/>
      <c r="G341" s="32">
        <f>Source!V191</f>
        <v>5.5093099999999999E-2</v>
      </c>
      <c r="H341" s="32"/>
      <c r="I341" s="32"/>
      <c r="J341" s="32"/>
      <c r="K341" s="32"/>
      <c r="L341" s="37">
        <f>SUMIF(CD342:CD343, 1, L342:L343)</f>
        <v>34.17</v>
      </c>
      <c r="CD341">
        <v>1</v>
      </c>
    </row>
    <row r="342" spans="1:82" ht="28.5" x14ac:dyDescent="0.2">
      <c r="A342" s="30"/>
      <c r="B342" s="30" t="s">
        <v>610</v>
      </c>
      <c r="C342" s="30" t="s">
        <v>612</v>
      </c>
      <c r="D342" s="31" t="s">
        <v>608</v>
      </c>
      <c r="E342" s="32">
        <v>10.5</v>
      </c>
      <c r="F342" s="32">
        <f>ROUND((0.65587)*0.8,7)</f>
        <v>0.52469600000000005</v>
      </c>
      <c r="G342" s="32">
        <f>SmtRes!CX58</f>
        <v>5.5093099999999999E-2</v>
      </c>
      <c r="H342" s="34">
        <f>SmtRes!CZ58</f>
        <v>724.75</v>
      </c>
      <c r="I342" s="33">
        <f>SmtRes!AJ58</f>
        <v>1.33</v>
      </c>
      <c r="J342" s="34">
        <f>ROUND(H342*I342, 2)</f>
        <v>963.92</v>
      </c>
      <c r="K342" s="33"/>
      <c r="L342" s="34">
        <f>SmtRes!DG58</f>
        <v>53.11</v>
      </c>
    </row>
    <row r="343" spans="1:82" ht="28.5" x14ac:dyDescent="0.2">
      <c r="A343" s="30"/>
      <c r="B343" s="30" t="s">
        <v>609</v>
      </c>
      <c r="C343" s="38" t="s">
        <v>735</v>
      </c>
      <c r="D343" s="39" t="s">
        <v>592</v>
      </c>
      <c r="E343" s="40">
        <f>SmtRes!DO58*SmtRes!AT58</f>
        <v>10.5</v>
      </c>
      <c r="F343" s="40">
        <f>ROUND((0.65587)*0.8,7)</f>
        <v>0.52469600000000005</v>
      </c>
      <c r="G343" s="40">
        <f>ROUND(E343*F343*G335, 7)</f>
        <v>5.5093099999999999E-2</v>
      </c>
      <c r="H343" s="41"/>
      <c r="I343" s="42"/>
      <c r="J343" s="41">
        <f>ROUND(SmtRes!AG58/SmtRes!DO58, 2)</f>
        <v>620.24</v>
      </c>
      <c r="K343" s="42"/>
      <c r="L343" s="41">
        <f>SmtRes!DH58</f>
        <v>34.17</v>
      </c>
      <c r="CD343">
        <v>1</v>
      </c>
    </row>
    <row r="344" spans="1:82" ht="15" x14ac:dyDescent="0.2">
      <c r="A344" s="30"/>
      <c r="B344" s="30"/>
      <c r="C344" s="44" t="s">
        <v>703</v>
      </c>
      <c r="D344" s="31"/>
      <c r="E344" s="32"/>
      <c r="F344" s="32"/>
      <c r="G344" s="32"/>
      <c r="H344" s="34"/>
      <c r="I344" s="33"/>
      <c r="J344" s="34"/>
      <c r="K344" s="33"/>
      <c r="L344" s="34">
        <f>L338+L340+L341</f>
        <v>129.43</v>
      </c>
    </row>
    <row r="345" spans="1:82" ht="14.25" x14ac:dyDescent="0.2">
      <c r="A345" s="30"/>
      <c r="B345" s="30"/>
      <c r="C345" s="30" t="s">
        <v>704</v>
      </c>
      <c r="D345" s="31"/>
      <c r="E345" s="32"/>
      <c r="F345" s="32"/>
      <c r="G345" s="32"/>
      <c r="H345" s="34"/>
      <c r="I345" s="33"/>
      <c r="J345" s="34"/>
      <c r="K345" s="33"/>
      <c r="L345" s="34">
        <f>SUM(AQ335:AQ348)+SUM(AR335:AR348)+SUM(AS335:AS348)+SUM(AT335:AT348)+SUM(AU335:AU348)</f>
        <v>76.319999999999993</v>
      </c>
    </row>
    <row r="346" spans="1:82" ht="57" x14ac:dyDescent="0.2">
      <c r="A346" s="30"/>
      <c r="B346" s="30" t="s">
        <v>31</v>
      </c>
      <c r="C346" s="30" t="s">
        <v>705</v>
      </c>
      <c r="D346" s="31" t="s">
        <v>706</v>
      </c>
      <c r="E346" s="32">
        <f>Source!BZ191</f>
        <v>89</v>
      </c>
      <c r="F346" s="32"/>
      <c r="G346" s="32">
        <f>Source!AT191</f>
        <v>89</v>
      </c>
      <c r="H346" s="34"/>
      <c r="I346" s="33"/>
      <c r="J346" s="34"/>
      <c r="K346" s="33"/>
      <c r="L346" s="34">
        <f>SUM(AY335:AY348)</f>
        <v>67.92</v>
      </c>
    </row>
    <row r="347" spans="1:82" ht="57" x14ac:dyDescent="0.2">
      <c r="A347" s="38"/>
      <c r="B347" s="38" t="s">
        <v>32</v>
      </c>
      <c r="C347" s="38" t="s">
        <v>707</v>
      </c>
      <c r="D347" s="39" t="s">
        <v>706</v>
      </c>
      <c r="E347" s="40">
        <f>Source!CA191</f>
        <v>41</v>
      </c>
      <c r="F347" s="40"/>
      <c r="G347" s="40">
        <f>Source!AU191</f>
        <v>41</v>
      </c>
      <c r="H347" s="41"/>
      <c r="I347" s="42"/>
      <c r="J347" s="41"/>
      <c r="K347" s="42"/>
      <c r="L347" s="41">
        <f>SUM(AZ335:AZ348)</f>
        <v>31.29</v>
      </c>
    </row>
    <row r="348" spans="1:82" ht="15" x14ac:dyDescent="0.2">
      <c r="C348" s="67" t="s">
        <v>708</v>
      </c>
      <c r="D348" s="67"/>
      <c r="E348" s="67"/>
      <c r="F348" s="67"/>
      <c r="G348" s="67"/>
      <c r="H348" s="67"/>
      <c r="I348" s="68">
        <f>IF(E335&lt;&gt;0,K348/E335, 0)</f>
        <v>22863.999999999996</v>
      </c>
      <c r="J348" s="68"/>
      <c r="K348" s="68">
        <f>L338+L340+L346+L347+L341</f>
        <v>228.64</v>
      </c>
      <c r="L348" s="68"/>
      <c r="M348" s="65"/>
      <c r="AC348">
        <f>ROUND((Source!AT191/100)*((ROUND(SUMIF(SmtRes!AQ56:'SmtRes'!AQ58,"=1",SmtRes!AD56:'SmtRes'!AD58)*Source!I191, 2)+ROUND(SUMIF(SmtRes!AQ56:'SmtRes'!AQ58,"=1",SmtRes!AC56:'SmtRes'!AC58)*Source!I191, 2))), 2)</f>
        <v>9.43</v>
      </c>
      <c r="AD348">
        <f>ROUND((Source!AU191/100)*((ROUND(SUMIF(SmtRes!AQ56:'SmtRes'!AQ58,"=1",SmtRes!AD56:'SmtRes'!AD58)*Source!I191, 2)+ROUND(SUMIF(SmtRes!AQ56:'SmtRes'!AQ58,"=1",SmtRes!AC56:'SmtRes'!AC58)*Source!I191, 2))), 2)</f>
        <v>4.34</v>
      </c>
      <c r="AM348" s="43">
        <f>L338+L340+L346+L347+L341</f>
        <v>228.64</v>
      </c>
      <c r="AN348" s="43">
        <f>L340</f>
        <v>53.11</v>
      </c>
      <c r="AP348" t="s">
        <v>709</v>
      </c>
      <c r="AQ348" s="43">
        <f>L338</f>
        <v>42.15</v>
      </c>
      <c r="AS348" s="43">
        <f>L341</f>
        <v>34.17</v>
      </c>
      <c r="AU348" t="s">
        <v>709</v>
      </c>
      <c r="AV348">
        <f>0</f>
        <v>0</v>
      </c>
      <c r="AY348">
        <f>Source!X191</f>
        <v>67.92</v>
      </c>
      <c r="AZ348">
        <f>Source!Y191</f>
        <v>31.29</v>
      </c>
      <c r="CC348">
        <v>1</v>
      </c>
    </row>
    <row r="351" spans="1:82" ht="16.5" x14ac:dyDescent="0.2">
      <c r="A351" s="71" t="s">
        <v>754</v>
      </c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</row>
    <row r="353" spans="1:82" ht="16.5" x14ac:dyDescent="0.2">
      <c r="A353" s="71" t="s">
        <v>755</v>
      </c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</row>
    <row r="354" spans="1:82" ht="149.25" x14ac:dyDescent="0.2">
      <c r="A354" s="28" t="s">
        <v>185</v>
      </c>
      <c r="B354" s="30" t="s">
        <v>756</v>
      </c>
      <c r="C354" s="30" t="s">
        <v>757</v>
      </c>
      <c r="D354" s="31" t="str">
        <f>Source!H231</f>
        <v>м3</v>
      </c>
      <c r="E354" s="32">
        <f>Source!K231</f>
        <v>1</v>
      </c>
      <c r="F354" s="32"/>
      <c r="G354" s="32">
        <f>Source!I231</f>
        <v>1</v>
      </c>
      <c r="H354" s="34"/>
      <c r="I354" s="33"/>
      <c r="J354" s="34"/>
      <c r="K354" s="33"/>
      <c r="L354" s="34"/>
    </row>
    <row r="355" spans="1:82" ht="15" x14ac:dyDescent="0.2">
      <c r="A355" s="29"/>
      <c r="B355" s="32">
        <v>1</v>
      </c>
      <c r="C355" s="29" t="s">
        <v>701</v>
      </c>
      <c r="D355" s="31" t="s">
        <v>592</v>
      </c>
      <c r="E355" s="36"/>
      <c r="F355" s="32"/>
      <c r="G355" s="32">
        <f>Source!U231</f>
        <v>2.9700999000000001</v>
      </c>
      <c r="H355" s="32"/>
      <c r="I355" s="32"/>
      <c r="J355" s="32"/>
      <c r="K355" s="32"/>
      <c r="L355" s="37">
        <f>SUM(L356:L356)-SUMIF(CD356:CD356, 1, L356:L356)</f>
        <v>1513.21</v>
      </c>
    </row>
    <row r="356" spans="1:82" ht="14.25" x14ac:dyDescent="0.2">
      <c r="A356" s="30"/>
      <c r="B356" s="30" t="s">
        <v>613</v>
      </c>
      <c r="C356" s="30" t="s">
        <v>614</v>
      </c>
      <c r="D356" s="31" t="s">
        <v>592</v>
      </c>
      <c r="E356" s="32">
        <v>3.83</v>
      </c>
      <c r="F356" s="32">
        <f>ROUND(0.775483,7)</f>
        <v>0.77548300000000003</v>
      </c>
      <c r="G356" s="32">
        <f>SmtRes!CX59</f>
        <v>2.9700999000000001</v>
      </c>
      <c r="H356" s="34"/>
      <c r="I356" s="33"/>
      <c r="J356" s="34">
        <f>SmtRes!CZ59</f>
        <v>509.48</v>
      </c>
      <c r="K356" s="33"/>
      <c r="L356" s="34">
        <f>SmtRes!DI59</f>
        <v>1513.21</v>
      </c>
    </row>
    <row r="357" spans="1:82" ht="15" x14ac:dyDescent="0.2">
      <c r="A357" s="29"/>
      <c r="B357" s="32">
        <v>2</v>
      </c>
      <c r="C357" s="29" t="s">
        <v>734</v>
      </c>
      <c r="D357" s="31"/>
      <c r="E357" s="36"/>
      <c r="F357" s="32"/>
      <c r="G357" s="32"/>
      <c r="H357" s="32"/>
      <c r="I357" s="32"/>
      <c r="J357" s="32"/>
      <c r="K357" s="32"/>
      <c r="L357" s="37">
        <f>SUM(L358:L360)-SUMIF(CD358:CD360, 1, L358:L360)</f>
        <v>1592.9800000000002</v>
      </c>
    </row>
    <row r="358" spans="1:82" ht="15" x14ac:dyDescent="0.2">
      <c r="A358" s="29"/>
      <c r="B358" s="32"/>
      <c r="C358" s="29" t="s">
        <v>736</v>
      </c>
      <c r="D358" s="31" t="s">
        <v>592</v>
      </c>
      <c r="E358" s="36"/>
      <c r="F358" s="32"/>
      <c r="G358" s="32">
        <f>Source!V231</f>
        <v>1.4423984000000001</v>
      </c>
      <c r="H358" s="32"/>
      <c r="I358" s="32"/>
      <c r="J358" s="32"/>
      <c r="K358" s="32"/>
      <c r="L358" s="37">
        <f>SUMIF(CD359:CD360, 1, L359:L360)</f>
        <v>894.63</v>
      </c>
      <c r="CD358">
        <v>1</v>
      </c>
    </row>
    <row r="359" spans="1:82" ht="28.5" x14ac:dyDescent="0.2">
      <c r="A359" s="30"/>
      <c r="B359" s="30" t="s">
        <v>615</v>
      </c>
      <c r="C359" s="30" t="s">
        <v>617</v>
      </c>
      <c r="D359" s="31" t="s">
        <v>608</v>
      </c>
      <c r="E359" s="32">
        <v>1.86</v>
      </c>
      <c r="F359" s="32">
        <f>ROUND(0.775483,7)</f>
        <v>0.77548300000000003</v>
      </c>
      <c r="G359" s="32">
        <f>SmtRes!CX61</f>
        <v>1.4423984000000001</v>
      </c>
      <c r="H359" s="34">
        <f>SmtRes!CZ61</f>
        <v>756.44</v>
      </c>
      <c r="I359" s="33">
        <f>SmtRes!AJ61</f>
        <v>1.46</v>
      </c>
      <c r="J359" s="34">
        <f>ROUND(H359*I359, 2)</f>
        <v>1104.4000000000001</v>
      </c>
      <c r="K359" s="33"/>
      <c r="L359" s="34">
        <f>SmtRes!DG61</f>
        <v>1592.98</v>
      </c>
    </row>
    <row r="360" spans="1:82" ht="28.5" x14ac:dyDescent="0.2">
      <c r="A360" s="30"/>
      <c r="B360" s="30" t="s">
        <v>609</v>
      </c>
      <c r="C360" s="30" t="s">
        <v>735</v>
      </c>
      <c r="D360" s="31" t="s">
        <v>592</v>
      </c>
      <c r="E360" s="32">
        <f>SmtRes!DO61*SmtRes!AT61</f>
        <v>1.86</v>
      </c>
      <c r="F360" s="32">
        <f>ROUND(0.775483,7)</f>
        <v>0.77548300000000003</v>
      </c>
      <c r="G360" s="32">
        <f>ROUND(E360*F360*G354, 7)</f>
        <v>1.4423984000000001</v>
      </c>
      <c r="H360" s="34"/>
      <c r="I360" s="33"/>
      <c r="J360" s="34">
        <f>ROUND(SmtRes!AG61/SmtRes!DO61, 2)</f>
        <v>620.24</v>
      </c>
      <c r="K360" s="33"/>
      <c r="L360" s="34">
        <f>SmtRes!DH61</f>
        <v>894.63</v>
      </c>
      <c r="CD360">
        <v>1</v>
      </c>
    </row>
    <row r="361" spans="1:82" ht="15" hidden="1" x14ac:dyDescent="0.2">
      <c r="A361" s="29"/>
      <c r="B361" s="32">
        <v>4</v>
      </c>
      <c r="C361" s="29" t="s">
        <v>702</v>
      </c>
      <c r="D361" s="31"/>
      <c r="E361" s="36"/>
      <c r="F361" s="32"/>
      <c r="G361" s="32"/>
      <c r="H361" s="32"/>
      <c r="I361" s="32"/>
      <c r="J361" s="32"/>
      <c r="K361" s="32"/>
      <c r="L361" s="37">
        <f>SUM(L362:L362)-SUMIF(CD362:CD362, 1, L362:L362)</f>
        <v>0</v>
      </c>
    </row>
    <row r="362" spans="1:82" ht="14.25" x14ac:dyDescent="0.2">
      <c r="A362" s="30"/>
      <c r="B362" s="30" t="s">
        <v>593</v>
      </c>
      <c r="C362" s="38" t="s">
        <v>595</v>
      </c>
      <c r="D362" s="39" t="s">
        <v>596</v>
      </c>
      <c r="E362" s="40">
        <v>6.7000000000000002E-4</v>
      </c>
      <c r="F362" s="40"/>
      <c r="G362" s="40">
        <f>SmtRes!CX62</f>
        <v>6.7000000000000002E-4</v>
      </c>
      <c r="H362" s="41"/>
      <c r="I362" s="42"/>
      <c r="J362" s="41">
        <f>SmtRes!CZ62</f>
        <v>60326.59</v>
      </c>
      <c r="K362" s="42">
        <f>ROUND(0,7)</f>
        <v>0</v>
      </c>
      <c r="L362" s="41">
        <f>SmtRes!DF62</f>
        <v>0</v>
      </c>
    </row>
    <row r="363" spans="1:82" ht="15" x14ac:dyDescent="0.2">
      <c r="A363" s="30"/>
      <c r="B363" s="30"/>
      <c r="C363" s="44" t="s">
        <v>703</v>
      </c>
      <c r="D363" s="31"/>
      <c r="E363" s="32"/>
      <c r="F363" s="32"/>
      <c r="G363" s="32"/>
      <c r="H363" s="34"/>
      <c r="I363" s="33"/>
      <c r="J363" s="34"/>
      <c r="K363" s="33"/>
      <c r="L363" s="34">
        <f>L355+L357+L358+L361</f>
        <v>4000.8200000000006</v>
      </c>
    </row>
    <row r="364" spans="1:82" ht="14.25" x14ac:dyDescent="0.2">
      <c r="A364" s="30"/>
      <c r="B364" s="30"/>
      <c r="C364" s="30" t="s">
        <v>704</v>
      </c>
      <c r="D364" s="31"/>
      <c r="E364" s="32"/>
      <c r="F364" s="32"/>
      <c r="G364" s="32"/>
      <c r="H364" s="34"/>
      <c r="I364" s="33"/>
      <c r="J364" s="34"/>
      <c r="K364" s="33"/>
      <c r="L364" s="34">
        <f>SUM(AQ354:AQ367)+SUM(AR354:AR367)+SUM(AS354:AS367)+SUM(AT354:AT367)+SUM(AU354:AU367)</f>
        <v>2407.84</v>
      </c>
    </row>
    <row r="365" spans="1:82" ht="14.25" x14ac:dyDescent="0.2">
      <c r="A365" s="30"/>
      <c r="B365" s="30" t="s">
        <v>195</v>
      </c>
      <c r="C365" s="30" t="s">
        <v>758</v>
      </c>
      <c r="D365" s="31" t="s">
        <v>706</v>
      </c>
      <c r="E365" s="32">
        <f>Source!BZ231</f>
        <v>102</v>
      </c>
      <c r="F365" s="32"/>
      <c r="G365" s="32">
        <f>Source!AT231</f>
        <v>102</v>
      </c>
      <c r="H365" s="34"/>
      <c r="I365" s="33"/>
      <c r="J365" s="34"/>
      <c r="K365" s="33"/>
      <c r="L365" s="34">
        <f>SUM(AY354:AY367)</f>
        <v>2456</v>
      </c>
    </row>
    <row r="366" spans="1:82" ht="14.25" x14ac:dyDescent="0.2">
      <c r="A366" s="38"/>
      <c r="B366" s="38" t="s">
        <v>196</v>
      </c>
      <c r="C366" s="38" t="s">
        <v>759</v>
      </c>
      <c r="D366" s="39" t="s">
        <v>706</v>
      </c>
      <c r="E366" s="40">
        <f>Source!CA231</f>
        <v>54</v>
      </c>
      <c r="F366" s="40"/>
      <c r="G366" s="40">
        <f>Source!AU231</f>
        <v>54</v>
      </c>
      <c r="H366" s="41"/>
      <c r="I366" s="42"/>
      <c r="J366" s="41"/>
      <c r="K366" s="42"/>
      <c r="L366" s="41">
        <f>SUM(AZ354:AZ367)</f>
        <v>1300.23</v>
      </c>
    </row>
    <row r="367" spans="1:82" ht="15" x14ac:dyDescent="0.2">
      <c r="C367" s="67" t="s">
        <v>708</v>
      </c>
      <c r="D367" s="67"/>
      <c r="E367" s="67"/>
      <c r="F367" s="67"/>
      <c r="G367" s="67"/>
      <c r="H367" s="67"/>
      <c r="I367" s="68">
        <f>IF(E354&lt;&gt;0,K367/E354, 0)</f>
        <v>7757.05</v>
      </c>
      <c r="J367" s="68"/>
      <c r="K367" s="68">
        <f>L355+L357+L361+L365+L366+L358</f>
        <v>7757.05</v>
      </c>
      <c r="L367" s="68"/>
      <c r="M367" s="65"/>
      <c r="AC367">
        <f>ROUND((Source!AT231/100)*((ROUND(SUMIF(SmtRes!AQ59:'SmtRes'!AQ62,"=1",SmtRes!AD59:'SmtRes'!AD62)*Source!I231, 2)+ROUND(SUMIF(SmtRes!AQ59:'SmtRes'!AQ62,"=1",SmtRes!AC59:'SmtRes'!AC62)*Source!I231, 2))), 2)</f>
        <v>1152.31</v>
      </c>
      <c r="AD367">
        <f>ROUND((Source!AU231/100)*((ROUND(SUMIF(SmtRes!AQ59:'SmtRes'!AQ62,"=1",SmtRes!AD59:'SmtRes'!AD62)*Source!I231, 2)+ROUND(SUMIF(SmtRes!AQ59:'SmtRes'!AQ62,"=1",SmtRes!AC59:'SmtRes'!AC62)*Source!I231, 2))), 2)</f>
        <v>610.04999999999995</v>
      </c>
      <c r="AM367" s="43">
        <f>L355+L357+L361+L365+L366+L358</f>
        <v>7757.05</v>
      </c>
      <c r="AN367" s="43">
        <f>L357</f>
        <v>1592.9800000000002</v>
      </c>
      <c r="AP367" t="s">
        <v>709</v>
      </c>
      <c r="AQ367" s="43">
        <f>L355</f>
        <v>1513.21</v>
      </c>
      <c r="AS367" s="43">
        <f>L358</f>
        <v>894.63</v>
      </c>
      <c r="AU367" t="s">
        <v>709</v>
      </c>
      <c r="AV367" s="43">
        <f>L361</f>
        <v>0</v>
      </c>
      <c r="AY367">
        <f>Source!X231</f>
        <v>2456</v>
      </c>
      <c r="AZ367">
        <f>Source!Y231</f>
        <v>1300.23</v>
      </c>
      <c r="CC367">
        <v>1</v>
      </c>
    </row>
    <row r="368" spans="1:82" ht="135" x14ac:dyDescent="0.2">
      <c r="A368" s="28" t="s">
        <v>197</v>
      </c>
      <c r="B368" s="30" t="s">
        <v>760</v>
      </c>
      <c r="C368" s="30" t="s">
        <v>761</v>
      </c>
      <c r="D368" s="31" t="str">
        <f>Source!H232</f>
        <v>м3</v>
      </c>
      <c r="E368" s="32">
        <f>Source!K232</f>
        <v>1</v>
      </c>
      <c r="F368" s="32"/>
      <c r="G368" s="32">
        <f>Source!I232</f>
        <v>1</v>
      </c>
      <c r="H368" s="34"/>
      <c r="I368" s="33"/>
      <c r="J368" s="34"/>
      <c r="K368" s="33"/>
      <c r="L368" s="34"/>
    </row>
    <row r="369" spans="1:82" ht="15" x14ac:dyDescent="0.2">
      <c r="A369" s="29"/>
      <c r="B369" s="32">
        <v>1</v>
      </c>
      <c r="C369" s="29" t="s">
        <v>701</v>
      </c>
      <c r="D369" s="31" t="s">
        <v>592</v>
      </c>
      <c r="E369" s="36"/>
      <c r="F369" s="32"/>
      <c r="G369" s="32">
        <f>Source!U232</f>
        <v>2.3574896000000001</v>
      </c>
      <c r="H369" s="32"/>
      <c r="I369" s="32"/>
      <c r="J369" s="32"/>
      <c r="K369" s="32"/>
      <c r="L369" s="37">
        <f>SUM(L370:L370)-SUMIF(CD370:CD370, 1, L370:L370)</f>
        <v>1201.0899999999999</v>
      </c>
    </row>
    <row r="370" spans="1:82" ht="14.25" x14ac:dyDescent="0.2">
      <c r="A370" s="30"/>
      <c r="B370" s="30" t="s">
        <v>613</v>
      </c>
      <c r="C370" s="30" t="s">
        <v>614</v>
      </c>
      <c r="D370" s="31" t="s">
        <v>592</v>
      </c>
      <c r="E370" s="32">
        <v>3.04</v>
      </c>
      <c r="F370" s="32">
        <f>ROUND(0.77549,7)</f>
        <v>0.77549000000000001</v>
      </c>
      <c r="G370" s="32">
        <f>SmtRes!CX63</f>
        <v>2.3574896000000001</v>
      </c>
      <c r="H370" s="34"/>
      <c r="I370" s="33"/>
      <c r="J370" s="34">
        <f>SmtRes!CZ63</f>
        <v>509.48</v>
      </c>
      <c r="K370" s="33"/>
      <c r="L370" s="34">
        <f>SmtRes!DI63</f>
        <v>1201.0899999999999</v>
      </c>
    </row>
    <row r="371" spans="1:82" ht="15" x14ac:dyDescent="0.2">
      <c r="A371" s="29"/>
      <c r="B371" s="32">
        <v>2</v>
      </c>
      <c r="C371" s="29" t="s">
        <v>734</v>
      </c>
      <c r="D371" s="31"/>
      <c r="E371" s="36"/>
      <c r="F371" s="32"/>
      <c r="G371" s="32"/>
      <c r="H371" s="32"/>
      <c r="I371" s="32"/>
      <c r="J371" s="32"/>
      <c r="K371" s="32"/>
      <c r="L371" s="37">
        <f>SUM(L372:L374)-SUMIF(CD372:CD374, 1, L372:L374)</f>
        <v>1267.55</v>
      </c>
    </row>
    <row r="372" spans="1:82" ht="15" x14ac:dyDescent="0.2">
      <c r="A372" s="29"/>
      <c r="B372" s="32"/>
      <c r="C372" s="29" t="s">
        <v>736</v>
      </c>
      <c r="D372" s="31" t="s">
        <v>592</v>
      </c>
      <c r="E372" s="36"/>
      <c r="F372" s="32"/>
      <c r="G372" s="32">
        <f>Source!V232</f>
        <v>1.1477252</v>
      </c>
      <c r="H372" s="32"/>
      <c r="I372" s="32"/>
      <c r="J372" s="32"/>
      <c r="K372" s="32"/>
      <c r="L372" s="37">
        <f>SUMIF(CD373:CD374, 1, L373:L374)</f>
        <v>711.87</v>
      </c>
      <c r="CD372">
        <v>1</v>
      </c>
    </row>
    <row r="373" spans="1:82" ht="28.5" x14ac:dyDescent="0.2">
      <c r="A373" s="30"/>
      <c r="B373" s="30" t="s">
        <v>615</v>
      </c>
      <c r="C373" s="30" t="s">
        <v>617</v>
      </c>
      <c r="D373" s="31" t="s">
        <v>608</v>
      </c>
      <c r="E373" s="32">
        <v>1.48</v>
      </c>
      <c r="F373" s="32">
        <f>ROUND(0.77549,7)</f>
        <v>0.77549000000000001</v>
      </c>
      <c r="G373" s="32">
        <f>SmtRes!CX65</f>
        <v>1.1477252</v>
      </c>
      <c r="H373" s="34">
        <f>SmtRes!CZ65</f>
        <v>756.44</v>
      </c>
      <c r="I373" s="33">
        <f>SmtRes!AJ65</f>
        <v>1.46</v>
      </c>
      <c r="J373" s="34">
        <f>ROUND(H373*I373, 2)</f>
        <v>1104.4000000000001</v>
      </c>
      <c r="K373" s="33"/>
      <c r="L373" s="34">
        <f>SmtRes!DG65</f>
        <v>1267.55</v>
      </c>
    </row>
    <row r="374" spans="1:82" ht="28.5" x14ac:dyDescent="0.2">
      <c r="A374" s="30"/>
      <c r="B374" s="30" t="s">
        <v>609</v>
      </c>
      <c r="C374" s="30" t="s">
        <v>735</v>
      </c>
      <c r="D374" s="31" t="s">
        <v>592</v>
      </c>
      <c r="E374" s="32">
        <f>SmtRes!DO65*SmtRes!AT65</f>
        <v>1.48</v>
      </c>
      <c r="F374" s="32">
        <f>ROUND(0.77549,7)</f>
        <v>0.77549000000000001</v>
      </c>
      <c r="G374" s="32">
        <f>ROUND(E374*F374*G368, 7)</f>
        <v>1.1477252</v>
      </c>
      <c r="H374" s="34"/>
      <c r="I374" s="33"/>
      <c r="J374" s="34">
        <f>ROUND(SmtRes!AG65/SmtRes!DO65, 2)</f>
        <v>620.24</v>
      </c>
      <c r="K374" s="33"/>
      <c r="L374" s="34">
        <f>SmtRes!DH65</f>
        <v>711.87</v>
      </c>
      <c r="CD374">
        <v>1</v>
      </c>
    </row>
    <row r="375" spans="1:82" ht="15" hidden="1" x14ac:dyDescent="0.2">
      <c r="A375" s="29"/>
      <c r="B375" s="32">
        <v>4</v>
      </c>
      <c r="C375" s="29" t="s">
        <v>702</v>
      </c>
      <c r="D375" s="31"/>
      <c r="E375" s="36"/>
      <c r="F375" s="32"/>
      <c r="G375" s="32"/>
      <c r="H375" s="32"/>
      <c r="I375" s="32"/>
      <c r="J375" s="32"/>
      <c r="K375" s="32"/>
      <c r="L375" s="37">
        <f>SUM(L376:L376)-SUMIF(CD376:CD376, 1, L376:L376)</f>
        <v>0</v>
      </c>
    </row>
    <row r="376" spans="1:82" ht="14.25" x14ac:dyDescent="0.2">
      <c r="A376" s="30"/>
      <c r="B376" s="30" t="s">
        <v>593</v>
      </c>
      <c r="C376" s="38" t="s">
        <v>595</v>
      </c>
      <c r="D376" s="39" t="s">
        <v>596</v>
      </c>
      <c r="E376" s="40">
        <v>5.2999999999999998E-4</v>
      </c>
      <c r="F376" s="40"/>
      <c r="G376" s="40">
        <f>SmtRes!CX66</f>
        <v>5.2999999999999998E-4</v>
      </c>
      <c r="H376" s="41"/>
      <c r="I376" s="42"/>
      <c r="J376" s="41">
        <f>SmtRes!CZ66</f>
        <v>60326.59</v>
      </c>
      <c r="K376" s="42">
        <f>ROUND(0,7)</f>
        <v>0</v>
      </c>
      <c r="L376" s="41">
        <f>SmtRes!DF66</f>
        <v>0</v>
      </c>
    </row>
    <row r="377" spans="1:82" ht="15" x14ac:dyDescent="0.2">
      <c r="A377" s="30"/>
      <c r="B377" s="30"/>
      <c r="C377" s="44" t="s">
        <v>703</v>
      </c>
      <c r="D377" s="31"/>
      <c r="E377" s="32"/>
      <c r="F377" s="32"/>
      <c r="G377" s="32"/>
      <c r="H377" s="34"/>
      <c r="I377" s="33"/>
      <c r="J377" s="34"/>
      <c r="K377" s="33"/>
      <c r="L377" s="34">
        <f>L369+L371+L372+L375</f>
        <v>3180.5099999999998</v>
      </c>
    </row>
    <row r="378" spans="1:82" ht="14.25" x14ac:dyDescent="0.2">
      <c r="A378" s="30"/>
      <c r="B378" s="30"/>
      <c r="C378" s="30" t="s">
        <v>704</v>
      </c>
      <c r="D378" s="31"/>
      <c r="E378" s="32"/>
      <c r="F378" s="32"/>
      <c r="G378" s="32"/>
      <c r="H378" s="34"/>
      <c r="I378" s="33"/>
      <c r="J378" s="34"/>
      <c r="K378" s="33"/>
      <c r="L378" s="34">
        <f>SUM(AQ368:AQ381)+SUM(AR368:AR381)+SUM(AS368:AS381)+SUM(AT368:AT381)+SUM(AU368:AU381)</f>
        <v>1912.96</v>
      </c>
    </row>
    <row r="379" spans="1:82" ht="14.25" x14ac:dyDescent="0.2">
      <c r="A379" s="30"/>
      <c r="B379" s="30" t="s">
        <v>195</v>
      </c>
      <c r="C379" s="30" t="s">
        <v>758</v>
      </c>
      <c r="D379" s="31" t="s">
        <v>706</v>
      </c>
      <c r="E379" s="32">
        <f>Source!BZ232</f>
        <v>102</v>
      </c>
      <c r="F379" s="32"/>
      <c r="G379" s="32">
        <f>Source!AT232</f>
        <v>102</v>
      </c>
      <c r="H379" s="34"/>
      <c r="I379" s="33"/>
      <c r="J379" s="34"/>
      <c r="K379" s="33"/>
      <c r="L379" s="34">
        <f>SUM(AY368:AY381)</f>
        <v>1951.22</v>
      </c>
    </row>
    <row r="380" spans="1:82" ht="14.25" x14ac:dyDescent="0.2">
      <c r="A380" s="38"/>
      <c r="B380" s="38" t="s">
        <v>196</v>
      </c>
      <c r="C380" s="38" t="s">
        <v>759</v>
      </c>
      <c r="D380" s="39" t="s">
        <v>706</v>
      </c>
      <c r="E380" s="40">
        <f>Source!CA232</f>
        <v>54</v>
      </c>
      <c r="F380" s="40"/>
      <c r="G380" s="40">
        <f>Source!AU232</f>
        <v>54</v>
      </c>
      <c r="H380" s="41"/>
      <c r="I380" s="42"/>
      <c r="J380" s="41"/>
      <c r="K380" s="42"/>
      <c r="L380" s="41">
        <f>SUM(AZ368:AZ381)</f>
        <v>1033</v>
      </c>
    </row>
    <row r="381" spans="1:82" ht="15" x14ac:dyDescent="0.2">
      <c r="C381" s="67" t="s">
        <v>708</v>
      </c>
      <c r="D381" s="67"/>
      <c r="E381" s="67"/>
      <c r="F381" s="67"/>
      <c r="G381" s="67"/>
      <c r="H381" s="67"/>
      <c r="I381" s="68">
        <f>IF(E368&lt;&gt;0,K381/E368, 0)</f>
        <v>6164.73</v>
      </c>
      <c r="J381" s="68"/>
      <c r="K381" s="68">
        <f>L369+L371+L375+L379+L380+L372</f>
        <v>6164.73</v>
      </c>
      <c r="L381" s="68"/>
      <c r="M381" s="65"/>
      <c r="AC381">
        <f>ROUND((Source!AT232/100)*((ROUND(SUMIF(SmtRes!AQ63:'SmtRes'!AQ66,"=1",SmtRes!AD63:'SmtRes'!AD66)*Source!I232, 2)+ROUND(SUMIF(SmtRes!AQ63:'SmtRes'!AQ66,"=1",SmtRes!AC63:'SmtRes'!AC66)*Source!I232, 2))), 2)</f>
        <v>1152.31</v>
      </c>
      <c r="AD381">
        <f>ROUND((Source!AU232/100)*((ROUND(SUMIF(SmtRes!AQ63:'SmtRes'!AQ66,"=1",SmtRes!AD63:'SmtRes'!AD66)*Source!I232, 2)+ROUND(SUMIF(SmtRes!AQ63:'SmtRes'!AQ66,"=1",SmtRes!AC63:'SmtRes'!AC66)*Source!I232, 2))), 2)</f>
        <v>610.04999999999995</v>
      </c>
      <c r="AM381" s="43">
        <f>L369+L371+L375+L379+L380+L372</f>
        <v>6164.73</v>
      </c>
      <c r="AN381" s="43">
        <f>L371</f>
        <v>1267.55</v>
      </c>
      <c r="AP381" t="s">
        <v>709</v>
      </c>
      <c r="AQ381" s="43">
        <f>L369</f>
        <v>1201.0899999999999</v>
      </c>
      <c r="AS381" s="43">
        <f>L372</f>
        <v>711.87</v>
      </c>
      <c r="AU381" t="s">
        <v>709</v>
      </c>
      <c r="AV381" s="43">
        <f>L375</f>
        <v>0</v>
      </c>
      <c r="AY381">
        <f>Source!X232</f>
        <v>1951.22</v>
      </c>
      <c r="AZ381">
        <f>Source!Y232</f>
        <v>1033</v>
      </c>
      <c r="CC381">
        <v>1</v>
      </c>
    </row>
    <row r="382" spans="1:82" ht="135" x14ac:dyDescent="0.2">
      <c r="A382" s="28" t="s">
        <v>202</v>
      </c>
      <c r="B382" s="30" t="s">
        <v>762</v>
      </c>
      <c r="C382" s="30" t="s">
        <v>763</v>
      </c>
      <c r="D382" s="31" t="str">
        <f>Source!H233</f>
        <v>м3</v>
      </c>
      <c r="E382" s="32">
        <f>Source!K233</f>
        <v>1</v>
      </c>
      <c r="F382" s="32"/>
      <c r="G382" s="32">
        <f>Source!I233</f>
        <v>1</v>
      </c>
      <c r="H382" s="34"/>
      <c r="I382" s="33"/>
      <c r="J382" s="34"/>
      <c r="K382" s="33"/>
      <c r="L382" s="34"/>
    </row>
    <row r="383" spans="1:82" ht="15" x14ac:dyDescent="0.2">
      <c r="A383" s="29"/>
      <c r="B383" s="32">
        <v>1</v>
      </c>
      <c r="C383" s="29" t="s">
        <v>701</v>
      </c>
      <c r="D383" s="31" t="s">
        <v>592</v>
      </c>
      <c r="E383" s="36"/>
      <c r="F383" s="32"/>
      <c r="G383" s="32">
        <f>Source!U233</f>
        <v>1.0314110000000001</v>
      </c>
      <c r="H383" s="32"/>
      <c r="I383" s="32"/>
      <c r="J383" s="32"/>
      <c r="K383" s="32"/>
      <c r="L383" s="37">
        <f>SUM(L384:L384)-SUMIF(CD384:CD384, 1, L384:L384)</f>
        <v>525.48</v>
      </c>
    </row>
    <row r="384" spans="1:82" ht="14.25" x14ac:dyDescent="0.2">
      <c r="A384" s="30"/>
      <c r="B384" s="30" t="s">
        <v>613</v>
      </c>
      <c r="C384" s="30" t="s">
        <v>614</v>
      </c>
      <c r="D384" s="31" t="s">
        <v>592</v>
      </c>
      <c r="E384" s="32">
        <v>1.33</v>
      </c>
      <c r="F384" s="32">
        <f>ROUND(0.775497,7)</f>
        <v>0.77549699999999999</v>
      </c>
      <c r="G384" s="32">
        <f>SmtRes!CX67</f>
        <v>1.0314110000000001</v>
      </c>
      <c r="H384" s="34"/>
      <c r="I384" s="33"/>
      <c r="J384" s="34">
        <f>SmtRes!CZ67</f>
        <v>509.48</v>
      </c>
      <c r="K384" s="33"/>
      <c r="L384" s="34">
        <f>SmtRes!DI67</f>
        <v>525.48</v>
      </c>
    </row>
    <row r="385" spans="1:82" ht="15" x14ac:dyDescent="0.2">
      <c r="A385" s="29"/>
      <c r="B385" s="32">
        <v>2</v>
      </c>
      <c r="C385" s="29" t="s">
        <v>734</v>
      </c>
      <c r="D385" s="31"/>
      <c r="E385" s="36"/>
      <c r="F385" s="32"/>
      <c r="G385" s="32"/>
      <c r="H385" s="32"/>
      <c r="I385" s="32"/>
      <c r="J385" s="32"/>
      <c r="K385" s="32"/>
      <c r="L385" s="37">
        <f>SUM(L386:L388)-SUMIF(CD386:CD388, 1, L386:L388)</f>
        <v>556.70000000000005</v>
      </c>
    </row>
    <row r="386" spans="1:82" ht="15" x14ac:dyDescent="0.2">
      <c r="A386" s="29"/>
      <c r="B386" s="32"/>
      <c r="C386" s="29" t="s">
        <v>736</v>
      </c>
      <c r="D386" s="31" t="s">
        <v>592</v>
      </c>
      <c r="E386" s="36"/>
      <c r="F386" s="32"/>
      <c r="G386" s="32">
        <f>Source!V233</f>
        <v>0.50407310000000005</v>
      </c>
      <c r="H386" s="32"/>
      <c r="I386" s="32"/>
      <c r="J386" s="32"/>
      <c r="K386" s="32"/>
      <c r="L386" s="37">
        <f>SUMIF(CD387:CD388, 1, L387:L388)</f>
        <v>312.64999999999998</v>
      </c>
      <c r="CD386">
        <v>1</v>
      </c>
    </row>
    <row r="387" spans="1:82" ht="28.5" x14ac:dyDescent="0.2">
      <c r="A387" s="30"/>
      <c r="B387" s="30" t="s">
        <v>615</v>
      </c>
      <c r="C387" s="30" t="s">
        <v>617</v>
      </c>
      <c r="D387" s="31" t="s">
        <v>608</v>
      </c>
      <c r="E387" s="32">
        <v>0.65</v>
      </c>
      <c r="F387" s="32">
        <f>ROUND(0.775497,7)</f>
        <v>0.77549699999999999</v>
      </c>
      <c r="G387" s="32">
        <f>SmtRes!CX69</f>
        <v>0.50407310000000005</v>
      </c>
      <c r="H387" s="34">
        <f>SmtRes!CZ69</f>
        <v>756.44</v>
      </c>
      <c r="I387" s="33">
        <f>SmtRes!AJ69</f>
        <v>1.46</v>
      </c>
      <c r="J387" s="34">
        <f>ROUND(H387*I387, 2)</f>
        <v>1104.4000000000001</v>
      </c>
      <c r="K387" s="33"/>
      <c r="L387" s="34">
        <f>SmtRes!DG69</f>
        <v>556.70000000000005</v>
      </c>
    </row>
    <row r="388" spans="1:82" ht="28.5" x14ac:dyDescent="0.2">
      <c r="A388" s="30"/>
      <c r="B388" s="30" t="s">
        <v>609</v>
      </c>
      <c r="C388" s="30" t="s">
        <v>735</v>
      </c>
      <c r="D388" s="31" t="s">
        <v>592</v>
      </c>
      <c r="E388" s="32">
        <f>SmtRes!DO69*SmtRes!AT69</f>
        <v>0.65</v>
      </c>
      <c r="F388" s="32">
        <f>ROUND(0.775497,7)</f>
        <v>0.77549699999999999</v>
      </c>
      <c r="G388" s="32">
        <f>ROUND(E388*F388*G382, 7)</f>
        <v>0.50407310000000005</v>
      </c>
      <c r="H388" s="34"/>
      <c r="I388" s="33"/>
      <c r="J388" s="34">
        <f>ROUND(SmtRes!AG69/SmtRes!DO69, 2)</f>
        <v>620.24</v>
      </c>
      <c r="K388" s="33"/>
      <c r="L388" s="34">
        <f>SmtRes!DH69</f>
        <v>312.64999999999998</v>
      </c>
      <c r="CD388">
        <v>1</v>
      </c>
    </row>
    <row r="389" spans="1:82" ht="15" hidden="1" x14ac:dyDescent="0.2">
      <c r="A389" s="29"/>
      <c r="B389" s="32">
        <v>4</v>
      </c>
      <c r="C389" s="29" t="s">
        <v>702</v>
      </c>
      <c r="D389" s="31"/>
      <c r="E389" s="36"/>
      <c r="F389" s="32"/>
      <c r="G389" s="32"/>
      <c r="H389" s="32"/>
      <c r="I389" s="32"/>
      <c r="J389" s="32"/>
      <c r="K389" s="32"/>
      <c r="L389" s="37">
        <f>SUM(L390:L390)-SUMIF(CD390:CD390, 1, L390:L390)</f>
        <v>0</v>
      </c>
    </row>
    <row r="390" spans="1:82" ht="14.25" x14ac:dyDescent="0.2">
      <c r="A390" s="30"/>
      <c r="B390" s="30" t="s">
        <v>593</v>
      </c>
      <c r="C390" s="38" t="s">
        <v>595</v>
      </c>
      <c r="D390" s="39" t="s">
        <v>596</v>
      </c>
      <c r="E390" s="40">
        <v>2.3000000000000001E-4</v>
      </c>
      <c r="F390" s="40"/>
      <c r="G390" s="40">
        <f>SmtRes!CX70</f>
        <v>2.3000000000000001E-4</v>
      </c>
      <c r="H390" s="41"/>
      <c r="I390" s="42"/>
      <c r="J390" s="41">
        <f>SmtRes!CZ70</f>
        <v>60326.59</v>
      </c>
      <c r="K390" s="42">
        <f>ROUND(0,7)</f>
        <v>0</v>
      </c>
      <c r="L390" s="41">
        <f>SmtRes!DF70</f>
        <v>0</v>
      </c>
    </row>
    <row r="391" spans="1:82" ht="15" x14ac:dyDescent="0.2">
      <c r="A391" s="30"/>
      <c r="B391" s="30"/>
      <c r="C391" s="44" t="s">
        <v>703</v>
      </c>
      <c r="D391" s="31"/>
      <c r="E391" s="32"/>
      <c r="F391" s="32"/>
      <c r="G391" s="32"/>
      <c r="H391" s="34"/>
      <c r="I391" s="33"/>
      <c r="J391" s="34"/>
      <c r="K391" s="33"/>
      <c r="L391" s="34">
        <f>L383+L385+L386+L389</f>
        <v>1394.83</v>
      </c>
    </row>
    <row r="392" spans="1:82" ht="14.25" x14ac:dyDescent="0.2">
      <c r="A392" s="30"/>
      <c r="B392" s="30"/>
      <c r="C392" s="30" t="s">
        <v>704</v>
      </c>
      <c r="D392" s="31"/>
      <c r="E392" s="32"/>
      <c r="F392" s="32"/>
      <c r="G392" s="32"/>
      <c r="H392" s="34"/>
      <c r="I392" s="33"/>
      <c r="J392" s="34"/>
      <c r="K392" s="33"/>
      <c r="L392" s="34">
        <f>SUM(AQ382:AQ395)+SUM(AR382:AR395)+SUM(AS382:AS395)+SUM(AT382:AT395)+SUM(AU382:AU395)</f>
        <v>838.13</v>
      </c>
    </row>
    <row r="393" spans="1:82" ht="14.25" x14ac:dyDescent="0.2">
      <c r="A393" s="30"/>
      <c r="B393" s="30" t="s">
        <v>195</v>
      </c>
      <c r="C393" s="30" t="s">
        <v>758</v>
      </c>
      <c r="D393" s="31" t="s">
        <v>706</v>
      </c>
      <c r="E393" s="32">
        <f>Source!BZ233</f>
        <v>102</v>
      </c>
      <c r="F393" s="32"/>
      <c r="G393" s="32">
        <f>Source!AT233</f>
        <v>102</v>
      </c>
      <c r="H393" s="34"/>
      <c r="I393" s="33"/>
      <c r="J393" s="34"/>
      <c r="K393" s="33"/>
      <c r="L393" s="34">
        <f>SUM(AY382:AY395)</f>
        <v>854.89</v>
      </c>
    </row>
    <row r="394" spans="1:82" ht="14.25" x14ac:dyDescent="0.2">
      <c r="A394" s="38"/>
      <c r="B394" s="38" t="s">
        <v>196</v>
      </c>
      <c r="C394" s="38" t="s">
        <v>759</v>
      </c>
      <c r="D394" s="39" t="s">
        <v>706</v>
      </c>
      <c r="E394" s="40">
        <f>Source!CA233</f>
        <v>54</v>
      </c>
      <c r="F394" s="40"/>
      <c r="G394" s="40">
        <f>Source!AU233</f>
        <v>54</v>
      </c>
      <c r="H394" s="41"/>
      <c r="I394" s="42"/>
      <c r="J394" s="41"/>
      <c r="K394" s="42"/>
      <c r="L394" s="41">
        <f>SUM(AZ382:AZ395)</f>
        <v>452.59</v>
      </c>
    </row>
    <row r="395" spans="1:82" ht="15" x14ac:dyDescent="0.2">
      <c r="C395" s="67" t="s">
        <v>708</v>
      </c>
      <c r="D395" s="67"/>
      <c r="E395" s="67"/>
      <c r="F395" s="67"/>
      <c r="G395" s="67"/>
      <c r="H395" s="67"/>
      <c r="I395" s="68">
        <f>IF(E382&lt;&gt;0,K395/E382, 0)</f>
        <v>2702.3100000000004</v>
      </c>
      <c r="J395" s="68"/>
      <c r="K395" s="68">
        <f>L383+L385+L389+L393+L394+L386</f>
        <v>2702.3100000000004</v>
      </c>
      <c r="L395" s="68"/>
      <c r="M395" s="65"/>
      <c r="AC395">
        <f>ROUND((Source!AT233/100)*((ROUND(SUMIF(SmtRes!AQ67:'SmtRes'!AQ70,"=1",SmtRes!AD67:'SmtRes'!AD70)*Source!I233, 2)+ROUND(SUMIF(SmtRes!AQ67:'SmtRes'!AQ70,"=1",SmtRes!AC67:'SmtRes'!AC70)*Source!I233, 2))), 2)</f>
        <v>1152.31</v>
      </c>
      <c r="AD395">
        <f>ROUND((Source!AU233/100)*((ROUND(SUMIF(SmtRes!AQ67:'SmtRes'!AQ70,"=1",SmtRes!AD67:'SmtRes'!AD70)*Source!I233, 2)+ROUND(SUMIF(SmtRes!AQ67:'SmtRes'!AQ70,"=1",SmtRes!AC67:'SmtRes'!AC70)*Source!I233, 2))), 2)</f>
        <v>610.04999999999995</v>
      </c>
      <c r="AM395" s="43">
        <f>L383+L385+L389+L393+L394+L386</f>
        <v>2702.3100000000004</v>
      </c>
      <c r="AN395" s="43">
        <f>L385</f>
        <v>556.70000000000005</v>
      </c>
      <c r="AP395" t="s">
        <v>709</v>
      </c>
      <c r="AQ395" s="43">
        <f>L383</f>
        <v>525.48</v>
      </c>
      <c r="AS395" s="43">
        <f>L386</f>
        <v>312.64999999999998</v>
      </c>
      <c r="AU395" t="s">
        <v>709</v>
      </c>
      <c r="AV395" s="43">
        <f>L389</f>
        <v>0</v>
      </c>
      <c r="AY395">
        <f>Source!X233</f>
        <v>854.89</v>
      </c>
      <c r="AZ395">
        <f>Source!Y233</f>
        <v>452.59</v>
      </c>
      <c r="CC395">
        <v>1</v>
      </c>
    </row>
    <row r="396" spans="1:82" ht="135" x14ac:dyDescent="0.2">
      <c r="A396" s="28" t="s">
        <v>207</v>
      </c>
      <c r="B396" s="30" t="s">
        <v>764</v>
      </c>
      <c r="C396" s="30" t="s">
        <v>765</v>
      </c>
      <c r="D396" s="31" t="str">
        <f>Source!H234</f>
        <v>м3</v>
      </c>
      <c r="E396" s="32">
        <f>Source!K234</f>
        <v>1</v>
      </c>
      <c r="F396" s="32"/>
      <c r="G396" s="32">
        <f>Source!I234</f>
        <v>1</v>
      </c>
      <c r="H396" s="34"/>
      <c r="I396" s="33"/>
      <c r="J396" s="34"/>
      <c r="K396" s="33"/>
      <c r="L396" s="34"/>
    </row>
    <row r="397" spans="1:82" ht="15" x14ac:dyDescent="0.2">
      <c r="A397" s="29"/>
      <c r="B397" s="32">
        <v>1</v>
      </c>
      <c r="C397" s="29" t="s">
        <v>701</v>
      </c>
      <c r="D397" s="31" t="s">
        <v>592</v>
      </c>
      <c r="E397" s="36"/>
      <c r="F397" s="32"/>
      <c r="G397" s="32">
        <f>Source!U234</f>
        <v>0.8607939</v>
      </c>
      <c r="H397" s="32"/>
      <c r="I397" s="32"/>
      <c r="J397" s="32"/>
      <c r="K397" s="32"/>
      <c r="L397" s="37">
        <f>SUM(L398:L398)-SUMIF(CD398:CD398, 1, L398:L398)</f>
        <v>438.56</v>
      </c>
    </row>
    <row r="398" spans="1:82" ht="14.25" x14ac:dyDescent="0.2">
      <c r="A398" s="30"/>
      <c r="B398" s="30" t="s">
        <v>613</v>
      </c>
      <c r="C398" s="30" t="s">
        <v>614</v>
      </c>
      <c r="D398" s="31" t="s">
        <v>592</v>
      </c>
      <c r="E398" s="32">
        <v>1.1100000000000001</v>
      </c>
      <c r="F398" s="32">
        <f>ROUND(0.77549,7)</f>
        <v>0.77549000000000001</v>
      </c>
      <c r="G398" s="32">
        <f>SmtRes!CX71</f>
        <v>0.8607939</v>
      </c>
      <c r="H398" s="34"/>
      <c r="I398" s="33"/>
      <c r="J398" s="34">
        <f>SmtRes!CZ71</f>
        <v>509.48</v>
      </c>
      <c r="K398" s="33"/>
      <c r="L398" s="34">
        <f>SmtRes!DI71</f>
        <v>438.56</v>
      </c>
    </row>
    <row r="399" spans="1:82" ht="15" x14ac:dyDescent="0.2">
      <c r="A399" s="29"/>
      <c r="B399" s="32">
        <v>2</v>
      </c>
      <c r="C399" s="29" t="s">
        <v>734</v>
      </c>
      <c r="D399" s="31"/>
      <c r="E399" s="36"/>
      <c r="F399" s="32"/>
      <c r="G399" s="32"/>
      <c r="H399" s="32"/>
      <c r="I399" s="32"/>
      <c r="J399" s="32"/>
      <c r="K399" s="32"/>
      <c r="L399" s="37">
        <f>SUM(L400:L402)-SUMIF(CD400:CD402, 1, L400:L402)</f>
        <v>462.48</v>
      </c>
    </row>
    <row r="400" spans="1:82" ht="15" x14ac:dyDescent="0.2">
      <c r="A400" s="29"/>
      <c r="B400" s="32"/>
      <c r="C400" s="29" t="s">
        <v>736</v>
      </c>
      <c r="D400" s="31" t="s">
        <v>592</v>
      </c>
      <c r="E400" s="36"/>
      <c r="F400" s="32"/>
      <c r="G400" s="32">
        <f>Source!V234</f>
        <v>0.41876459999999999</v>
      </c>
      <c r="H400" s="32"/>
      <c r="I400" s="32"/>
      <c r="J400" s="32"/>
      <c r="K400" s="32"/>
      <c r="L400" s="37">
        <f>SUMIF(CD401:CD402, 1, L401:L402)</f>
        <v>259.73</v>
      </c>
      <c r="CD400">
        <v>1</v>
      </c>
    </row>
    <row r="401" spans="1:82" ht="28.5" x14ac:dyDescent="0.2">
      <c r="A401" s="30"/>
      <c r="B401" s="30" t="s">
        <v>615</v>
      </c>
      <c r="C401" s="30" t="s">
        <v>617</v>
      </c>
      <c r="D401" s="31" t="s">
        <v>608</v>
      </c>
      <c r="E401" s="32">
        <v>0.54</v>
      </c>
      <c r="F401" s="32">
        <f>ROUND(0.77549,7)</f>
        <v>0.77549000000000001</v>
      </c>
      <c r="G401" s="32">
        <f>SmtRes!CX73</f>
        <v>0.41876459999999999</v>
      </c>
      <c r="H401" s="34">
        <f>SmtRes!CZ73</f>
        <v>756.44</v>
      </c>
      <c r="I401" s="33">
        <f>SmtRes!AJ73</f>
        <v>1.46</v>
      </c>
      <c r="J401" s="34">
        <f>ROUND(H401*I401, 2)</f>
        <v>1104.4000000000001</v>
      </c>
      <c r="K401" s="33"/>
      <c r="L401" s="34">
        <f>SmtRes!DG73</f>
        <v>462.48</v>
      </c>
    </row>
    <row r="402" spans="1:82" ht="28.5" x14ac:dyDescent="0.2">
      <c r="A402" s="30"/>
      <c r="B402" s="30" t="s">
        <v>609</v>
      </c>
      <c r="C402" s="30" t="s">
        <v>735</v>
      </c>
      <c r="D402" s="31" t="s">
        <v>592</v>
      </c>
      <c r="E402" s="32">
        <f>SmtRes!DO73*SmtRes!AT73</f>
        <v>0.54</v>
      </c>
      <c r="F402" s="32">
        <f>ROUND(0.77549,7)</f>
        <v>0.77549000000000001</v>
      </c>
      <c r="G402" s="32">
        <f>ROUND(E402*F402*G396, 7)</f>
        <v>0.41876459999999999</v>
      </c>
      <c r="H402" s="34"/>
      <c r="I402" s="33"/>
      <c r="J402" s="34">
        <f>ROUND(SmtRes!AG73/SmtRes!DO73, 2)</f>
        <v>620.24</v>
      </c>
      <c r="K402" s="33"/>
      <c r="L402" s="34">
        <f>SmtRes!DH73</f>
        <v>259.73</v>
      </c>
      <c r="CD402">
        <v>1</v>
      </c>
    </row>
    <row r="403" spans="1:82" ht="15" hidden="1" x14ac:dyDescent="0.2">
      <c r="A403" s="29"/>
      <c r="B403" s="32">
        <v>4</v>
      </c>
      <c r="C403" s="29" t="s">
        <v>702</v>
      </c>
      <c r="D403" s="31"/>
      <c r="E403" s="36"/>
      <c r="F403" s="32"/>
      <c r="G403" s="32"/>
      <c r="H403" s="32"/>
      <c r="I403" s="32"/>
      <c r="J403" s="32"/>
      <c r="K403" s="32"/>
      <c r="L403" s="37">
        <f>SUM(L404:L404)-SUMIF(CD404:CD404, 1, L404:L404)</f>
        <v>0</v>
      </c>
    </row>
    <row r="404" spans="1:82" ht="14.25" x14ac:dyDescent="0.2">
      <c r="A404" s="30"/>
      <c r="B404" s="30" t="s">
        <v>593</v>
      </c>
      <c r="C404" s="38" t="s">
        <v>595</v>
      </c>
      <c r="D404" s="39" t="s">
        <v>596</v>
      </c>
      <c r="E404" s="40">
        <v>1.9000000000000001E-4</v>
      </c>
      <c r="F404" s="40"/>
      <c r="G404" s="40">
        <f>SmtRes!CX74</f>
        <v>1.9000000000000001E-4</v>
      </c>
      <c r="H404" s="41"/>
      <c r="I404" s="42"/>
      <c r="J404" s="41">
        <f>SmtRes!CZ74</f>
        <v>60326.59</v>
      </c>
      <c r="K404" s="42">
        <f>ROUND(0,7)</f>
        <v>0</v>
      </c>
      <c r="L404" s="41">
        <f>SmtRes!DF74</f>
        <v>0</v>
      </c>
    </row>
    <row r="405" spans="1:82" ht="15" x14ac:dyDescent="0.2">
      <c r="A405" s="30"/>
      <c r="B405" s="30"/>
      <c r="C405" s="44" t="s">
        <v>703</v>
      </c>
      <c r="D405" s="31"/>
      <c r="E405" s="32"/>
      <c r="F405" s="32"/>
      <c r="G405" s="32"/>
      <c r="H405" s="34"/>
      <c r="I405" s="33"/>
      <c r="J405" s="34"/>
      <c r="K405" s="33"/>
      <c r="L405" s="34">
        <f>L397+L399+L400+L403</f>
        <v>1160.77</v>
      </c>
    </row>
    <row r="406" spans="1:82" ht="14.25" x14ac:dyDescent="0.2">
      <c r="A406" s="30"/>
      <c r="B406" s="30"/>
      <c r="C406" s="30" t="s">
        <v>704</v>
      </c>
      <c r="D406" s="31"/>
      <c r="E406" s="32"/>
      <c r="F406" s="32"/>
      <c r="G406" s="32"/>
      <c r="H406" s="34"/>
      <c r="I406" s="33"/>
      <c r="J406" s="34"/>
      <c r="K406" s="33"/>
      <c r="L406" s="34">
        <f>SUM(AQ396:AQ409)+SUM(AR396:AR409)+SUM(AS396:AS409)+SUM(AT396:AT409)+SUM(AU396:AU409)</f>
        <v>698.29</v>
      </c>
    </row>
    <row r="407" spans="1:82" ht="14.25" x14ac:dyDescent="0.2">
      <c r="A407" s="30"/>
      <c r="B407" s="30" t="s">
        <v>195</v>
      </c>
      <c r="C407" s="30" t="s">
        <v>758</v>
      </c>
      <c r="D407" s="31" t="s">
        <v>706</v>
      </c>
      <c r="E407" s="32">
        <f>Source!BZ234</f>
        <v>102</v>
      </c>
      <c r="F407" s="32"/>
      <c r="G407" s="32">
        <f>Source!AT234</f>
        <v>102</v>
      </c>
      <c r="H407" s="34"/>
      <c r="I407" s="33"/>
      <c r="J407" s="34"/>
      <c r="K407" s="33"/>
      <c r="L407" s="34">
        <f>SUM(AY396:AY409)</f>
        <v>712.26</v>
      </c>
    </row>
    <row r="408" spans="1:82" ht="14.25" x14ac:dyDescent="0.2">
      <c r="A408" s="38"/>
      <c r="B408" s="38" t="s">
        <v>196</v>
      </c>
      <c r="C408" s="38" t="s">
        <v>759</v>
      </c>
      <c r="D408" s="39" t="s">
        <v>706</v>
      </c>
      <c r="E408" s="40">
        <f>Source!CA234</f>
        <v>54</v>
      </c>
      <c r="F408" s="40"/>
      <c r="G408" s="40">
        <f>Source!AU234</f>
        <v>54</v>
      </c>
      <c r="H408" s="41"/>
      <c r="I408" s="42"/>
      <c r="J408" s="41"/>
      <c r="K408" s="42"/>
      <c r="L408" s="41">
        <f>SUM(AZ396:AZ409)</f>
        <v>377.08</v>
      </c>
    </row>
    <row r="409" spans="1:82" ht="15" x14ac:dyDescent="0.2">
      <c r="C409" s="67" t="s">
        <v>708</v>
      </c>
      <c r="D409" s="67"/>
      <c r="E409" s="67"/>
      <c r="F409" s="67"/>
      <c r="G409" s="67"/>
      <c r="H409" s="67"/>
      <c r="I409" s="68">
        <f>IF(E396&lt;&gt;0,K409/E396, 0)</f>
        <v>2250.1099999999997</v>
      </c>
      <c r="J409" s="68"/>
      <c r="K409" s="68">
        <f>L397+L399+L403+L407+L408+L400</f>
        <v>2250.1099999999997</v>
      </c>
      <c r="L409" s="68"/>
      <c r="M409" s="65"/>
      <c r="AC409">
        <f>ROUND((Source!AT234/100)*((ROUND(SUMIF(SmtRes!AQ71:'SmtRes'!AQ74,"=1",SmtRes!AD71:'SmtRes'!AD74)*Source!I234, 2)+ROUND(SUMIF(SmtRes!AQ71:'SmtRes'!AQ74,"=1",SmtRes!AC71:'SmtRes'!AC74)*Source!I234, 2))), 2)</f>
        <v>1152.31</v>
      </c>
      <c r="AD409">
        <f>ROUND((Source!AU234/100)*((ROUND(SUMIF(SmtRes!AQ71:'SmtRes'!AQ74,"=1",SmtRes!AD71:'SmtRes'!AD74)*Source!I234, 2)+ROUND(SUMIF(SmtRes!AQ71:'SmtRes'!AQ74,"=1",SmtRes!AC71:'SmtRes'!AC74)*Source!I234, 2))), 2)</f>
        <v>610.04999999999995</v>
      </c>
      <c r="AM409" s="43">
        <f>L397+L399+L403+L407+L408+L400</f>
        <v>2250.1099999999997</v>
      </c>
      <c r="AN409" s="43">
        <f>L399</f>
        <v>462.48</v>
      </c>
      <c r="AP409" t="s">
        <v>709</v>
      </c>
      <c r="AQ409" s="43">
        <f>L397</f>
        <v>438.56</v>
      </c>
      <c r="AS409" s="43">
        <f>L400</f>
        <v>259.73</v>
      </c>
      <c r="AU409" t="s">
        <v>709</v>
      </c>
      <c r="AV409" s="43">
        <f>L403</f>
        <v>0</v>
      </c>
      <c r="AY409">
        <f>Source!X234</f>
        <v>712.26</v>
      </c>
      <c r="AZ409">
        <f>Source!Y234</f>
        <v>377.08</v>
      </c>
      <c r="CC409">
        <v>1</v>
      </c>
    </row>
    <row r="410" spans="1:82" ht="120.75" x14ac:dyDescent="0.2">
      <c r="A410" s="28" t="s">
        <v>211</v>
      </c>
      <c r="B410" s="30" t="s">
        <v>766</v>
      </c>
      <c r="C410" s="30" t="s">
        <v>767</v>
      </c>
      <c r="D410" s="31" t="str">
        <f>Source!H235</f>
        <v>м3</v>
      </c>
      <c r="E410" s="32">
        <f>Source!K235</f>
        <v>1</v>
      </c>
      <c r="F410" s="32"/>
      <c r="G410" s="32">
        <f>Source!I235</f>
        <v>1</v>
      </c>
      <c r="H410" s="34"/>
      <c r="I410" s="33"/>
      <c r="J410" s="34"/>
      <c r="K410" s="33"/>
      <c r="L410" s="34"/>
    </row>
    <row r="411" spans="1:82" ht="15" x14ac:dyDescent="0.2">
      <c r="A411" s="29"/>
      <c r="B411" s="32">
        <v>1</v>
      </c>
      <c r="C411" s="29" t="s">
        <v>701</v>
      </c>
      <c r="D411" s="31" t="s">
        <v>592</v>
      </c>
      <c r="E411" s="36"/>
      <c r="F411" s="32"/>
      <c r="G411" s="32">
        <f>Source!U235</f>
        <v>0.72898879999999999</v>
      </c>
      <c r="H411" s="32"/>
      <c r="I411" s="32"/>
      <c r="J411" s="32"/>
      <c r="K411" s="32"/>
      <c r="L411" s="37">
        <f>SUM(L412:L412)-SUMIF(CD412:CD412, 1, L412:L412)</f>
        <v>371.41</v>
      </c>
    </row>
    <row r="412" spans="1:82" ht="14.25" x14ac:dyDescent="0.2">
      <c r="A412" s="30"/>
      <c r="B412" s="30" t="s">
        <v>613</v>
      </c>
      <c r="C412" s="30" t="s">
        <v>614</v>
      </c>
      <c r="D412" s="31" t="s">
        <v>592</v>
      </c>
      <c r="E412" s="32">
        <v>0.94</v>
      </c>
      <c r="F412" s="32">
        <f>ROUND(0.77552,7)</f>
        <v>0.77551999999999999</v>
      </c>
      <c r="G412" s="32">
        <f>SmtRes!CX75</f>
        <v>0.72898879999999999</v>
      </c>
      <c r="H412" s="34"/>
      <c r="I412" s="33"/>
      <c r="J412" s="34">
        <f>SmtRes!CZ75</f>
        <v>509.48</v>
      </c>
      <c r="K412" s="33"/>
      <c r="L412" s="34">
        <f>SmtRes!DI75</f>
        <v>371.41</v>
      </c>
    </row>
    <row r="413" spans="1:82" ht="15" x14ac:dyDescent="0.2">
      <c r="A413" s="29"/>
      <c r="B413" s="32">
        <v>2</v>
      </c>
      <c r="C413" s="29" t="s">
        <v>734</v>
      </c>
      <c r="D413" s="31"/>
      <c r="E413" s="36"/>
      <c r="F413" s="32"/>
      <c r="G413" s="32"/>
      <c r="H413" s="32"/>
      <c r="I413" s="32"/>
      <c r="J413" s="32"/>
      <c r="K413" s="32"/>
      <c r="L413" s="37">
        <f>SUM(L414:L416)-SUMIF(CD414:CD416, 1, L414:L416)</f>
        <v>393.98</v>
      </c>
    </row>
    <row r="414" spans="1:82" ht="15" x14ac:dyDescent="0.2">
      <c r="A414" s="29"/>
      <c r="B414" s="32"/>
      <c r="C414" s="29" t="s">
        <v>736</v>
      </c>
      <c r="D414" s="31" t="s">
        <v>592</v>
      </c>
      <c r="E414" s="36"/>
      <c r="F414" s="32"/>
      <c r="G414" s="32">
        <f>Source!V235</f>
        <v>0.35673919999999998</v>
      </c>
      <c r="H414" s="32"/>
      <c r="I414" s="32"/>
      <c r="J414" s="32"/>
      <c r="K414" s="32"/>
      <c r="L414" s="37">
        <f>SUMIF(CD415:CD416, 1, L415:L416)</f>
        <v>221.26</v>
      </c>
      <c r="CD414">
        <v>1</v>
      </c>
    </row>
    <row r="415" spans="1:82" ht="28.5" x14ac:dyDescent="0.2">
      <c r="A415" s="30"/>
      <c r="B415" s="30" t="s">
        <v>615</v>
      </c>
      <c r="C415" s="30" t="s">
        <v>617</v>
      </c>
      <c r="D415" s="31" t="s">
        <v>608</v>
      </c>
      <c r="E415" s="32">
        <v>0.46</v>
      </c>
      <c r="F415" s="32">
        <f>ROUND(0.77552,7)</f>
        <v>0.77551999999999999</v>
      </c>
      <c r="G415" s="32">
        <f>SmtRes!CX77</f>
        <v>0.35673919999999998</v>
      </c>
      <c r="H415" s="34">
        <f>SmtRes!CZ77</f>
        <v>756.44</v>
      </c>
      <c r="I415" s="33">
        <f>SmtRes!AJ77</f>
        <v>1.46</v>
      </c>
      <c r="J415" s="34">
        <f>ROUND(H415*I415, 2)</f>
        <v>1104.4000000000001</v>
      </c>
      <c r="K415" s="33"/>
      <c r="L415" s="34">
        <f>SmtRes!DG77</f>
        <v>393.98</v>
      </c>
    </row>
    <row r="416" spans="1:82" ht="28.5" x14ac:dyDescent="0.2">
      <c r="A416" s="30"/>
      <c r="B416" s="30" t="s">
        <v>609</v>
      </c>
      <c r="C416" s="30" t="s">
        <v>735</v>
      </c>
      <c r="D416" s="31" t="s">
        <v>592</v>
      </c>
      <c r="E416" s="32">
        <f>SmtRes!DO77*SmtRes!AT77</f>
        <v>0.46</v>
      </c>
      <c r="F416" s="32">
        <f>ROUND(0.77552,7)</f>
        <v>0.77551999999999999</v>
      </c>
      <c r="G416" s="32">
        <f>ROUND(E416*F416*G410, 7)</f>
        <v>0.35673919999999998</v>
      </c>
      <c r="H416" s="34"/>
      <c r="I416" s="33"/>
      <c r="J416" s="34">
        <f>ROUND(SmtRes!AG77/SmtRes!DO77, 2)</f>
        <v>620.24</v>
      </c>
      <c r="K416" s="33"/>
      <c r="L416" s="34">
        <f>SmtRes!DH77</f>
        <v>221.26</v>
      </c>
      <c r="CD416">
        <v>1</v>
      </c>
    </row>
    <row r="417" spans="1:81" ht="15" hidden="1" x14ac:dyDescent="0.2">
      <c r="A417" s="29"/>
      <c r="B417" s="32">
        <v>4</v>
      </c>
      <c r="C417" s="29" t="s">
        <v>702</v>
      </c>
      <c r="D417" s="31"/>
      <c r="E417" s="36"/>
      <c r="F417" s="32"/>
      <c r="G417" s="32"/>
      <c r="H417" s="32"/>
      <c r="I417" s="32"/>
      <c r="J417" s="32"/>
      <c r="K417" s="32"/>
      <c r="L417" s="37">
        <f>SUM(L418:L418)-SUMIF(CD418:CD418, 1, L418:L418)</f>
        <v>0</v>
      </c>
    </row>
    <row r="418" spans="1:81" ht="14.25" x14ac:dyDescent="0.2">
      <c r="A418" s="30"/>
      <c r="B418" s="30" t="s">
        <v>593</v>
      </c>
      <c r="C418" s="38" t="s">
        <v>595</v>
      </c>
      <c r="D418" s="39" t="s">
        <v>596</v>
      </c>
      <c r="E418" s="40">
        <v>1.7000000000000001E-4</v>
      </c>
      <c r="F418" s="40"/>
      <c r="G418" s="40">
        <f>SmtRes!CX78</f>
        <v>1.7000000000000001E-4</v>
      </c>
      <c r="H418" s="41"/>
      <c r="I418" s="42"/>
      <c r="J418" s="41">
        <f>SmtRes!CZ78</f>
        <v>60326.59</v>
      </c>
      <c r="K418" s="42">
        <f>ROUND(0,7)</f>
        <v>0</v>
      </c>
      <c r="L418" s="41">
        <f>SmtRes!DF78</f>
        <v>0</v>
      </c>
    </row>
    <row r="419" spans="1:81" ht="15" x14ac:dyDescent="0.2">
      <c r="A419" s="30"/>
      <c r="B419" s="30"/>
      <c r="C419" s="44" t="s">
        <v>703</v>
      </c>
      <c r="D419" s="31"/>
      <c r="E419" s="32"/>
      <c r="F419" s="32"/>
      <c r="G419" s="32"/>
      <c r="H419" s="34"/>
      <c r="I419" s="33"/>
      <c r="J419" s="34"/>
      <c r="K419" s="33"/>
      <c r="L419" s="34">
        <f>L411+L413+L414+L417</f>
        <v>986.65000000000009</v>
      </c>
    </row>
    <row r="420" spans="1:81" ht="14.25" x14ac:dyDescent="0.2">
      <c r="A420" s="30"/>
      <c r="B420" s="30"/>
      <c r="C420" s="30" t="s">
        <v>704</v>
      </c>
      <c r="D420" s="31"/>
      <c r="E420" s="32"/>
      <c r="F420" s="32"/>
      <c r="G420" s="32"/>
      <c r="H420" s="34"/>
      <c r="I420" s="33"/>
      <c r="J420" s="34"/>
      <c r="K420" s="33"/>
      <c r="L420" s="34">
        <f>SUM(AQ410:AQ423)+SUM(AR410:AR423)+SUM(AS410:AS423)+SUM(AT410:AT423)+SUM(AU410:AU423)</f>
        <v>592.67000000000007</v>
      </c>
    </row>
    <row r="421" spans="1:81" ht="14.25" x14ac:dyDescent="0.2">
      <c r="A421" s="30"/>
      <c r="B421" s="30" t="s">
        <v>195</v>
      </c>
      <c r="C421" s="30" t="s">
        <v>758</v>
      </c>
      <c r="D421" s="31" t="s">
        <v>706</v>
      </c>
      <c r="E421" s="32">
        <f>Source!BZ235</f>
        <v>102</v>
      </c>
      <c r="F421" s="32"/>
      <c r="G421" s="32">
        <f>Source!AT235</f>
        <v>102</v>
      </c>
      <c r="H421" s="34"/>
      <c r="I421" s="33"/>
      <c r="J421" s="34"/>
      <c r="K421" s="33"/>
      <c r="L421" s="34">
        <f>SUM(AY410:AY423)</f>
        <v>604.52</v>
      </c>
    </row>
    <row r="422" spans="1:81" ht="14.25" x14ac:dyDescent="0.2">
      <c r="A422" s="38"/>
      <c r="B422" s="38" t="s">
        <v>196</v>
      </c>
      <c r="C422" s="38" t="s">
        <v>759</v>
      </c>
      <c r="D422" s="39" t="s">
        <v>706</v>
      </c>
      <c r="E422" s="40">
        <f>Source!CA235</f>
        <v>54</v>
      </c>
      <c r="F422" s="40"/>
      <c r="G422" s="40">
        <f>Source!AU235</f>
        <v>54</v>
      </c>
      <c r="H422" s="41"/>
      <c r="I422" s="42"/>
      <c r="J422" s="41"/>
      <c r="K422" s="42"/>
      <c r="L422" s="41">
        <f>SUM(AZ410:AZ423)</f>
        <v>320.04000000000002</v>
      </c>
    </row>
    <row r="423" spans="1:81" ht="15" x14ac:dyDescent="0.2">
      <c r="C423" s="67" t="s">
        <v>708</v>
      </c>
      <c r="D423" s="67"/>
      <c r="E423" s="67"/>
      <c r="F423" s="67"/>
      <c r="G423" s="67"/>
      <c r="H423" s="67"/>
      <c r="I423" s="68">
        <f>IF(E410&lt;&gt;0,K423/E410, 0)</f>
        <v>1911.21</v>
      </c>
      <c r="J423" s="68"/>
      <c r="K423" s="68">
        <f>L411+L413+L417+L421+L422+L414</f>
        <v>1911.21</v>
      </c>
      <c r="L423" s="68"/>
      <c r="M423" s="65"/>
      <c r="AC423">
        <f>ROUND((Source!AT235/100)*((ROUND(SUMIF(SmtRes!AQ75:'SmtRes'!AQ78,"=1",SmtRes!AD75:'SmtRes'!AD78)*Source!I235, 2)+ROUND(SUMIF(SmtRes!AQ75:'SmtRes'!AQ78,"=1",SmtRes!AC75:'SmtRes'!AC78)*Source!I235, 2))), 2)</f>
        <v>1152.31</v>
      </c>
      <c r="AD423">
        <f>ROUND((Source!AU235/100)*((ROUND(SUMIF(SmtRes!AQ75:'SmtRes'!AQ78,"=1",SmtRes!AD75:'SmtRes'!AD78)*Source!I235, 2)+ROUND(SUMIF(SmtRes!AQ75:'SmtRes'!AQ78,"=1",SmtRes!AC75:'SmtRes'!AC78)*Source!I235, 2))), 2)</f>
        <v>610.04999999999995</v>
      </c>
      <c r="AM423" s="43">
        <f>L411+L413+L417+L421+L422+L414</f>
        <v>1911.21</v>
      </c>
      <c r="AN423" s="43">
        <f>L413</f>
        <v>393.98</v>
      </c>
      <c r="AP423" t="s">
        <v>709</v>
      </c>
      <c r="AQ423" s="43">
        <f>L411</f>
        <v>371.41</v>
      </c>
      <c r="AS423" s="43">
        <f>L414</f>
        <v>221.26</v>
      </c>
      <c r="AU423" t="s">
        <v>709</v>
      </c>
      <c r="AV423" s="43">
        <f>L417</f>
        <v>0</v>
      </c>
      <c r="AY423">
        <f>Source!X235</f>
        <v>604.52</v>
      </c>
      <c r="AZ423">
        <f>Source!Y235</f>
        <v>320.04000000000002</v>
      </c>
      <c r="CC423">
        <v>1</v>
      </c>
    </row>
    <row r="426" spans="1:81" ht="16.5" x14ac:dyDescent="0.2">
      <c r="A426" s="71" t="s">
        <v>768</v>
      </c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</row>
    <row r="427" spans="1:81" ht="163.5" x14ac:dyDescent="0.2">
      <c r="A427" s="28" t="s">
        <v>217</v>
      </c>
      <c r="B427" s="30" t="s">
        <v>769</v>
      </c>
      <c r="C427" s="30" t="s">
        <v>770</v>
      </c>
      <c r="D427" s="31" t="str">
        <f>Source!H271</f>
        <v>м3</v>
      </c>
      <c r="E427" s="32">
        <f>Source!K271</f>
        <v>1</v>
      </c>
      <c r="F427" s="32"/>
      <c r="G427" s="32">
        <f>Source!I271</f>
        <v>1</v>
      </c>
      <c r="H427" s="34"/>
      <c r="I427" s="33"/>
      <c r="J427" s="34"/>
      <c r="K427" s="33"/>
      <c r="L427" s="34"/>
    </row>
    <row r="428" spans="1:81" ht="15" x14ac:dyDescent="0.2">
      <c r="A428" s="29"/>
      <c r="B428" s="32">
        <v>1</v>
      </c>
      <c r="C428" s="29" t="s">
        <v>701</v>
      </c>
      <c r="D428" s="31" t="s">
        <v>592</v>
      </c>
      <c r="E428" s="36"/>
      <c r="F428" s="32"/>
      <c r="G428" s="32">
        <f>Source!U271</f>
        <v>2.0096064</v>
      </c>
      <c r="H428" s="32"/>
      <c r="I428" s="32"/>
      <c r="J428" s="32"/>
      <c r="K428" s="32"/>
      <c r="L428" s="37">
        <f>SUM(L429:L429)-SUMIF(CD429:CD429, 1, L429:L429)</f>
        <v>1023.85</v>
      </c>
    </row>
    <row r="429" spans="1:81" ht="14.25" x14ac:dyDescent="0.2">
      <c r="A429" s="30"/>
      <c r="B429" s="30" t="s">
        <v>613</v>
      </c>
      <c r="C429" s="30" t="s">
        <v>614</v>
      </c>
      <c r="D429" s="31" t="s">
        <v>592</v>
      </c>
      <c r="E429" s="32">
        <v>2.88</v>
      </c>
      <c r="F429" s="32">
        <f>ROUND(0.69778,7)</f>
        <v>0.69777999999999996</v>
      </c>
      <c r="G429" s="32">
        <f>SmtRes!CX79</f>
        <v>2.0096064</v>
      </c>
      <c r="H429" s="34"/>
      <c r="I429" s="33"/>
      <c r="J429" s="34">
        <f>SmtRes!CZ79</f>
        <v>509.48</v>
      </c>
      <c r="K429" s="33"/>
      <c r="L429" s="34">
        <f>SmtRes!DI79</f>
        <v>1023.85</v>
      </c>
    </row>
    <row r="430" spans="1:81" ht="15" hidden="1" x14ac:dyDescent="0.2">
      <c r="A430" s="29"/>
      <c r="B430" s="32">
        <v>4</v>
      </c>
      <c r="C430" s="29" t="s">
        <v>702</v>
      </c>
      <c r="D430" s="31"/>
      <c r="E430" s="36"/>
      <c r="F430" s="32"/>
      <c r="G430" s="32"/>
      <c r="H430" s="32"/>
      <c r="I430" s="32"/>
      <c r="J430" s="32"/>
      <c r="K430" s="32"/>
      <c r="L430" s="37">
        <f>SUM(L431:L431)-SUMIF(CD431:CD431, 1, L431:L431)</f>
        <v>0</v>
      </c>
    </row>
    <row r="431" spans="1:81" ht="14.25" x14ac:dyDescent="0.2">
      <c r="A431" s="30"/>
      <c r="B431" s="30" t="s">
        <v>593</v>
      </c>
      <c r="C431" s="38" t="s">
        <v>595</v>
      </c>
      <c r="D431" s="39" t="s">
        <v>596</v>
      </c>
      <c r="E431" s="40">
        <v>5.0000000000000001E-4</v>
      </c>
      <c r="F431" s="40"/>
      <c r="G431" s="40">
        <f>SmtRes!CX80</f>
        <v>5.0000000000000001E-4</v>
      </c>
      <c r="H431" s="41"/>
      <c r="I431" s="42"/>
      <c r="J431" s="41">
        <f>SmtRes!CZ80</f>
        <v>60326.59</v>
      </c>
      <c r="K431" s="42">
        <f>ROUND(0,7)</f>
        <v>0</v>
      </c>
      <c r="L431" s="41">
        <f>SmtRes!DF80</f>
        <v>0</v>
      </c>
    </row>
    <row r="432" spans="1:81" ht="15" x14ac:dyDescent="0.2">
      <c r="A432" s="30"/>
      <c r="B432" s="30"/>
      <c r="C432" s="44" t="s">
        <v>703</v>
      </c>
      <c r="D432" s="31"/>
      <c r="E432" s="32"/>
      <c r="F432" s="32"/>
      <c r="G432" s="32"/>
      <c r="H432" s="34"/>
      <c r="I432" s="33"/>
      <c r="J432" s="34"/>
      <c r="K432" s="33"/>
      <c r="L432" s="34">
        <f>L428+L430</f>
        <v>1023.85</v>
      </c>
    </row>
    <row r="433" spans="1:81" ht="14.25" x14ac:dyDescent="0.2">
      <c r="A433" s="30"/>
      <c r="B433" s="30"/>
      <c r="C433" s="30" t="s">
        <v>704</v>
      </c>
      <c r="D433" s="31"/>
      <c r="E433" s="32"/>
      <c r="F433" s="32"/>
      <c r="G433" s="32"/>
      <c r="H433" s="34"/>
      <c r="I433" s="33"/>
      <c r="J433" s="34"/>
      <c r="K433" s="33"/>
      <c r="L433" s="34">
        <f>SUM(AQ427:AQ436)+SUM(AR427:AR436)+SUM(AS427:AS436)+SUM(AT427:AT436)+SUM(AU427:AU436)</f>
        <v>1023.85</v>
      </c>
    </row>
    <row r="434" spans="1:81" ht="14.25" x14ac:dyDescent="0.2">
      <c r="A434" s="30"/>
      <c r="B434" s="30" t="s">
        <v>195</v>
      </c>
      <c r="C434" s="30" t="s">
        <v>758</v>
      </c>
      <c r="D434" s="31" t="s">
        <v>706</v>
      </c>
      <c r="E434" s="32">
        <f>Source!BZ271</f>
        <v>102</v>
      </c>
      <c r="F434" s="32"/>
      <c r="G434" s="32">
        <f>Source!AT271</f>
        <v>102</v>
      </c>
      <c r="H434" s="34"/>
      <c r="I434" s="33"/>
      <c r="J434" s="34"/>
      <c r="K434" s="33"/>
      <c r="L434" s="34">
        <f>SUM(AY427:AY436)</f>
        <v>1044.33</v>
      </c>
    </row>
    <row r="435" spans="1:81" ht="14.25" x14ac:dyDescent="0.2">
      <c r="A435" s="38"/>
      <c r="B435" s="38" t="s">
        <v>196</v>
      </c>
      <c r="C435" s="38" t="s">
        <v>759</v>
      </c>
      <c r="D435" s="39" t="s">
        <v>706</v>
      </c>
      <c r="E435" s="40">
        <f>Source!CA271</f>
        <v>54</v>
      </c>
      <c r="F435" s="40"/>
      <c r="G435" s="40">
        <f>Source!AU271</f>
        <v>54</v>
      </c>
      <c r="H435" s="41"/>
      <c r="I435" s="42"/>
      <c r="J435" s="41"/>
      <c r="K435" s="42"/>
      <c r="L435" s="41">
        <f>SUM(AZ427:AZ436)</f>
        <v>552.88</v>
      </c>
    </row>
    <row r="436" spans="1:81" ht="15" x14ac:dyDescent="0.2">
      <c r="C436" s="67" t="s">
        <v>708</v>
      </c>
      <c r="D436" s="67"/>
      <c r="E436" s="67"/>
      <c r="F436" s="67"/>
      <c r="G436" s="67"/>
      <c r="H436" s="67"/>
      <c r="I436" s="68">
        <f>IF(E427&lt;&gt;0,K436/E427, 0)</f>
        <v>2621.06</v>
      </c>
      <c r="J436" s="68"/>
      <c r="K436" s="68">
        <f>L428+L430+L434+L435</f>
        <v>2621.06</v>
      </c>
      <c r="L436" s="68"/>
      <c r="M436" s="65"/>
      <c r="AC436">
        <f>ROUND((Source!AT271/100)*((ROUND(SUMIF(SmtRes!AQ79:'SmtRes'!AQ80,"=1",SmtRes!AD79:'SmtRes'!AD80)*Source!I271, 2)+ROUND(SUMIF(SmtRes!AQ79:'SmtRes'!AQ80,"=1",SmtRes!AC79:'SmtRes'!AC80)*Source!I271, 2))), 2)</f>
        <v>519.66999999999996</v>
      </c>
      <c r="AD436">
        <f>ROUND((Source!AU271/100)*((ROUND(SUMIF(SmtRes!AQ79:'SmtRes'!AQ80,"=1",SmtRes!AD79:'SmtRes'!AD80)*Source!I271, 2)+ROUND(SUMIF(SmtRes!AQ79:'SmtRes'!AQ80,"=1",SmtRes!AC79:'SmtRes'!AC80)*Source!I271, 2))), 2)</f>
        <v>275.12</v>
      </c>
      <c r="AM436" s="43">
        <f>L428+L430+L434+L435</f>
        <v>2621.06</v>
      </c>
      <c r="AN436">
        <f>0</f>
        <v>0</v>
      </c>
      <c r="AP436" t="s">
        <v>709</v>
      </c>
      <c r="AQ436" s="43">
        <f>L428</f>
        <v>1023.85</v>
      </c>
      <c r="AS436">
        <f>0</f>
        <v>0</v>
      </c>
      <c r="AU436" t="s">
        <v>709</v>
      </c>
      <c r="AV436" s="43">
        <f>L430</f>
        <v>0</v>
      </c>
      <c r="AY436">
        <f>Source!X271</f>
        <v>1044.33</v>
      </c>
      <c r="AZ436">
        <f>Source!Y271</f>
        <v>552.88</v>
      </c>
      <c r="CC436">
        <v>1</v>
      </c>
    </row>
    <row r="437" spans="1:81" ht="149.25" x14ac:dyDescent="0.2">
      <c r="A437" s="28" t="s">
        <v>222</v>
      </c>
      <c r="B437" s="30" t="s">
        <v>771</v>
      </c>
      <c r="C437" s="30" t="s">
        <v>772</v>
      </c>
      <c r="D437" s="31" t="str">
        <f>Source!H272</f>
        <v>м3</v>
      </c>
      <c r="E437" s="32">
        <f>Source!K272</f>
        <v>1</v>
      </c>
      <c r="F437" s="32"/>
      <c r="G437" s="32">
        <f>Source!I272</f>
        <v>1</v>
      </c>
      <c r="H437" s="34"/>
      <c r="I437" s="33"/>
      <c r="J437" s="34"/>
      <c r="K437" s="33"/>
      <c r="L437" s="34"/>
    </row>
    <row r="438" spans="1:81" ht="15" x14ac:dyDescent="0.2">
      <c r="A438" s="29"/>
      <c r="B438" s="32">
        <v>1</v>
      </c>
      <c r="C438" s="29" t="s">
        <v>701</v>
      </c>
      <c r="D438" s="31" t="s">
        <v>592</v>
      </c>
      <c r="E438" s="36"/>
      <c r="F438" s="32"/>
      <c r="G438" s="32">
        <f>Source!U272</f>
        <v>1.7234934</v>
      </c>
      <c r="H438" s="32"/>
      <c r="I438" s="32"/>
      <c r="J438" s="32"/>
      <c r="K438" s="32"/>
      <c r="L438" s="37">
        <f>SUM(L439:L439)-SUMIF(CD439:CD439, 1, L439:L439)</f>
        <v>878.09</v>
      </c>
    </row>
    <row r="439" spans="1:81" ht="14.25" x14ac:dyDescent="0.2">
      <c r="A439" s="30"/>
      <c r="B439" s="30" t="s">
        <v>613</v>
      </c>
      <c r="C439" s="30" t="s">
        <v>614</v>
      </c>
      <c r="D439" s="31" t="s">
        <v>592</v>
      </c>
      <c r="E439" s="32">
        <v>2.4700000000000002</v>
      </c>
      <c r="F439" s="32">
        <f>ROUND(0.6977706,7)</f>
        <v>0.69777060000000002</v>
      </c>
      <c r="G439" s="32">
        <f>SmtRes!CX81</f>
        <v>1.7234934</v>
      </c>
      <c r="H439" s="34"/>
      <c r="I439" s="33"/>
      <c r="J439" s="34">
        <f>SmtRes!CZ81</f>
        <v>509.48</v>
      </c>
      <c r="K439" s="33"/>
      <c r="L439" s="34">
        <f>SmtRes!DI81</f>
        <v>878.09</v>
      </c>
    </row>
    <row r="440" spans="1:81" ht="15" hidden="1" x14ac:dyDescent="0.2">
      <c r="A440" s="29"/>
      <c r="B440" s="32">
        <v>4</v>
      </c>
      <c r="C440" s="29" t="s">
        <v>702</v>
      </c>
      <c r="D440" s="31"/>
      <c r="E440" s="36"/>
      <c r="F440" s="32"/>
      <c r="G440" s="32"/>
      <c r="H440" s="32"/>
      <c r="I440" s="32"/>
      <c r="J440" s="32"/>
      <c r="K440" s="32"/>
      <c r="L440" s="37">
        <f>SUM(L441:L441)-SUMIF(CD441:CD441, 1, L441:L441)</f>
        <v>0</v>
      </c>
    </row>
    <row r="441" spans="1:81" ht="14.25" x14ac:dyDescent="0.2">
      <c r="A441" s="30"/>
      <c r="B441" s="30" t="s">
        <v>593</v>
      </c>
      <c r="C441" s="38" t="s">
        <v>595</v>
      </c>
      <c r="D441" s="39" t="s">
        <v>596</v>
      </c>
      <c r="E441" s="40">
        <v>4.2999999999999999E-4</v>
      </c>
      <c r="F441" s="40"/>
      <c r="G441" s="40">
        <f>SmtRes!CX82</f>
        <v>4.2999999999999999E-4</v>
      </c>
      <c r="H441" s="41"/>
      <c r="I441" s="42"/>
      <c r="J441" s="41">
        <f>SmtRes!CZ82</f>
        <v>60326.59</v>
      </c>
      <c r="K441" s="42">
        <f>ROUND(0,7)</f>
        <v>0</v>
      </c>
      <c r="L441" s="41">
        <f>SmtRes!DF82</f>
        <v>0</v>
      </c>
    </row>
    <row r="442" spans="1:81" ht="15" x14ac:dyDescent="0.2">
      <c r="A442" s="30"/>
      <c r="B442" s="30"/>
      <c r="C442" s="44" t="s">
        <v>703</v>
      </c>
      <c r="D442" s="31"/>
      <c r="E442" s="32"/>
      <c r="F442" s="32"/>
      <c r="G442" s="32"/>
      <c r="H442" s="34"/>
      <c r="I442" s="33"/>
      <c r="J442" s="34"/>
      <c r="K442" s="33"/>
      <c r="L442" s="34">
        <f>L438+L440</f>
        <v>878.09</v>
      </c>
    </row>
    <row r="443" spans="1:81" ht="14.25" x14ac:dyDescent="0.2">
      <c r="A443" s="30"/>
      <c r="B443" s="30"/>
      <c r="C443" s="30" t="s">
        <v>704</v>
      </c>
      <c r="D443" s="31"/>
      <c r="E443" s="32"/>
      <c r="F443" s="32"/>
      <c r="G443" s="32"/>
      <c r="H443" s="34"/>
      <c r="I443" s="33"/>
      <c r="J443" s="34"/>
      <c r="K443" s="33"/>
      <c r="L443" s="34">
        <f>SUM(AQ437:AQ446)+SUM(AR437:AR446)+SUM(AS437:AS446)+SUM(AT437:AT446)+SUM(AU437:AU446)</f>
        <v>878.09</v>
      </c>
    </row>
    <row r="444" spans="1:81" ht="14.25" x14ac:dyDescent="0.2">
      <c r="A444" s="30"/>
      <c r="B444" s="30" t="s">
        <v>195</v>
      </c>
      <c r="C444" s="30" t="s">
        <v>758</v>
      </c>
      <c r="D444" s="31" t="s">
        <v>706</v>
      </c>
      <c r="E444" s="32">
        <f>Source!BZ272</f>
        <v>102</v>
      </c>
      <c r="F444" s="32"/>
      <c r="G444" s="32">
        <f>Source!AT272</f>
        <v>102</v>
      </c>
      <c r="H444" s="34"/>
      <c r="I444" s="33"/>
      <c r="J444" s="34"/>
      <c r="K444" s="33"/>
      <c r="L444" s="34">
        <f>SUM(AY437:AY446)</f>
        <v>895.65</v>
      </c>
    </row>
    <row r="445" spans="1:81" ht="14.25" x14ac:dyDescent="0.2">
      <c r="A445" s="38"/>
      <c r="B445" s="38" t="s">
        <v>196</v>
      </c>
      <c r="C445" s="38" t="s">
        <v>759</v>
      </c>
      <c r="D445" s="39" t="s">
        <v>706</v>
      </c>
      <c r="E445" s="40">
        <f>Source!CA272</f>
        <v>54</v>
      </c>
      <c r="F445" s="40"/>
      <c r="G445" s="40">
        <f>Source!AU272</f>
        <v>54</v>
      </c>
      <c r="H445" s="41"/>
      <c r="I445" s="42"/>
      <c r="J445" s="41"/>
      <c r="K445" s="42"/>
      <c r="L445" s="41">
        <f>SUM(AZ437:AZ446)</f>
        <v>474.17</v>
      </c>
    </row>
    <row r="446" spans="1:81" ht="15" x14ac:dyDescent="0.2">
      <c r="C446" s="67" t="s">
        <v>708</v>
      </c>
      <c r="D446" s="67"/>
      <c r="E446" s="67"/>
      <c r="F446" s="67"/>
      <c r="G446" s="67"/>
      <c r="H446" s="67"/>
      <c r="I446" s="68">
        <f>IF(E437&lt;&gt;0,K446/E437, 0)</f>
        <v>2247.91</v>
      </c>
      <c r="J446" s="68"/>
      <c r="K446" s="68">
        <f>L438+L440+L444+L445</f>
        <v>2247.91</v>
      </c>
      <c r="L446" s="68"/>
      <c r="M446" s="65"/>
      <c r="AC446">
        <f>ROUND((Source!AT272/100)*((ROUND(SUMIF(SmtRes!AQ81:'SmtRes'!AQ82,"=1",SmtRes!AD81:'SmtRes'!AD82)*Source!I272, 2)+ROUND(SUMIF(SmtRes!AQ81:'SmtRes'!AQ82,"=1",SmtRes!AC81:'SmtRes'!AC82)*Source!I272, 2))), 2)</f>
        <v>519.66999999999996</v>
      </c>
      <c r="AD446">
        <f>ROUND((Source!AU272/100)*((ROUND(SUMIF(SmtRes!AQ81:'SmtRes'!AQ82,"=1",SmtRes!AD81:'SmtRes'!AD82)*Source!I272, 2)+ROUND(SUMIF(SmtRes!AQ81:'SmtRes'!AQ82,"=1",SmtRes!AC81:'SmtRes'!AC82)*Source!I272, 2))), 2)</f>
        <v>275.12</v>
      </c>
      <c r="AM446" s="43">
        <f>L438+L440+L444+L445</f>
        <v>2247.91</v>
      </c>
      <c r="AN446">
        <f>0</f>
        <v>0</v>
      </c>
      <c r="AP446" t="s">
        <v>709</v>
      </c>
      <c r="AQ446" s="43">
        <f>L438</f>
        <v>878.09</v>
      </c>
      <c r="AS446">
        <f>0</f>
        <v>0</v>
      </c>
      <c r="AU446" t="s">
        <v>709</v>
      </c>
      <c r="AV446" s="43">
        <f>L440</f>
        <v>0</v>
      </c>
      <c r="AY446">
        <f>Source!X272</f>
        <v>895.65</v>
      </c>
      <c r="AZ446">
        <f>Source!Y272</f>
        <v>474.17</v>
      </c>
      <c r="CC446">
        <v>1</v>
      </c>
    </row>
    <row r="447" spans="1:81" ht="149.25" x14ac:dyDescent="0.2">
      <c r="A447" s="28" t="s">
        <v>227</v>
      </c>
      <c r="B447" s="30" t="s">
        <v>773</v>
      </c>
      <c r="C447" s="30" t="s">
        <v>774</v>
      </c>
      <c r="D447" s="31" t="str">
        <f>Source!H273</f>
        <v>м3</v>
      </c>
      <c r="E447" s="32">
        <f>Source!K273</f>
        <v>1</v>
      </c>
      <c r="F447" s="32"/>
      <c r="G447" s="32">
        <f>Source!I273</f>
        <v>1</v>
      </c>
      <c r="H447" s="34"/>
      <c r="I447" s="33"/>
      <c r="J447" s="34"/>
      <c r="K447" s="33"/>
      <c r="L447" s="34"/>
    </row>
    <row r="448" spans="1:81" ht="15" x14ac:dyDescent="0.2">
      <c r="A448" s="29"/>
      <c r="B448" s="32">
        <v>1</v>
      </c>
      <c r="C448" s="29" t="s">
        <v>701</v>
      </c>
      <c r="D448" s="31" t="s">
        <v>592</v>
      </c>
      <c r="E448" s="36"/>
      <c r="F448" s="32"/>
      <c r="G448" s="32">
        <f>Source!U273</f>
        <v>1.5071983</v>
      </c>
      <c r="H448" s="32"/>
      <c r="I448" s="32"/>
      <c r="J448" s="32"/>
      <c r="K448" s="32"/>
      <c r="L448" s="37">
        <f>SUM(L449:L449)-SUMIF(CD449:CD449, 1, L449:L449)</f>
        <v>767.89</v>
      </c>
    </row>
    <row r="449" spans="1:81" ht="14.25" x14ac:dyDescent="0.2">
      <c r="A449" s="30"/>
      <c r="B449" s="30" t="s">
        <v>613</v>
      </c>
      <c r="C449" s="30" t="s">
        <v>614</v>
      </c>
      <c r="D449" s="31" t="s">
        <v>592</v>
      </c>
      <c r="E449" s="32">
        <v>2.16</v>
      </c>
      <c r="F449" s="32">
        <f>ROUND(0.697777,7)</f>
        <v>0.69777699999999998</v>
      </c>
      <c r="G449" s="32">
        <f>SmtRes!CX83</f>
        <v>1.5071983</v>
      </c>
      <c r="H449" s="34"/>
      <c r="I449" s="33"/>
      <c r="J449" s="34">
        <f>SmtRes!CZ83</f>
        <v>509.48</v>
      </c>
      <c r="K449" s="33"/>
      <c r="L449" s="34">
        <f>SmtRes!DI83</f>
        <v>767.89</v>
      </c>
    </row>
    <row r="450" spans="1:81" ht="15" hidden="1" x14ac:dyDescent="0.2">
      <c r="A450" s="29"/>
      <c r="B450" s="32">
        <v>4</v>
      </c>
      <c r="C450" s="29" t="s">
        <v>702</v>
      </c>
      <c r="D450" s="31"/>
      <c r="E450" s="36"/>
      <c r="F450" s="32"/>
      <c r="G450" s="32"/>
      <c r="H450" s="32"/>
      <c r="I450" s="32"/>
      <c r="J450" s="32"/>
      <c r="K450" s="32"/>
      <c r="L450" s="37">
        <f>SUM(L451:L451)-SUMIF(CD451:CD451, 1, L451:L451)</f>
        <v>0</v>
      </c>
    </row>
    <row r="451" spans="1:81" ht="14.25" x14ac:dyDescent="0.2">
      <c r="A451" s="30"/>
      <c r="B451" s="30" t="s">
        <v>593</v>
      </c>
      <c r="C451" s="38" t="s">
        <v>595</v>
      </c>
      <c r="D451" s="39" t="s">
        <v>596</v>
      </c>
      <c r="E451" s="40">
        <v>3.8000000000000002E-4</v>
      </c>
      <c r="F451" s="40"/>
      <c r="G451" s="40">
        <f>SmtRes!CX84</f>
        <v>3.8000000000000002E-4</v>
      </c>
      <c r="H451" s="41"/>
      <c r="I451" s="42"/>
      <c r="J451" s="41">
        <f>SmtRes!CZ84</f>
        <v>60326.59</v>
      </c>
      <c r="K451" s="42">
        <f>ROUND(0,7)</f>
        <v>0</v>
      </c>
      <c r="L451" s="41">
        <f>SmtRes!DF84</f>
        <v>0</v>
      </c>
    </row>
    <row r="452" spans="1:81" ht="15" x14ac:dyDescent="0.2">
      <c r="A452" s="30"/>
      <c r="B452" s="30"/>
      <c r="C452" s="44" t="s">
        <v>703</v>
      </c>
      <c r="D452" s="31"/>
      <c r="E452" s="32"/>
      <c r="F452" s="32"/>
      <c r="G452" s="32"/>
      <c r="H452" s="34"/>
      <c r="I452" s="33"/>
      <c r="J452" s="34"/>
      <c r="K452" s="33"/>
      <c r="L452" s="34">
        <f>L448+L450</f>
        <v>767.89</v>
      </c>
    </row>
    <row r="453" spans="1:81" ht="14.25" x14ac:dyDescent="0.2">
      <c r="A453" s="30"/>
      <c r="B453" s="30"/>
      <c r="C453" s="30" t="s">
        <v>704</v>
      </c>
      <c r="D453" s="31"/>
      <c r="E453" s="32"/>
      <c r="F453" s="32"/>
      <c r="G453" s="32"/>
      <c r="H453" s="34"/>
      <c r="I453" s="33"/>
      <c r="J453" s="34"/>
      <c r="K453" s="33"/>
      <c r="L453" s="34">
        <f>SUM(AQ447:AQ456)+SUM(AR447:AR456)+SUM(AS447:AS456)+SUM(AT447:AT456)+SUM(AU447:AU456)</f>
        <v>767.89</v>
      </c>
    </row>
    <row r="454" spans="1:81" ht="14.25" x14ac:dyDescent="0.2">
      <c r="A454" s="30"/>
      <c r="B454" s="30" t="s">
        <v>195</v>
      </c>
      <c r="C454" s="30" t="s">
        <v>758</v>
      </c>
      <c r="D454" s="31" t="s">
        <v>706</v>
      </c>
      <c r="E454" s="32">
        <f>Source!BZ273</f>
        <v>102</v>
      </c>
      <c r="F454" s="32"/>
      <c r="G454" s="32">
        <f>Source!AT273</f>
        <v>102</v>
      </c>
      <c r="H454" s="34"/>
      <c r="I454" s="33"/>
      <c r="J454" s="34"/>
      <c r="K454" s="33"/>
      <c r="L454" s="34">
        <f>SUM(AY447:AY456)</f>
        <v>783.25</v>
      </c>
    </row>
    <row r="455" spans="1:81" ht="14.25" x14ac:dyDescent="0.2">
      <c r="A455" s="38"/>
      <c r="B455" s="38" t="s">
        <v>196</v>
      </c>
      <c r="C455" s="38" t="s">
        <v>759</v>
      </c>
      <c r="D455" s="39" t="s">
        <v>706</v>
      </c>
      <c r="E455" s="40">
        <f>Source!CA273</f>
        <v>54</v>
      </c>
      <c r="F455" s="40"/>
      <c r="G455" s="40">
        <f>Source!AU273</f>
        <v>54</v>
      </c>
      <c r="H455" s="41"/>
      <c r="I455" s="42"/>
      <c r="J455" s="41"/>
      <c r="K455" s="42"/>
      <c r="L455" s="41">
        <f>SUM(AZ447:AZ456)</f>
        <v>414.66</v>
      </c>
    </row>
    <row r="456" spans="1:81" ht="15" x14ac:dyDescent="0.2">
      <c r="C456" s="67" t="s">
        <v>708</v>
      </c>
      <c r="D456" s="67"/>
      <c r="E456" s="67"/>
      <c r="F456" s="67"/>
      <c r="G456" s="67"/>
      <c r="H456" s="67"/>
      <c r="I456" s="68">
        <f>IF(E447&lt;&gt;0,K456/E447, 0)</f>
        <v>1965.8</v>
      </c>
      <c r="J456" s="68"/>
      <c r="K456" s="68">
        <f>L448+L450+L454+L455</f>
        <v>1965.8</v>
      </c>
      <c r="L456" s="68"/>
      <c r="M456" s="65"/>
      <c r="AC456">
        <f>ROUND((Source!AT273/100)*((ROUND(SUMIF(SmtRes!AQ83:'SmtRes'!AQ84,"=1",SmtRes!AD83:'SmtRes'!AD84)*Source!I273, 2)+ROUND(SUMIF(SmtRes!AQ83:'SmtRes'!AQ84,"=1",SmtRes!AC83:'SmtRes'!AC84)*Source!I273, 2))), 2)</f>
        <v>519.66999999999996</v>
      </c>
      <c r="AD456">
        <f>ROUND((Source!AU273/100)*((ROUND(SUMIF(SmtRes!AQ83:'SmtRes'!AQ84,"=1",SmtRes!AD83:'SmtRes'!AD84)*Source!I273, 2)+ROUND(SUMIF(SmtRes!AQ83:'SmtRes'!AQ84,"=1",SmtRes!AC83:'SmtRes'!AC84)*Source!I273, 2))), 2)</f>
        <v>275.12</v>
      </c>
      <c r="AM456" s="43">
        <f>L448+L450+L454+L455</f>
        <v>1965.8</v>
      </c>
      <c r="AN456">
        <f>0</f>
        <v>0</v>
      </c>
      <c r="AP456" t="s">
        <v>709</v>
      </c>
      <c r="AQ456" s="43">
        <f>L448</f>
        <v>767.89</v>
      </c>
      <c r="AS456">
        <f>0</f>
        <v>0</v>
      </c>
      <c r="AU456" t="s">
        <v>709</v>
      </c>
      <c r="AV456" s="43">
        <f>L450</f>
        <v>0</v>
      </c>
      <c r="AY456">
        <f>Source!X273</f>
        <v>783.25</v>
      </c>
      <c r="AZ456">
        <f>Source!Y273</f>
        <v>414.66</v>
      </c>
      <c r="CC456">
        <v>1</v>
      </c>
    </row>
    <row r="457" spans="1:81" ht="135" x14ac:dyDescent="0.2">
      <c r="A457" s="28" t="s">
        <v>232</v>
      </c>
      <c r="B457" s="30" t="s">
        <v>775</v>
      </c>
      <c r="C457" s="30" t="s">
        <v>776</v>
      </c>
      <c r="D457" s="31" t="str">
        <f>Source!H274</f>
        <v>м3</v>
      </c>
      <c r="E457" s="32">
        <f>Source!K274</f>
        <v>1</v>
      </c>
      <c r="F457" s="32"/>
      <c r="G457" s="32">
        <f>Source!I274</f>
        <v>1</v>
      </c>
      <c r="H457" s="34"/>
      <c r="I457" s="33"/>
      <c r="J457" s="34"/>
      <c r="K457" s="33"/>
      <c r="L457" s="34"/>
    </row>
    <row r="458" spans="1:81" ht="15" x14ac:dyDescent="0.2">
      <c r="A458" s="29"/>
      <c r="B458" s="32">
        <v>1</v>
      </c>
      <c r="C458" s="29" t="s">
        <v>701</v>
      </c>
      <c r="D458" s="31" t="s">
        <v>592</v>
      </c>
      <c r="E458" s="36"/>
      <c r="F458" s="32"/>
      <c r="G458" s="32">
        <f>Source!U274</f>
        <v>1.3676292000000001</v>
      </c>
      <c r="H458" s="32"/>
      <c r="I458" s="32"/>
      <c r="J458" s="32"/>
      <c r="K458" s="32"/>
      <c r="L458" s="37">
        <f>SUM(L459:L459)-SUMIF(CD459:CD459, 1, L459:L459)</f>
        <v>696.78</v>
      </c>
    </row>
    <row r="459" spans="1:81" ht="14.25" x14ac:dyDescent="0.2">
      <c r="A459" s="30"/>
      <c r="B459" s="30" t="s">
        <v>613</v>
      </c>
      <c r="C459" s="30" t="s">
        <v>614</v>
      </c>
      <c r="D459" s="31" t="s">
        <v>592</v>
      </c>
      <c r="E459" s="32">
        <v>1.96</v>
      </c>
      <c r="F459" s="32">
        <f>ROUND(0.69777,7)</f>
        <v>0.69777</v>
      </c>
      <c r="G459" s="32">
        <f>SmtRes!CX85</f>
        <v>1.3676292000000001</v>
      </c>
      <c r="H459" s="34"/>
      <c r="I459" s="33"/>
      <c r="J459" s="34">
        <f>SmtRes!CZ85</f>
        <v>509.48</v>
      </c>
      <c r="K459" s="33"/>
      <c r="L459" s="34">
        <f>SmtRes!DI85</f>
        <v>696.78</v>
      </c>
    </row>
    <row r="460" spans="1:81" ht="15" hidden="1" x14ac:dyDescent="0.2">
      <c r="A460" s="29"/>
      <c r="B460" s="32">
        <v>4</v>
      </c>
      <c r="C460" s="29" t="s">
        <v>702</v>
      </c>
      <c r="D460" s="31"/>
      <c r="E460" s="36"/>
      <c r="F460" s="32"/>
      <c r="G460" s="32"/>
      <c r="H460" s="32"/>
      <c r="I460" s="32"/>
      <c r="J460" s="32"/>
      <c r="K460" s="32"/>
      <c r="L460" s="37">
        <f>SUM(L461:L461)-SUMIF(CD461:CD461, 1, L461:L461)</f>
        <v>0</v>
      </c>
    </row>
    <row r="461" spans="1:81" ht="14.25" x14ac:dyDescent="0.2">
      <c r="A461" s="30"/>
      <c r="B461" s="30" t="s">
        <v>593</v>
      </c>
      <c r="C461" s="38" t="s">
        <v>595</v>
      </c>
      <c r="D461" s="39" t="s">
        <v>596</v>
      </c>
      <c r="E461" s="40">
        <v>3.4000000000000002E-4</v>
      </c>
      <c r="F461" s="40"/>
      <c r="G461" s="40">
        <f>SmtRes!CX86</f>
        <v>3.4000000000000002E-4</v>
      </c>
      <c r="H461" s="41"/>
      <c r="I461" s="42"/>
      <c r="J461" s="41">
        <f>SmtRes!CZ86</f>
        <v>60326.59</v>
      </c>
      <c r="K461" s="42">
        <f>ROUND(0,7)</f>
        <v>0</v>
      </c>
      <c r="L461" s="41">
        <f>SmtRes!DF86</f>
        <v>0</v>
      </c>
    </row>
    <row r="462" spans="1:81" ht="15" x14ac:dyDescent="0.2">
      <c r="A462" s="30"/>
      <c r="B462" s="30"/>
      <c r="C462" s="44" t="s">
        <v>703</v>
      </c>
      <c r="D462" s="31"/>
      <c r="E462" s="32"/>
      <c r="F462" s="32"/>
      <c r="G462" s="32"/>
      <c r="H462" s="34"/>
      <c r="I462" s="33"/>
      <c r="J462" s="34"/>
      <c r="K462" s="33"/>
      <c r="L462" s="34">
        <f>L458+L460</f>
        <v>696.78</v>
      </c>
    </row>
    <row r="463" spans="1:81" ht="14.25" x14ac:dyDescent="0.2">
      <c r="A463" s="30"/>
      <c r="B463" s="30"/>
      <c r="C463" s="30" t="s">
        <v>704</v>
      </c>
      <c r="D463" s="31"/>
      <c r="E463" s="32"/>
      <c r="F463" s="32"/>
      <c r="G463" s="32"/>
      <c r="H463" s="34"/>
      <c r="I463" s="33"/>
      <c r="J463" s="34"/>
      <c r="K463" s="33"/>
      <c r="L463" s="34">
        <f>SUM(AQ457:AQ466)+SUM(AR457:AR466)+SUM(AS457:AS466)+SUM(AT457:AT466)+SUM(AU457:AU466)</f>
        <v>696.78</v>
      </c>
    </row>
    <row r="464" spans="1:81" ht="14.25" x14ac:dyDescent="0.2">
      <c r="A464" s="30"/>
      <c r="B464" s="30" t="s">
        <v>195</v>
      </c>
      <c r="C464" s="30" t="s">
        <v>758</v>
      </c>
      <c r="D464" s="31" t="s">
        <v>706</v>
      </c>
      <c r="E464" s="32">
        <f>Source!BZ274</f>
        <v>102</v>
      </c>
      <c r="F464" s="32"/>
      <c r="G464" s="32">
        <f>Source!AT274</f>
        <v>102</v>
      </c>
      <c r="H464" s="34"/>
      <c r="I464" s="33"/>
      <c r="J464" s="34"/>
      <c r="K464" s="33"/>
      <c r="L464" s="34">
        <f>SUM(AY457:AY466)</f>
        <v>710.72</v>
      </c>
    </row>
    <row r="465" spans="1:81" ht="14.25" x14ac:dyDescent="0.2">
      <c r="A465" s="38"/>
      <c r="B465" s="38" t="s">
        <v>196</v>
      </c>
      <c r="C465" s="38" t="s">
        <v>759</v>
      </c>
      <c r="D465" s="39" t="s">
        <v>706</v>
      </c>
      <c r="E465" s="40">
        <f>Source!CA274</f>
        <v>54</v>
      </c>
      <c r="F465" s="40"/>
      <c r="G465" s="40">
        <f>Source!AU274</f>
        <v>54</v>
      </c>
      <c r="H465" s="41"/>
      <c r="I465" s="42"/>
      <c r="J465" s="41"/>
      <c r="K465" s="42"/>
      <c r="L465" s="41">
        <f>SUM(AZ457:AZ466)</f>
        <v>376.26</v>
      </c>
    </row>
    <row r="466" spans="1:81" ht="15" x14ac:dyDescent="0.2">
      <c r="C466" s="67" t="s">
        <v>708</v>
      </c>
      <c r="D466" s="67"/>
      <c r="E466" s="67"/>
      <c r="F466" s="67"/>
      <c r="G466" s="67"/>
      <c r="H466" s="67"/>
      <c r="I466" s="68">
        <f>IF(E457&lt;&gt;0,K466/E457, 0)</f>
        <v>1783.76</v>
      </c>
      <c r="J466" s="68"/>
      <c r="K466" s="68">
        <f>L458+L460+L464+L465</f>
        <v>1783.76</v>
      </c>
      <c r="L466" s="68"/>
      <c r="M466" s="65"/>
      <c r="AC466">
        <f>ROUND((Source!AT274/100)*((ROUND(SUMIF(SmtRes!AQ85:'SmtRes'!AQ86,"=1",SmtRes!AD85:'SmtRes'!AD86)*Source!I274, 2)+ROUND(SUMIF(SmtRes!AQ85:'SmtRes'!AQ86,"=1",SmtRes!AC85:'SmtRes'!AC86)*Source!I274, 2))), 2)</f>
        <v>519.66999999999996</v>
      </c>
      <c r="AD466">
        <f>ROUND((Source!AU274/100)*((ROUND(SUMIF(SmtRes!AQ85:'SmtRes'!AQ86,"=1",SmtRes!AD85:'SmtRes'!AD86)*Source!I274, 2)+ROUND(SUMIF(SmtRes!AQ85:'SmtRes'!AQ86,"=1",SmtRes!AC85:'SmtRes'!AC86)*Source!I274, 2))), 2)</f>
        <v>275.12</v>
      </c>
      <c r="AM466" s="43">
        <f>L458+L460+L464+L465</f>
        <v>1783.76</v>
      </c>
      <c r="AN466">
        <f>0</f>
        <v>0</v>
      </c>
      <c r="AP466" t="s">
        <v>709</v>
      </c>
      <c r="AQ466" s="43">
        <f>L458</f>
        <v>696.78</v>
      </c>
      <c r="AS466">
        <f>0</f>
        <v>0</v>
      </c>
      <c r="AU466" t="s">
        <v>709</v>
      </c>
      <c r="AV466" s="43">
        <f>L460</f>
        <v>0</v>
      </c>
      <c r="AY466">
        <f>Source!X274</f>
        <v>710.72</v>
      </c>
      <c r="AZ466">
        <f>Source!Y274</f>
        <v>376.26</v>
      </c>
      <c r="CC466">
        <v>1</v>
      </c>
    </row>
    <row r="467" spans="1:81" ht="135" x14ac:dyDescent="0.2">
      <c r="A467" s="28" t="s">
        <v>237</v>
      </c>
      <c r="B467" s="30" t="s">
        <v>777</v>
      </c>
      <c r="C467" s="30" t="s">
        <v>778</v>
      </c>
      <c r="D467" s="31" t="str">
        <f>Source!H275</f>
        <v>м3</v>
      </c>
      <c r="E467" s="32">
        <f>Source!K275</f>
        <v>1</v>
      </c>
      <c r="F467" s="32"/>
      <c r="G467" s="32">
        <f>Source!I275</f>
        <v>1</v>
      </c>
      <c r="H467" s="34"/>
      <c r="I467" s="33"/>
      <c r="J467" s="34"/>
      <c r="K467" s="33"/>
      <c r="L467" s="34"/>
    </row>
    <row r="468" spans="1:81" ht="15" x14ac:dyDescent="0.2">
      <c r="A468" s="29"/>
      <c r="B468" s="32">
        <v>1</v>
      </c>
      <c r="C468" s="29" t="s">
        <v>701</v>
      </c>
      <c r="D468" s="31" t="s">
        <v>592</v>
      </c>
      <c r="E468" s="36"/>
      <c r="F468" s="32"/>
      <c r="G468" s="32">
        <f>Source!U275</f>
        <v>1.2211045</v>
      </c>
      <c r="H468" s="32"/>
      <c r="I468" s="32"/>
      <c r="J468" s="32"/>
      <c r="K468" s="32"/>
      <c r="L468" s="37">
        <f>SUM(L469:L469)-SUMIF(CD469:CD469, 1, L469:L469)</f>
        <v>622.13</v>
      </c>
    </row>
    <row r="469" spans="1:81" ht="14.25" x14ac:dyDescent="0.2">
      <c r="A469" s="30"/>
      <c r="B469" s="30" t="s">
        <v>613</v>
      </c>
      <c r="C469" s="30" t="s">
        <v>614</v>
      </c>
      <c r="D469" s="31" t="s">
        <v>592</v>
      </c>
      <c r="E469" s="32">
        <v>1.75</v>
      </c>
      <c r="F469" s="32">
        <f>ROUND(0.697774,7)</f>
        <v>0.69777400000000001</v>
      </c>
      <c r="G469" s="32">
        <f>SmtRes!CX87</f>
        <v>1.2211045</v>
      </c>
      <c r="H469" s="34"/>
      <c r="I469" s="33"/>
      <c r="J469" s="34">
        <f>SmtRes!CZ87</f>
        <v>509.48</v>
      </c>
      <c r="K469" s="33"/>
      <c r="L469" s="34">
        <f>SmtRes!DI87</f>
        <v>622.13</v>
      </c>
    </row>
    <row r="470" spans="1:81" ht="15" hidden="1" x14ac:dyDescent="0.2">
      <c r="A470" s="29"/>
      <c r="B470" s="32">
        <v>4</v>
      </c>
      <c r="C470" s="29" t="s">
        <v>702</v>
      </c>
      <c r="D470" s="31"/>
      <c r="E470" s="36"/>
      <c r="F470" s="32"/>
      <c r="G470" s="32"/>
      <c r="H470" s="32"/>
      <c r="I470" s="32"/>
      <c r="J470" s="32"/>
      <c r="K470" s="32"/>
      <c r="L470" s="37">
        <f>SUM(L471:L471)-SUMIF(CD471:CD471, 1, L471:L471)</f>
        <v>0</v>
      </c>
    </row>
    <row r="471" spans="1:81" ht="14.25" x14ac:dyDescent="0.2">
      <c r="A471" s="30"/>
      <c r="B471" s="30" t="s">
        <v>593</v>
      </c>
      <c r="C471" s="38" t="s">
        <v>595</v>
      </c>
      <c r="D471" s="39" t="s">
        <v>596</v>
      </c>
      <c r="E471" s="40">
        <v>3.1E-4</v>
      </c>
      <c r="F471" s="40"/>
      <c r="G471" s="40">
        <f>SmtRes!CX88</f>
        <v>3.1E-4</v>
      </c>
      <c r="H471" s="41"/>
      <c r="I471" s="42"/>
      <c r="J471" s="41">
        <f>SmtRes!CZ88</f>
        <v>60326.59</v>
      </c>
      <c r="K471" s="42">
        <f>ROUND(0,7)</f>
        <v>0</v>
      </c>
      <c r="L471" s="41">
        <f>SmtRes!DF88</f>
        <v>0</v>
      </c>
    </row>
    <row r="472" spans="1:81" ht="15" x14ac:dyDescent="0.2">
      <c r="A472" s="30"/>
      <c r="B472" s="30"/>
      <c r="C472" s="44" t="s">
        <v>703</v>
      </c>
      <c r="D472" s="31"/>
      <c r="E472" s="32"/>
      <c r="F472" s="32"/>
      <c r="G472" s="32"/>
      <c r="H472" s="34"/>
      <c r="I472" s="33"/>
      <c r="J472" s="34"/>
      <c r="K472" s="33"/>
      <c r="L472" s="34">
        <f>L468+L470</f>
        <v>622.13</v>
      </c>
    </row>
    <row r="473" spans="1:81" ht="14.25" x14ac:dyDescent="0.2">
      <c r="A473" s="30"/>
      <c r="B473" s="30"/>
      <c r="C473" s="30" t="s">
        <v>704</v>
      </c>
      <c r="D473" s="31"/>
      <c r="E473" s="32"/>
      <c r="F473" s="32"/>
      <c r="G473" s="32"/>
      <c r="H473" s="34"/>
      <c r="I473" s="33"/>
      <c r="J473" s="34"/>
      <c r="K473" s="33"/>
      <c r="L473" s="34">
        <f>SUM(AQ467:AQ476)+SUM(AR467:AR476)+SUM(AS467:AS476)+SUM(AT467:AT476)+SUM(AU467:AU476)</f>
        <v>622.13</v>
      </c>
    </row>
    <row r="474" spans="1:81" ht="14.25" x14ac:dyDescent="0.2">
      <c r="A474" s="30"/>
      <c r="B474" s="30" t="s">
        <v>195</v>
      </c>
      <c r="C474" s="30" t="s">
        <v>758</v>
      </c>
      <c r="D474" s="31" t="s">
        <v>706</v>
      </c>
      <c r="E474" s="32">
        <f>Source!BZ275</f>
        <v>102</v>
      </c>
      <c r="F474" s="32"/>
      <c r="G474" s="32">
        <f>Source!AT275</f>
        <v>102</v>
      </c>
      <c r="H474" s="34"/>
      <c r="I474" s="33"/>
      <c r="J474" s="34"/>
      <c r="K474" s="33"/>
      <c r="L474" s="34">
        <f>SUM(AY467:AY476)</f>
        <v>634.57000000000005</v>
      </c>
    </row>
    <row r="475" spans="1:81" ht="14.25" x14ac:dyDescent="0.2">
      <c r="A475" s="38"/>
      <c r="B475" s="38" t="s">
        <v>196</v>
      </c>
      <c r="C475" s="38" t="s">
        <v>759</v>
      </c>
      <c r="D475" s="39" t="s">
        <v>706</v>
      </c>
      <c r="E475" s="40">
        <f>Source!CA275</f>
        <v>54</v>
      </c>
      <c r="F475" s="40"/>
      <c r="G475" s="40">
        <f>Source!AU275</f>
        <v>54</v>
      </c>
      <c r="H475" s="41"/>
      <c r="I475" s="42"/>
      <c r="J475" s="41"/>
      <c r="K475" s="42"/>
      <c r="L475" s="41">
        <f>SUM(AZ467:AZ476)</f>
        <v>335.95</v>
      </c>
    </row>
    <row r="476" spans="1:81" ht="15" x14ac:dyDescent="0.2">
      <c r="C476" s="67" t="s">
        <v>708</v>
      </c>
      <c r="D476" s="67"/>
      <c r="E476" s="67"/>
      <c r="F476" s="67"/>
      <c r="G476" s="67"/>
      <c r="H476" s="67"/>
      <c r="I476" s="68">
        <f>IF(E467&lt;&gt;0,K476/E467, 0)</f>
        <v>1592.65</v>
      </c>
      <c r="J476" s="68"/>
      <c r="K476" s="68">
        <f>L468+L470+L474+L475</f>
        <v>1592.65</v>
      </c>
      <c r="L476" s="68"/>
      <c r="M476" s="65"/>
      <c r="AC476">
        <f>ROUND((Source!AT275/100)*((ROUND(SUMIF(SmtRes!AQ87:'SmtRes'!AQ88,"=1",SmtRes!AD87:'SmtRes'!AD88)*Source!I275, 2)+ROUND(SUMIF(SmtRes!AQ87:'SmtRes'!AQ88,"=1",SmtRes!AC87:'SmtRes'!AC88)*Source!I275, 2))), 2)</f>
        <v>519.66999999999996</v>
      </c>
      <c r="AD476">
        <f>ROUND((Source!AU275/100)*((ROUND(SUMIF(SmtRes!AQ87:'SmtRes'!AQ88,"=1",SmtRes!AD87:'SmtRes'!AD88)*Source!I275, 2)+ROUND(SUMIF(SmtRes!AQ87:'SmtRes'!AQ88,"=1",SmtRes!AC87:'SmtRes'!AC88)*Source!I275, 2))), 2)</f>
        <v>275.12</v>
      </c>
      <c r="AM476" s="43">
        <f>L468+L470+L474+L475</f>
        <v>1592.65</v>
      </c>
      <c r="AN476">
        <f>0</f>
        <v>0</v>
      </c>
      <c r="AP476" t="s">
        <v>709</v>
      </c>
      <c r="AQ476" s="43">
        <f>L468</f>
        <v>622.13</v>
      </c>
      <c r="AS476">
        <f>0</f>
        <v>0</v>
      </c>
      <c r="AU476" t="s">
        <v>709</v>
      </c>
      <c r="AV476" s="43">
        <f>L470</f>
        <v>0</v>
      </c>
      <c r="AY476">
        <f>Source!X275</f>
        <v>634.57000000000005</v>
      </c>
      <c r="AZ476">
        <f>Source!Y275</f>
        <v>335.95</v>
      </c>
      <c r="CC476">
        <v>1</v>
      </c>
    </row>
    <row r="480" spans="1:81" ht="16.5" x14ac:dyDescent="0.2">
      <c r="A480" s="71" t="s">
        <v>779</v>
      </c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</row>
    <row r="481" spans="1:82" ht="120.75" x14ac:dyDescent="0.2">
      <c r="A481" s="28" t="s">
        <v>243</v>
      </c>
      <c r="B481" s="30" t="s">
        <v>780</v>
      </c>
      <c r="C481" s="30" t="s">
        <v>781</v>
      </c>
      <c r="D481" s="31" t="str">
        <f>Source!H341</f>
        <v>ШТ</v>
      </c>
      <c r="E481" s="32">
        <f>Source!K341</f>
        <v>1</v>
      </c>
      <c r="F481" s="32"/>
      <c r="G481" s="32">
        <f>Source!I341</f>
        <v>1</v>
      </c>
      <c r="H481" s="34"/>
      <c r="I481" s="33"/>
      <c r="J481" s="34"/>
      <c r="K481" s="33"/>
      <c r="L481" s="34"/>
    </row>
    <row r="482" spans="1:82" ht="15" x14ac:dyDescent="0.2">
      <c r="A482" s="29"/>
      <c r="B482" s="32">
        <v>1</v>
      </c>
      <c r="C482" s="29" t="s">
        <v>701</v>
      </c>
      <c r="D482" s="31" t="s">
        <v>592</v>
      </c>
      <c r="E482" s="36"/>
      <c r="F482" s="32"/>
      <c r="G482" s="32">
        <f>Source!U341</f>
        <v>2.2893702</v>
      </c>
      <c r="H482" s="32"/>
      <c r="I482" s="32"/>
      <c r="J482" s="32"/>
      <c r="K482" s="32"/>
      <c r="L482" s="37">
        <f>SUM(L483:L483)-SUMIF(CD483:CD483, 1, L483:L483)</f>
        <v>1078.8</v>
      </c>
    </row>
    <row r="483" spans="1:82" ht="14.25" x14ac:dyDescent="0.2">
      <c r="A483" s="30"/>
      <c r="B483" s="30" t="s">
        <v>597</v>
      </c>
      <c r="C483" s="30" t="s">
        <v>598</v>
      </c>
      <c r="D483" s="31" t="s">
        <v>592</v>
      </c>
      <c r="E483" s="32">
        <v>3.49</v>
      </c>
      <c r="F483" s="32">
        <f>ROUND(0.65598,7)</f>
        <v>0.65598000000000001</v>
      </c>
      <c r="G483" s="32">
        <f>SmtRes!CX89</f>
        <v>2.2893702</v>
      </c>
      <c r="H483" s="34"/>
      <c r="I483" s="33"/>
      <c r="J483" s="34">
        <f>SmtRes!CZ89</f>
        <v>471.22</v>
      </c>
      <c r="K483" s="33"/>
      <c r="L483" s="34">
        <f>SmtRes!DI89</f>
        <v>1078.8</v>
      </c>
    </row>
    <row r="484" spans="1:82" ht="15" x14ac:dyDescent="0.2">
      <c r="A484" s="29"/>
      <c r="B484" s="32">
        <v>2</v>
      </c>
      <c r="C484" s="29" t="s">
        <v>734</v>
      </c>
      <c r="D484" s="31"/>
      <c r="E484" s="36"/>
      <c r="F484" s="32"/>
      <c r="G484" s="32"/>
      <c r="H484" s="32"/>
      <c r="I484" s="32"/>
      <c r="J484" s="32"/>
      <c r="K484" s="32"/>
      <c r="L484" s="37">
        <f>SUM(L485:L487)-SUMIF(CD485:CD487, 1, L485:L487)</f>
        <v>101.03000000000003</v>
      </c>
    </row>
    <row r="485" spans="1:82" ht="15" x14ac:dyDescent="0.2">
      <c r="A485" s="29"/>
      <c r="B485" s="32"/>
      <c r="C485" s="29" t="s">
        <v>736</v>
      </c>
      <c r="D485" s="31" t="s">
        <v>592</v>
      </c>
      <c r="E485" s="36"/>
      <c r="F485" s="32"/>
      <c r="G485" s="32">
        <f>Source!V341</f>
        <v>0.1574352</v>
      </c>
      <c r="H485" s="32"/>
      <c r="I485" s="32"/>
      <c r="J485" s="32"/>
      <c r="K485" s="32"/>
      <c r="L485" s="37">
        <f>SUMIF(CD486:CD487, 1, L486:L487)</f>
        <v>84.97</v>
      </c>
      <c r="CD485">
        <v>1</v>
      </c>
    </row>
    <row r="486" spans="1:82" ht="28.5" x14ac:dyDescent="0.2">
      <c r="A486" s="30"/>
      <c r="B486" s="30" t="s">
        <v>618</v>
      </c>
      <c r="C486" s="30" t="s">
        <v>620</v>
      </c>
      <c r="D486" s="31" t="s">
        <v>608</v>
      </c>
      <c r="E486" s="32">
        <v>0.24</v>
      </c>
      <c r="F486" s="32">
        <f>ROUND(0.65598,7)</f>
        <v>0.65598000000000001</v>
      </c>
      <c r="G486" s="32">
        <f>SmtRes!CX91</f>
        <v>0.1574352</v>
      </c>
      <c r="H486" s="34"/>
      <c r="I486" s="33"/>
      <c r="J486" s="34">
        <f>SmtRes!CZ91</f>
        <v>641.70000000000005</v>
      </c>
      <c r="K486" s="33"/>
      <c r="L486" s="34">
        <f>SmtRes!DG91</f>
        <v>101.03</v>
      </c>
    </row>
    <row r="487" spans="1:82" ht="28.5" x14ac:dyDescent="0.2">
      <c r="A487" s="30"/>
      <c r="B487" s="30" t="s">
        <v>621</v>
      </c>
      <c r="C487" s="30" t="s">
        <v>782</v>
      </c>
      <c r="D487" s="31" t="s">
        <v>592</v>
      </c>
      <c r="E487" s="32">
        <f>SmtRes!DO91*SmtRes!AT91</f>
        <v>0.24</v>
      </c>
      <c r="F487" s="32">
        <f>ROUND(0.65598,7)</f>
        <v>0.65598000000000001</v>
      </c>
      <c r="G487" s="32">
        <f>ROUND(E487*F487*G481, 7)</f>
        <v>0.1574352</v>
      </c>
      <c r="H487" s="34"/>
      <c r="I487" s="33"/>
      <c r="J487" s="34">
        <f>ROUND(SmtRes!AG91/SmtRes!DO91, 2)</f>
        <v>539.69000000000005</v>
      </c>
      <c r="K487" s="33"/>
      <c r="L487" s="34">
        <f>SmtRes!DH91</f>
        <v>84.97</v>
      </c>
      <c r="CD487">
        <v>1</v>
      </c>
    </row>
    <row r="488" spans="1:82" ht="14.25" x14ac:dyDescent="0.2">
      <c r="A488" s="30"/>
      <c r="B488" s="30" t="str">
        <f>EtalonRes!I92</f>
        <v>16.2.01.02</v>
      </c>
      <c r="C488" s="38" t="str">
        <f>EtalonRes!K92</f>
        <v>Земля растительная</v>
      </c>
      <c r="D488" s="39" t="str">
        <f>EtalonRes!O92</f>
        <v>м3</v>
      </c>
      <c r="E488" s="40">
        <f>EtalonRes!X92</f>
        <v>0.2</v>
      </c>
      <c r="F488" s="40">
        <f>ROUND(0,7)</f>
        <v>0</v>
      </c>
      <c r="G488" s="40">
        <f>ROUND(EtalonRes!AG92*Source!I341, 7)</f>
        <v>0</v>
      </c>
      <c r="H488" s="41"/>
      <c r="I488" s="42"/>
      <c r="J488" s="41"/>
      <c r="K488" s="42"/>
      <c r="L488" s="41"/>
    </row>
    <row r="489" spans="1:82" ht="15" x14ac:dyDescent="0.2">
      <c r="A489" s="30"/>
      <c r="B489" s="30"/>
      <c r="C489" s="44" t="s">
        <v>703</v>
      </c>
      <c r="D489" s="31"/>
      <c r="E489" s="32"/>
      <c r="F489" s="32"/>
      <c r="G489" s="32"/>
      <c r="H489" s="34"/>
      <c r="I489" s="33"/>
      <c r="J489" s="34"/>
      <c r="K489" s="33"/>
      <c r="L489" s="34">
        <f>L482+L484+L485</f>
        <v>1264.8</v>
      </c>
    </row>
    <row r="490" spans="1:82" ht="14.25" x14ac:dyDescent="0.2">
      <c r="A490" s="30"/>
      <c r="B490" s="30"/>
      <c r="C490" s="30" t="s">
        <v>704</v>
      </c>
      <c r="D490" s="31"/>
      <c r="E490" s="32"/>
      <c r="F490" s="32"/>
      <c r="G490" s="32"/>
      <c r="H490" s="34"/>
      <c r="I490" s="33"/>
      <c r="J490" s="34"/>
      <c r="K490" s="33"/>
      <c r="L490" s="34">
        <f>SUM(AQ481:AQ493)+SUM(AR481:AR493)+SUM(AS481:AS493)+SUM(AT481:AT493)+SUM(AU481:AU493)</f>
        <v>1163.77</v>
      </c>
    </row>
    <row r="491" spans="1:82" ht="14.25" x14ac:dyDescent="0.2">
      <c r="A491" s="30"/>
      <c r="B491" s="30" t="s">
        <v>195</v>
      </c>
      <c r="C491" s="30" t="s">
        <v>758</v>
      </c>
      <c r="D491" s="31" t="s">
        <v>706</v>
      </c>
      <c r="E491" s="32">
        <f>Source!BZ341</f>
        <v>102</v>
      </c>
      <c r="F491" s="32"/>
      <c r="G491" s="32">
        <f>Source!AT341</f>
        <v>102</v>
      </c>
      <c r="H491" s="34"/>
      <c r="I491" s="33"/>
      <c r="J491" s="34"/>
      <c r="K491" s="33"/>
      <c r="L491" s="34">
        <f>SUM(AY481:AY493)</f>
        <v>1187.05</v>
      </c>
    </row>
    <row r="492" spans="1:82" ht="14.25" x14ac:dyDescent="0.2">
      <c r="A492" s="38"/>
      <c r="B492" s="38" t="s">
        <v>196</v>
      </c>
      <c r="C492" s="38" t="s">
        <v>759</v>
      </c>
      <c r="D492" s="39" t="s">
        <v>706</v>
      </c>
      <c r="E492" s="40">
        <f>Source!CA341</f>
        <v>54</v>
      </c>
      <c r="F492" s="40"/>
      <c r="G492" s="40">
        <f>Source!AU341</f>
        <v>54</v>
      </c>
      <c r="H492" s="41"/>
      <c r="I492" s="42"/>
      <c r="J492" s="41"/>
      <c r="K492" s="42"/>
      <c r="L492" s="41">
        <f>SUM(AZ481:AZ493)</f>
        <v>628.44000000000005</v>
      </c>
    </row>
    <row r="493" spans="1:82" ht="15" x14ac:dyDescent="0.2">
      <c r="C493" s="67" t="s">
        <v>708</v>
      </c>
      <c r="D493" s="67"/>
      <c r="E493" s="67"/>
      <c r="F493" s="67"/>
      <c r="G493" s="67"/>
      <c r="H493" s="67"/>
      <c r="I493" s="68">
        <f>IF(E481&lt;&gt;0,K493/E481, 0)</f>
        <v>3080.29</v>
      </c>
      <c r="J493" s="68"/>
      <c r="K493" s="68">
        <f>L482+L484+L491+L492+L485</f>
        <v>3080.29</v>
      </c>
      <c r="L493" s="68"/>
      <c r="M493" s="65"/>
      <c r="AC493">
        <f>ROUND((Source!AT341/100)*((ROUND(SUMIF(SmtRes!AQ89:'SmtRes'!AQ91,"=1",SmtRes!AD89:'SmtRes'!AD91)*Source!I341, 2)+ROUND(SUMIF(SmtRes!AQ89:'SmtRes'!AQ91,"=1",SmtRes!AC89:'SmtRes'!AC91)*Source!I341, 2))), 2)</f>
        <v>1031.1300000000001</v>
      </c>
      <c r="AD493">
        <f>ROUND((Source!AU341/100)*((ROUND(SUMIF(SmtRes!AQ89:'SmtRes'!AQ91,"=1",SmtRes!AD89:'SmtRes'!AD91)*Source!I341, 2)+ROUND(SUMIF(SmtRes!AQ89:'SmtRes'!AQ91,"=1",SmtRes!AC89:'SmtRes'!AC91)*Source!I341, 2))), 2)</f>
        <v>545.89</v>
      </c>
      <c r="AM493" s="43">
        <f>L482+L484+L491+L492+L485</f>
        <v>3080.29</v>
      </c>
      <c r="AN493" s="43">
        <f>L484</f>
        <v>101.03000000000003</v>
      </c>
      <c r="AP493" t="s">
        <v>709</v>
      </c>
      <c r="AQ493" s="43">
        <f>L482</f>
        <v>1078.8</v>
      </c>
      <c r="AS493" s="43">
        <f>L485</f>
        <v>84.97</v>
      </c>
      <c r="AU493" t="s">
        <v>709</v>
      </c>
      <c r="AV493">
        <f>0</f>
        <v>0</v>
      </c>
      <c r="AY493">
        <f>Source!X341</f>
        <v>1187.05</v>
      </c>
      <c r="AZ493">
        <f>Source!Y341</f>
        <v>628.44000000000005</v>
      </c>
      <c r="CC493">
        <v>1</v>
      </c>
    </row>
    <row r="494" spans="1:82" ht="106.5" x14ac:dyDescent="0.2">
      <c r="A494" s="28" t="s">
        <v>249</v>
      </c>
      <c r="B494" s="30" t="s">
        <v>783</v>
      </c>
      <c r="C494" s="30" t="s">
        <v>784</v>
      </c>
      <c r="D494" s="31" t="str">
        <f>Source!H342</f>
        <v>ШТ</v>
      </c>
      <c r="E494" s="32">
        <f>Source!K342</f>
        <v>1</v>
      </c>
      <c r="F494" s="32"/>
      <c r="G494" s="32">
        <f>Source!I342</f>
        <v>1</v>
      </c>
      <c r="H494" s="34"/>
      <c r="I494" s="33"/>
      <c r="J494" s="34"/>
      <c r="K494" s="33"/>
      <c r="L494" s="34"/>
    </row>
    <row r="495" spans="1:82" ht="15" x14ac:dyDescent="0.2">
      <c r="A495" s="29"/>
      <c r="B495" s="32">
        <v>1</v>
      </c>
      <c r="C495" s="29" t="s">
        <v>701</v>
      </c>
      <c r="D495" s="31" t="s">
        <v>592</v>
      </c>
      <c r="E495" s="36"/>
      <c r="F495" s="32"/>
      <c r="G495" s="32">
        <f>Source!U342</f>
        <v>3.2997907</v>
      </c>
      <c r="H495" s="32"/>
      <c r="I495" s="32"/>
      <c r="J495" s="32"/>
      <c r="K495" s="32"/>
      <c r="L495" s="37">
        <f>SUM(L496:L496)-SUMIF(CD496:CD496, 1, L496:L496)</f>
        <v>1554.93</v>
      </c>
    </row>
    <row r="496" spans="1:82" ht="14.25" x14ac:dyDescent="0.2">
      <c r="A496" s="30"/>
      <c r="B496" s="30" t="s">
        <v>597</v>
      </c>
      <c r="C496" s="30" t="s">
        <v>598</v>
      </c>
      <c r="D496" s="31" t="s">
        <v>592</v>
      </c>
      <c r="E496" s="32">
        <v>5.03</v>
      </c>
      <c r="F496" s="32">
        <f>ROUND(0.656022,7)</f>
        <v>0.65602199999999999</v>
      </c>
      <c r="G496" s="32">
        <f>SmtRes!CX92</f>
        <v>3.2997907</v>
      </c>
      <c r="H496" s="34"/>
      <c r="I496" s="33"/>
      <c r="J496" s="34">
        <f>SmtRes!CZ92</f>
        <v>471.22</v>
      </c>
      <c r="K496" s="33"/>
      <c r="L496" s="34">
        <f>SmtRes!DI92</f>
        <v>1554.93</v>
      </c>
    </row>
    <row r="497" spans="1:82" ht="15" x14ac:dyDescent="0.2">
      <c r="A497" s="29"/>
      <c r="B497" s="32">
        <v>2</v>
      </c>
      <c r="C497" s="29" t="s">
        <v>734</v>
      </c>
      <c r="D497" s="31"/>
      <c r="E497" s="36"/>
      <c r="F497" s="32"/>
      <c r="G497" s="32"/>
      <c r="H497" s="32"/>
      <c r="I497" s="32"/>
      <c r="J497" s="32"/>
      <c r="K497" s="32"/>
      <c r="L497" s="37">
        <f>SUM(L498:L500)-SUMIF(CD498:CD500, 1, L498:L500)</f>
        <v>126.28999999999999</v>
      </c>
    </row>
    <row r="498" spans="1:82" ht="15" x14ac:dyDescent="0.2">
      <c r="A498" s="29"/>
      <c r="B498" s="32"/>
      <c r="C498" s="29" t="s">
        <v>736</v>
      </c>
      <c r="D498" s="31" t="s">
        <v>592</v>
      </c>
      <c r="E498" s="36"/>
      <c r="F498" s="32"/>
      <c r="G498" s="32">
        <f>Source!V342</f>
        <v>0.1968066</v>
      </c>
      <c r="H498" s="32"/>
      <c r="I498" s="32"/>
      <c r="J498" s="32"/>
      <c r="K498" s="32"/>
      <c r="L498" s="37">
        <f>SUMIF(CD499:CD500, 1, L499:L500)</f>
        <v>106.21</v>
      </c>
      <c r="CD498">
        <v>1</v>
      </c>
    </row>
    <row r="499" spans="1:82" ht="28.5" x14ac:dyDescent="0.2">
      <c r="A499" s="30"/>
      <c r="B499" s="30" t="s">
        <v>618</v>
      </c>
      <c r="C499" s="30" t="s">
        <v>620</v>
      </c>
      <c r="D499" s="31" t="s">
        <v>608</v>
      </c>
      <c r="E499" s="32">
        <v>0.3</v>
      </c>
      <c r="F499" s="32">
        <f>ROUND(0.656022,7)</f>
        <v>0.65602199999999999</v>
      </c>
      <c r="G499" s="32">
        <f>SmtRes!CX94</f>
        <v>0.1968066</v>
      </c>
      <c r="H499" s="34"/>
      <c r="I499" s="33"/>
      <c r="J499" s="34">
        <f>SmtRes!CZ94</f>
        <v>641.70000000000005</v>
      </c>
      <c r="K499" s="33"/>
      <c r="L499" s="34">
        <f>SmtRes!DG94</f>
        <v>126.29</v>
      </c>
    </row>
    <row r="500" spans="1:82" ht="28.5" x14ac:dyDescent="0.2">
      <c r="A500" s="30"/>
      <c r="B500" s="30" t="s">
        <v>621</v>
      </c>
      <c r="C500" s="30" t="s">
        <v>782</v>
      </c>
      <c r="D500" s="31" t="s">
        <v>592</v>
      </c>
      <c r="E500" s="32">
        <f>SmtRes!DO94*SmtRes!AT94</f>
        <v>0.3</v>
      </c>
      <c r="F500" s="32">
        <f>ROUND(0.656022,7)</f>
        <v>0.65602199999999999</v>
      </c>
      <c r="G500" s="32">
        <f>ROUND(E500*F500*G494, 7)</f>
        <v>0.1968066</v>
      </c>
      <c r="H500" s="34"/>
      <c r="I500" s="33"/>
      <c r="J500" s="34">
        <f>ROUND(SmtRes!AG94/SmtRes!DO94, 2)</f>
        <v>539.69000000000005</v>
      </c>
      <c r="K500" s="33"/>
      <c r="L500" s="34">
        <f>SmtRes!DH94</f>
        <v>106.21</v>
      </c>
      <c r="CD500">
        <v>1</v>
      </c>
    </row>
    <row r="501" spans="1:82" ht="14.25" x14ac:dyDescent="0.2">
      <c r="A501" s="30"/>
      <c r="B501" s="30" t="str">
        <f>EtalonRes!I96</f>
        <v>16.2.01.02</v>
      </c>
      <c r="C501" s="38" t="str">
        <f>EtalonRes!K96</f>
        <v>Земля растительная</v>
      </c>
      <c r="D501" s="39" t="str">
        <f>EtalonRes!O96</f>
        <v>м3</v>
      </c>
      <c r="E501" s="40">
        <f>EtalonRes!X96</f>
        <v>0.25</v>
      </c>
      <c r="F501" s="40">
        <f>ROUND(0,7)</f>
        <v>0</v>
      </c>
      <c r="G501" s="40">
        <f>ROUND(EtalonRes!AG96*Source!I342, 7)</f>
        <v>0</v>
      </c>
      <c r="H501" s="41"/>
      <c r="I501" s="42"/>
      <c r="J501" s="41"/>
      <c r="K501" s="42"/>
      <c r="L501" s="41"/>
    </row>
    <row r="502" spans="1:82" ht="15" x14ac:dyDescent="0.2">
      <c r="A502" s="30"/>
      <c r="B502" s="30"/>
      <c r="C502" s="44" t="s">
        <v>703</v>
      </c>
      <c r="D502" s="31"/>
      <c r="E502" s="32"/>
      <c r="F502" s="32"/>
      <c r="G502" s="32"/>
      <c r="H502" s="34"/>
      <c r="I502" s="33"/>
      <c r="J502" s="34"/>
      <c r="K502" s="33"/>
      <c r="L502" s="34">
        <f>L495+L497+L498</f>
        <v>1787.43</v>
      </c>
    </row>
    <row r="503" spans="1:82" ht="14.25" x14ac:dyDescent="0.2">
      <c r="A503" s="30"/>
      <c r="B503" s="30"/>
      <c r="C503" s="30" t="s">
        <v>704</v>
      </c>
      <c r="D503" s="31"/>
      <c r="E503" s="32"/>
      <c r="F503" s="32"/>
      <c r="G503" s="32"/>
      <c r="H503" s="34"/>
      <c r="I503" s="33"/>
      <c r="J503" s="34"/>
      <c r="K503" s="33"/>
      <c r="L503" s="34">
        <f>SUM(AQ494:AQ506)+SUM(AR494:AR506)+SUM(AS494:AS506)+SUM(AT494:AT506)+SUM(AU494:AU506)</f>
        <v>1661.14</v>
      </c>
    </row>
    <row r="504" spans="1:82" ht="14.25" x14ac:dyDescent="0.2">
      <c r="A504" s="30"/>
      <c r="B504" s="30" t="s">
        <v>195</v>
      </c>
      <c r="C504" s="30" t="s">
        <v>758</v>
      </c>
      <c r="D504" s="31" t="s">
        <v>706</v>
      </c>
      <c r="E504" s="32">
        <f>Source!BZ342</f>
        <v>102</v>
      </c>
      <c r="F504" s="32"/>
      <c r="G504" s="32">
        <f>Source!AT342</f>
        <v>102</v>
      </c>
      <c r="H504" s="34"/>
      <c r="I504" s="33"/>
      <c r="J504" s="34"/>
      <c r="K504" s="33"/>
      <c r="L504" s="34">
        <f>SUM(AY494:AY506)</f>
        <v>1694.36</v>
      </c>
    </row>
    <row r="505" spans="1:82" ht="14.25" x14ac:dyDescent="0.2">
      <c r="A505" s="38"/>
      <c r="B505" s="38" t="s">
        <v>196</v>
      </c>
      <c r="C505" s="38" t="s">
        <v>759</v>
      </c>
      <c r="D505" s="39" t="s">
        <v>706</v>
      </c>
      <c r="E505" s="40">
        <f>Source!CA342</f>
        <v>54</v>
      </c>
      <c r="F505" s="40"/>
      <c r="G505" s="40">
        <f>Source!AU342</f>
        <v>54</v>
      </c>
      <c r="H505" s="41"/>
      <c r="I505" s="42"/>
      <c r="J505" s="41"/>
      <c r="K505" s="42"/>
      <c r="L505" s="41">
        <f>SUM(AZ494:AZ506)</f>
        <v>897.02</v>
      </c>
    </row>
    <row r="506" spans="1:82" ht="15" x14ac:dyDescent="0.2">
      <c r="C506" s="67" t="s">
        <v>708</v>
      </c>
      <c r="D506" s="67"/>
      <c r="E506" s="67"/>
      <c r="F506" s="67"/>
      <c r="G506" s="67"/>
      <c r="H506" s="67"/>
      <c r="I506" s="68">
        <f>IF(E494&lt;&gt;0,K506/E494, 0)</f>
        <v>4378.8100000000004</v>
      </c>
      <c r="J506" s="68"/>
      <c r="K506" s="68">
        <f>L495+L497+L504+L505+L498</f>
        <v>4378.8100000000004</v>
      </c>
      <c r="L506" s="68"/>
      <c r="M506" s="65"/>
      <c r="AC506">
        <f>ROUND((Source!AT342/100)*((ROUND(SUMIF(SmtRes!AQ92:'SmtRes'!AQ94,"=1",SmtRes!AD92:'SmtRes'!AD94)*Source!I342, 2)+ROUND(SUMIF(SmtRes!AQ92:'SmtRes'!AQ94,"=1",SmtRes!AC92:'SmtRes'!AC94)*Source!I342, 2))), 2)</f>
        <v>1031.1300000000001</v>
      </c>
      <c r="AD506">
        <f>ROUND((Source!AU342/100)*((ROUND(SUMIF(SmtRes!AQ92:'SmtRes'!AQ94,"=1",SmtRes!AD92:'SmtRes'!AD94)*Source!I342, 2)+ROUND(SUMIF(SmtRes!AQ92:'SmtRes'!AQ94,"=1",SmtRes!AC92:'SmtRes'!AC94)*Source!I342, 2))), 2)</f>
        <v>545.89</v>
      </c>
      <c r="AM506" s="43">
        <f>L495+L497+L504+L505+L498</f>
        <v>4378.8100000000004</v>
      </c>
      <c r="AN506" s="43">
        <f>L497</f>
        <v>126.28999999999999</v>
      </c>
      <c r="AP506" t="s">
        <v>709</v>
      </c>
      <c r="AQ506" s="43">
        <f>L495</f>
        <v>1554.93</v>
      </c>
      <c r="AS506" s="43">
        <f>L498</f>
        <v>106.21</v>
      </c>
      <c r="AU506" t="s">
        <v>709</v>
      </c>
      <c r="AV506">
        <f>0</f>
        <v>0</v>
      </c>
      <c r="AY506">
        <f>Source!X342</f>
        <v>1694.36</v>
      </c>
      <c r="AZ506">
        <f>Source!Y342</f>
        <v>897.02</v>
      </c>
      <c r="CC506">
        <v>1</v>
      </c>
    </row>
    <row r="507" spans="1:82" ht="106.5" x14ac:dyDescent="0.2">
      <c r="A507" s="28" t="s">
        <v>254</v>
      </c>
      <c r="B507" s="30" t="s">
        <v>785</v>
      </c>
      <c r="C507" s="30" t="s">
        <v>786</v>
      </c>
      <c r="D507" s="31" t="str">
        <f>Source!H343</f>
        <v>ШТ</v>
      </c>
      <c r="E507" s="32">
        <f>Source!K343</f>
        <v>1</v>
      </c>
      <c r="F507" s="32"/>
      <c r="G507" s="32">
        <f>Source!I343</f>
        <v>1</v>
      </c>
      <c r="H507" s="34"/>
      <c r="I507" s="33"/>
      <c r="J507" s="34"/>
      <c r="K507" s="33"/>
      <c r="L507" s="34"/>
    </row>
    <row r="508" spans="1:82" ht="15" x14ac:dyDescent="0.2">
      <c r="A508" s="29"/>
      <c r="B508" s="32">
        <v>1</v>
      </c>
      <c r="C508" s="29" t="s">
        <v>701</v>
      </c>
      <c r="D508" s="31" t="s">
        <v>592</v>
      </c>
      <c r="E508" s="36"/>
      <c r="F508" s="32"/>
      <c r="G508" s="32">
        <f>Source!U343</f>
        <v>3.9032893</v>
      </c>
      <c r="H508" s="32"/>
      <c r="I508" s="32"/>
      <c r="J508" s="32"/>
      <c r="K508" s="32"/>
      <c r="L508" s="37">
        <f>SUM(L509:L509)-SUMIF(CD509:CD509, 1, L509:L509)</f>
        <v>1839.31</v>
      </c>
    </row>
    <row r="509" spans="1:82" ht="14.25" x14ac:dyDescent="0.2">
      <c r="A509" s="30"/>
      <c r="B509" s="30" t="s">
        <v>597</v>
      </c>
      <c r="C509" s="30" t="s">
        <v>598</v>
      </c>
      <c r="D509" s="31" t="s">
        <v>592</v>
      </c>
      <c r="E509" s="32">
        <v>5.95</v>
      </c>
      <c r="F509" s="32">
        <f>ROUND(0.656015,7)</f>
        <v>0.65601500000000001</v>
      </c>
      <c r="G509" s="32">
        <f>SmtRes!CX95</f>
        <v>3.9032893</v>
      </c>
      <c r="H509" s="34"/>
      <c r="I509" s="33"/>
      <c r="J509" s="34">
        <f>SmtRes!CZ95</f>
        <v>471.22</v>
      </c>
      <c r="K509" s="33"/>
      <c r="L509" s="34">
        <f>SmtRes!DI95</f>
        <v>1839.31</v>
      </c>
    </row>
    <row r="510" spans="1:82" ht="15" x14ac:dyDescent="0.2">
      <c r="A510" s="29"/>
      <c r="B510" s="32">
        <v>2</v>
      </c>
      <c r="C510" s="29" t="s">
        <v>734</v>
      </c>
      <c r="D510" s="31"/>
      <c r="E510" s="36"/>
      <c r="F510" s="32"/>
      <c r="G510" s="32"/>
      <c r="H510" s="32"/>
      <c r="I510" s="32"/>
      <c r="J510" s="32"/>
      <c r="K510" s="32"/>
      <c r="L510" s="37">
        <f>SUM(L511:L513)-SUMIF(CD511:CD513, 1, L511:L513)</f>
        <v>151.54999999999998</v>
      </c>
    </row>
    <row r="511" spans="1:82" ht="15" x14ac:dyDescent="0.2">
      <c r="A511" s="29"/>
      <c r="B511" s="32"/>
      <c r="C511" s="29" t="s">
        <v>736</v>
      </c>
      <c r="D511" s="31" t="s">
        <v>592</v>
      </c>
      <c r="E511" s="36"/>
      <c r="F511" s="32"/>
      <c r="G511" s="32">
        <f>Source!V343</f>
        <v>0.2361654</v>
      </c>
      <c r="H511" s="32"/>
      <c r="I511" s="32"/>
      <c r="J511" s="32"/>
      <c r="K511" s="32"/>
      <c r="L511" s="37">
        <f>SUMIF(CD512:CD513, 1, L512:L513)</f>
        <v>127.46</v>
      </c>
      <c r="CD511">
        <v>1</v>
      </c>
    </row>
    <row r="512" spans="1:82" ht="28.5" x14ac:dyDescent="0.2">
      <c r="A512" s="30"/>
      <c r="B512" s="30" t="s">
        <v>618</v>
      </c>
      <c r="C512" s="30" t="s">
        <v>620</v>
      </c>
      <c r="D512" s="31" t="s">
        <v>608</v>
      </c>
      <c r="E512" s="32">
        <v>0.36</v>
      </c>
      <c r="F512" s="32">
        <f>ROUND(0.656015,7)</f>
        <v>0.65601500000000001</v>
      </c>
      <c r="G512" s="32">
        <f>SmtRes!CX97</f>
        <v>0.2361654</v>
      </c>
      <c r="H512" s="34"/>
      <c r="I512" s="33"/>
      <c r="J512" s="34">
        <f>SmtRes!CZ97</f>
        <v>641.70000000000005</v>
      </c>
      <c r="K512" s="33"/>
      <c r="L512" s="34">
        <f>SmtRes!DG97</f>
        <v>151.55000000000001</v>
      </c>
    </row>
    <row r="513" spans="1:82" ht="28.5" x14ac:dyDescent="0.2">
      <c r="A513" s="30"/>
      <c r="B513" s="30" t="s">
        <v>621</v>
      </c>
      <c r="C513" s="30" t="s">
        <v>782</v>
      </c>
      <c r="D513" s="31" t="s">
        <v>592</v>
      </c>
      <c r="E513" s="32">
        <f>SmtRes!DO97*SmtRes!AT97</f>
        <v>0.36</v>
      </c>
      <c r="F513" s="32">
        <f>ROUND(0.656015,7)</f>
        <v>0.65601500000000001</v>
      </c>
      <c r="G513" s="32">
        <f>ROUND(E513*F513*G507, 7)</f>
        <v>0.2361654</v>
      </c>
      <c r="H513" s="34"/>
      <c r="I513" s="33"/>
      <c r="J513" s="34">
        <f>ROUND(SmtRes!AG97/SmtRes!DO97, 2)</f>
        <v>539.69000000000005</v>
      </c>
      <c r="K513" s="33"/>
      <c r="L513" s="34">
        <f>SmtRes!DH97</f>
        <v>127.46</v>
      </c>
      <c r="CD513">
        <v>1</v>
      </c>
    </row>
    <row r="514" spans="1:82" ht="14.25" x14ac:dyDescent="0.2">
      <c r="A514" s="30"/>
      <c r="B514" s="30" t="str">
        <f>EtalonRes!I100</f>
        <v>16.2.01.02</v>
      </c>
      <c r="C514" s="38" t="str">
        <f>EtalonRes!K100</f>
        <v>Земля растительная</v>
      </c>
      <c r="D514" s="39" t="str">
        <f>EtalonRes!O100</f>
        <v>м3</v>
      </c>
      <c r="E514" s="40">
        <f>EtalonRes!X100</f>
        <v>0.3</v>
      </c>
      <c r="F514" s="40">
        <f>ROUND(0,7)</f>
        <v>0</v>
      </c>
      <c r="G514" s="40">
        <f>ROUND(EtalonRes!AG100*Source!I343, 7)</f>
        <v>0</v>
      </c>
      <c r="H514" s="41"/>
      <c r="I514" s="42"/>
      <c r="J514" s="41"/>
      <c r="K514" s="42"/>
      <c r="L514" s="41"/>
    </row>
    <row r="515" spans="1:82" ht="15" x14ac:dyDescent="0.2">
      <c r="A515" s="30"/>
      <c r="B515" s="30"/>
      <c r="C515" s="44" t="s">
        <v>703</v>
      </c>
      <c r="D515" s="31"/>
      <c r="E515" s="32"/>
      <c r="F515" s="32"/>
      <c r="G515" s="32"/>
      <c r="H515" s="34"/>
      <c r="I515" s="33"/>
      <c r="J515" s="34"/>
      <c r="K515" s="33"/>
      <c r="L515" s="34">
        <f>L508+L510+L511</f>
        <v>2118.3199999999997</v>
      </c>
    </row>
    <row r="516" spans="1:82" ht="14.25" x14ac:dyDescent="0.2">
      <c r="A516" s="30"/>
      <c r="B516" s="30"/>
      <c r="C516" s="30" t="s">
        <v>704</v>
      </c>
      <c r="D516" s="31"/>
      <c r="E516" s="32"/>
      <c r="F516" s="32"/>
      <c r="G516" s="32"/>
      <c r="H516" s="34"/>
      <c r="I516" s="33"/>
      <c r="J516" s="34"/>
      <c r="K516" s="33"/>
      <c r="L516" s="34">
        <f>SUM(AQ507:AQ519)+SUM(AR507:AR519)+SUM(AS507:AS519)+SUM(AT507:AT519)+SUM(AU507:AU519)</f>
        <v>1966.77</v>
      </c>
    </row>
    <row r="517" spans="1:82" ht="14.25" x14ac:dyDescent="0.2">
      <c r="A517" s="30"/>
      <c r="B517" s="30" t="s">
        <v>195</v>
      </c>
      <c r="C517" s="30" t="s">
        <v>758</v>
      </c>
      <c r="D517" s="31" t="s">
        <v>706</v>
      </c>
      <c r="E517" s="32">
        <f>Source!BZ343</f>
        <v>102</v>
      </c>
      <c r="F517" s="32"/>
      <c r="G517" s="32">
        <f>Source!AT343</f>
        <v>102</v>
      </c>
      <c r="H517" s="34"/>
      <c r="I517" s="33"/>
      <c r="J517" s="34"/>
      <c r="K517" s="33"/>
      <c r="L517" s="34">
        <f>SUM(AY507:AY519)</f>
        <v>2006.11</v>
      </c>
    </row>
    <row r="518" spans="1:82" ht="14.25" x14ac:dyDescent="0.2">
      <c r="A518" s="38"/>
      <c r="B518" s="38" t="s">
        <v>196</v>
      </c>
      <c r="C518" s="38" t="s">
        <v>759</v>
      </c>
      <c r="D518" s="39" t="s">
        <v>706</v>
      </c>
      <c r="E518" s="40">
        <f>Source!CA343</f>
        <v>54</v>
      </c>
      <c r="F518" s="40"/>
      <c r="G518" s="40">
        <f>Source!AU343</f>
        <v>54</v>
      </c>
      <c r="H518" s="41"/>
      <c r="I518" s="42"/>
      <c r="J518" s="41"/>
      <c r="K518" s="42"/>
      <c r="L518" s="41">
        <f>SUM(AZ507:AZ519)</f>
        <v>1062.06</v>
      </c>
    </row>
    <row r="519" spans="1:82" ht="15" x14ac:dyDescent="0.2">
      <c r="C519" s="67" t="s">
        <v>708</v>
      </c>
      <c r="D519" s="67"/>
      <c r="E519" s="67"/>
      <c r="F519" s="67"/>
      <c r="G519" s="67"/>
      <c r="H519" s="67"/>
      <c r="I519" s="68">
        <f>IF(E507&lt;&gt;0,K519/E507, 0)</f>
        <v>5186.49</v>
      </c>
      <c r="J519" s="68"/>
      <c r="K519" s="68">
        <f>L508+L510+L517+L518+L511</f>
        <v>5186.49</v>
      </c>
      <c r="L519" s="68"/>
      <c r="M519" s="65"/>
      <c r="AC519">
        <f>ROUND((Source!AT343/100)*((ROUND(SUMIF(SmtRes!AQ95:'SmtRes'!AQ97,"=1",SmtRes!AD95:'SmtRes'!AD97)*Source!I343, 2)+ROUND(SUMIF(SmtRes!AQ95:'SmtRes'!AQ97,"=1",SmtRes!AC95:'SmtRes'!AC97)*Source!I343, 2))), 2)</f>
        <v>1031.1300000000001</v>
      </c>
      <c r="AD519">
        <f>ROUND((Source!AU343/100)*((ROUND(SUMIF(SmtRes!AQ95:'SmtRes'!AQ97,"=1",SmtRes!AD95:'SmtRes'!AD97)*Source!I343, 2)+ROUND(SUMIF(SmtRes!AQ95:'SmtRes'!AQ97,"=1",SmtRes!AC95:'SmtRes'!AC97)*Source!I343, 2))), 2)</f>
        <v>545.89</v>
      </c>
      <c r="AM519" s="43">
        <f>L508+L510+L517+L518+L511</f>
        <v>5186.49</v>
      </c>
      <c r="AN519" s="43">
        <f>L510</f>
        <v>151.54999999999998</v>
      </c>
      <c r="AP519" t="s">
        <v>709</v>
      </c>
      <c r="AQ519" s="43">
        <f>L508</f>
        <v>1839.31</v>
      </c>
      <c r="AS519" s="43">
        <f>L511</f>
        <v>127.46</v>
      </c>
      <c r="AU519" t="s">
        <v>709</v>
      </c>
      <c r="AV519">
        <f>0</f>
        <v>0</v>
      </c>
      <c r="AY519">
        <f>Source!X343</f>
        <v>2006.11</v>
      </c>
      <c r="AZ519">
        <f>Source!Y343</f>
        <v>1062.06</v>
      </c>
      <c r="CC519">
        <v>1</v>
      </c>
    </row>
    <row r="520" spans="1:82" ht="106.5" x14ac:dyDescent="0.2">
      <c r="A520" s="28" t="s">
        <v>259</v>
      </c>
      <c r="B520" s="30" t="s">
        <v>787</v>
      </c>
      <c r="C520" s="30" t="s">
        <v>788</v>
      </c>
      <c r="D520" s="31" t="str">
        <f>Source!H344</f>
        <v>ШТ</v>
      </c>
      <c r="E520" s="32">
        <f>Source!K344</f>
        <v>1</v>
      </c>
      <c r="F520" s="32"/>
      <c r="G520" s="32">
        <f>Source!I344</f>
        <v>1</v>
      </c>
      <c r="H520" s="34"/>
      <c r="I520" s="33"/>
      <c r="J520" s="34"/>
      <c r="K520" s="33"/>
      <c r="L520" s="34"/>
    </row>
    <row r="521" spans="1:82" ht="15" x14ac:dyDescent="0.2">
      <c r="A521" s="29"/>
      <c r="B521" s="32">
        <v>1</v>
      </c>
      <c r="C521" s="29" t="s">
        <v>701</v>
      </c>
      <c r="D521" s="31" t="s">
        <v>592</v>
      </c>
      <c r="E521" s="36"/>
      <c r="F521" s="32"/>
      <c r="G521" s="32">
        <f>Source!U344</f>
        <v>4.5199812000000001</v>
      </c>
      <c r="H521" s="32"/>
      <c r="I521" s="32"/>
      <c r="J521" s="32"/>
      <c r="K521" s="32"/>
      <c r="L521" s="37">
        <f>SUM(L522:L522)-SUMIF(CD522:CD522, 1, L522:L522)</f>
        <v>2129.91</v>
      </c>
    </row>
    <row r="522" spans="1:82" ht="14.25" x14ac:dyDescent="0.2">
      <c r="A522" s="30"/>
      <c r="B522" s="30" t="s">
        <v>597</v>
      </c>
      <c r="C522" s="30" t="s">
        <v>598</v>
      </c>
      <c r="D522" s="31" t="s">
        <v>592</v>
      </c>
      <c r="E522" s="32">
        <v>6.89</v>
      </c>
      <c r="F522" s="32">
        <f>ROUND(0.6560205,7)</f>
        <v>0.65602050000000001</v>
      </c>
      <c r="G522" s="32">
        <f>SmtRes!CX98</f>
        <v>4.5199812000000001</v>
      </c>
      <c r="H522" s="34"/>
      <c r="I522" s="33"/>
      <c r="J522" s="34">
        <f>SmtRes!CZ98</f>
        <v>471.22</v>
      </c>
      <c r="K522" s="33"/>
      <c r="L522" s="34">
        <f>SmtRes!DI98</f>
        <v>2129.91</v>
      </c>
    </row>
    <row r="523" spans="1:82" ht="15" x14ac:dyDescent="0.2">
      <c r="A523" s="29"/>
      <c r="B523" s="32">
        <v>2</v>
      </c>
      <c r="C523" s="29" t="s">
        <v>734</v>
      </c>
      <c r="D523" s="31"/>
      <c r="E523" s="36"/>
      <c r="F523" s="32"/>
      <c r="G523" s="32"/>
      <c r="H523" s="32"/>
      <c r="I523" s="32"/>
      <c r="J523" s="32"/>
      <c r="K523" s="32"/>
      <c r="L523" s="37">
        <f>SUM(L524:L526)-SUMIF(CD524:CD526, 1, L524:L526)</f>
        <v>172.59999999999997</v>
      </c>
    </row>
    <row r="524" spans="1:82" ht="15" x14ac:dyDescent="0.2">
      <c r="A524" s="29"/>
      <c r="B524" s="32"/>
      <c r="C524" s="29" t="s">
        <v>736</v>
      </c>
      <c r="D524" s="31" t="s">
        <v>592</v>
      </c>
      <c r="E524" s="36"/>
      <c r="F524" s="32"/>
      <c r="G524" s="32">
        <f>Source!V344</f>
        <v>0.2689684</v>
      </c>
      <c r="H524" s="32"/>
      <c r="I524" s="32"/>
      <c r="J524" s="32"/>
      <c r="K524" s="32"/>
      <c r="L524" s="37">
        <f>SUMIF(CD525:CD526, 1, L525:L526)</f>
        <v>145.16</v>
      </c>
      <c r="CD524">
        <v>1</v>
      </c>
    </row>
    <row r="525" spans="1:82" ht="28.5" x14ac:dyDescent="0.2">
      <c r="A525" s="30"/>
      <c r="B525" s="30" t="s">
        <v>618</v>
      </c>
      <c r="C525" s="30" t="s">
        <v>620</v>
      </c>
      <c r="D525" s="31" t="s">
        <v>608</v>
      </c>
      <c r="E525" s="32">
        <v>0.41</v>
      </c>
      <c r="F525" s="32">
        <f>ROUND(0.6560205,7)</f>
        <v>0.65602050000000001</v>
      </c>
      <c r="G525" s="32">
        <f>SmtRes!CX100</f>
        <v>0.2689684</v>
      </c>
      <c r="H525" s="34"/>
      <c r="I525" s="33"/>
      <c r="J525" s="34">
        <f>SmtRes!CZ100</f>
        <v>641.70000000000005</v>
      </c>
      <c r="K525" s="33"/>
      <c r="L525" s="34">
        <f>SmtRes!DG100</f>
        <v>172.6</v>
      </c>
    </row>
    <row r="526" spans="1:82" ht="28.5" x14ac:dyDescent="0.2">
      <c r="A526" s="30"/>
      <c r="B526" s="30" t="s">
        <v>621</v>
      </c>
      <c r="C526" s="30" t="s">
        <v>782</v>
      </c>
      <c r="D526" s="31" t="s">
        <v>592</v>
      </c>
      <c r="E526" s="32">
        <f>SmtRes!DO100*SmtRes!AT100</f>
        <v>0.41</v>
      </c>
      <c r="F526" s="32">
        <f>ROUND(0.6560205,7)</f>
        <v>0.65602050000000001</v>
      </c>
      <c r="G526" s="32">
        <f>ROUND(E526*F526*G520, 7)</f>
        <v>0.2689684</v>
      </c>
      <c r="H526" s="34"/>
      <c r="I526" s="33"/>
      <c r="J526" s="34">
        <f>ROUND(SmtRes!AG100/SmtRes!DO100, 2)</f>
        <v>539.69000000000005</v>
      </c>
      <c r="K526" s="33"/>
      <c r="L526" s="34">
        <f>SmtRes!DH100</f>
        <v>145.16</v>
      </c>
      <c r="CD526">
        <v>1</v>
      </c>
    </row>
    <row r="527" spans="1:82" ht="14.25" x14ac:dyDescent="0.2">
      <c r="A527" s="30"/>
      <c r="B527" s="30" t="str">
        <f>EtalonRes!I104</f>
        <v>16.2.01.02</v>
      </c>
      <c r="C527" s="38" t="str">
        <f>EtalonRes!K104</f>
        <v>Земля растительная</v>
      </c>
      <c r="D527" s="39" t="str">
        <f>EtalonRes!O104</f>
        <v>м3</v>
      </c>
      <c r="E527" s="40">
        <f>EtalonRes!X104</f>
        <v>0.35</v>
      </c>
      <c r="F527" s="40">
        <f>ROUND(0,7)</f>
        <v>0</v>
      </c>
      <c r="G527" s="40">
        <f>ROUND(EtalonRes!AG104*Source!I344, 7)</f>
        <v>0</v>
      </c>
      <c r="H527" s="41"/>
      <c r="I527" s="42"/>
      <c r="J527" s="41"/>
      <c r="K527" s="42"/>
      <c r="L527" s="41"/>
    </row>
    <row r="528" spans="1:82" ht="15" x14ac:dyDescent="0.2">
      <c r="A528" s="30"/>
      <c r="B528" s="30"/>
      <c r="C528" s="44" t="s">
        <v>703</v>
      </c>
      <c r="D528" s="31"/>
      <c r="E528" s="32"/>
      <c r="F528" s="32"/>
      <c r="G528" s="32"/>
      <c r="H528" s="34"/>
      <c r="I528" s="33"/>
      <c r="J528" s="34"/>
      <c r="K528" s="33"/>
      <c r="L528" s="34">
        <f>L521+L523+L524</f>
        <v>2447.6699999999996</v>
      </c>
    </row>
    <row r="529" spans="1:82" ht="14.25" x14ac:dyDescent="0.2">
      <c r="A529" s="30"/>
      <c r="B529" s="30"/>
      <c r="C529" s="30" t="s">
        <v>704</v>
      </c>
      <c r="D529" s="31"/>
      <c r="E529" s="32"/>
      <c r="F529" s="32"/>
      <c r="G529" s="32"/>
      <c r="H529" s="34"/>
      <c r="I529" s="33"/>
      <c r="J529" s="34"/>
      <c r="K529" s="33"/>
      <c r="L529" s="34">
        <f>SUM(AQ520:AQ532)+SUM(AR520:AR532)+SUM(AS520:AS532)+SUM(AT520:AT532)+SUM(AU520:AU532)</f>
        <v>2275.0699999999997</v>
      </c>
    </row>
    <row r="530" spans="1:82" ht="14.25" x14ac:dyDescent="0.2">
      <c r="A530" s="30"/>
      <c r="B530" s="30" t="s">
        <v>195</v>
      </c>
      <c r="C530" s="30" t="s">
        <v>758</v>
      </c>
      <c r="D530" s="31" t="s">
        <v>706</v>
      </c>
      <c r="E530" s="32">
        <f>Source!BZ344</f>
        <v>102</v>
      </c>
      <c r="F530" s="32"/>
      <c r="G530" s="32">
        <f>Source!AT344</f>
        <v>102</v>
      </c>
      <c r="H530" s="34"/>
      <c r="I530" s="33"/>
      <c r="J530" s="34"/>
      <c r="K530" s="33"/>
      <c r="L530" s="34">
        <f>SUM(AY520:AY532)</f>
        <v>2320.5700000000002</v>
      </c>
    </row>
    <row r="531" spans="1:82" ht="14.25" x14ac:dyDescent="0.2">
      <c r="A531" s="38"/>
      <c r="B531" s="38" t="s">
        <v>196</v>
      </c>
      <c r="C531" s="38" t="s">
        <v>759</v>
      </c>
      <c r="D531" s="39" t="s">
        <v>706</v>
      </c>
      <c r="E531" s="40">
        <f>Source!CA344</f>
        <v>54</v>
      </c>
      <c r="F531" s="40"/>
      <c r="G531" s="40">
        <f>Source!AU344</f>
        <v>54</v>
      </c>
      <c r="H531" s="41"/>
      <c r="I531" s="42"/>
      <c r="J531" s="41"/>
      <c r="K531" s="42"/>
      <c r="L531" s="41">
        <f>SUM(AZ520:AZ532)</f>
        <v>1228.54</v>
      </c>
    </row>
    <row r="532" spans="1:82" ht="15" x14ac:dyDescent="0.2">
      <c r="C532" s="67" t="s">
        <v>708</v>
      </c>
      <c r="D532" s="67"/>
      <c r="E532" s="67"/>
      <c r="F532" s="67"/>
      <c r="G532" s="67"/>
      <c r="H532" s="67"/>
      <c r="I532" s="68">
        <f>IF(E520&lt;&gt;0,K532/E520, 0)</f>
        <v>5996.78</v>
      </c>
      <c r="J532" s="68"/>
      <c r="K532" s="68">
        <f>L521+L523+L530+L531+L524</f>
        <v>5996.78</v>
      </c>
      <c r="L532" s="68"/>
      <c r="M532" s="65"/>
      <c r="AC532">
        <f>ROUND((Source!AT344/100)*((ROUND(SUMIF(SmtRes!AQ98:'SmtRes'!AQ100,"=1",SmtRes!AD98:'SmtRes'!AD100)*Source!I344, 2)+ROUND(SUMIF(SmtRes!AQ98:'SmtRes'!AQ100,"=1",SmtRes!AC98:'SmtRes'!AC100)*Source!I344, 2))), 2)</f>
        <v>1031.1300000000001</v>
      </c>
      <c r="AD532">
        <f>ROUND((Source!AU344/100)*((ROUND(SUMIF(SmtRes!AQ98:'SmtRes'!AQ100,"=1",SmtRes!AD98:'SmtRes'!AD100)*Source!I344, 2)+ROUND(SUMIF(SmtRes!AQ98:'SmtRes'!AQ100,"=1",SmtRes!AC98:'SmtRes'!AC100)*Source!I344, 2))), 2)</f>
        <v>545.89</v>
      </c>
      <c r="AM532" s="43">
        <f>L521+L523+L530+L531+L524</f>
        <v>5996.78</v>
      </c>
      <c r="AN532" s="43">
        <f>L523</f>
        <v>172.59999999999997</v>
      </c>
      <c r="AP532" t="s">
        <v>709</v>
      </c>
      <c r="AQ532" s="43">
        <f>L521</f>
        <v>2129.91</v>
      </c>
      <c r="AS532" s="43">
        <f>L524</f>
        <v>145.16</v>
      </c>
      <c r="AU532" t="s">
        <v>709</v>
      </c>
      <c r="AV532">
        <f>0</f>
        <v>0</v>
      </c>
      <c r="AY532">
        <f>Source!X344</f>
        <v>2320.5700000000002</v>
      </c>
      <c r="AZ532">
        <f>Source!Y344</f>
        <v>1228.54</v>
      </c>
      <c r="CC532">
        <v>1</v>
      </c>
    </row>
    <row r="533" spans="1:82" ht="106.5" x14ac:dyDescent="0.2">
      <c r="A533" s="28" t="s">
        <v>264</v>
      </c>
      <c r="B533" s="30" t="s">
        <v>789</v>
      </c>
      <c r="C533" s="30" t="s">
        <v>790</v>
      </c>
      <c r="D533" s="31" t="str">
        <f>Source!H345</f>
        <v>ШТ</v>
      </c>
      <c r="E533" s="32">
        <f>Source!K345</f>
        <v>1</v>
      </c>
      <c r="F533" s="32"/>
      <c r="G533" s="32">
        <f>Source!I345</f>
        <v>1</v>
      </c>
      <c r="H533" s="34"/>
      <c r="I533" s="33"/>
      <c r="J533" s="34"/>
      <c r="K533" s="33"/>
      <c r="L533" s="34"/>
    </row>
    <row r="534" spans="1:82" ht="15" x14ac:dyDescent="0.2">
      <c r="A534" s="29"/>
      <c r="B534" s="32">
        <v>1</v>
      </c>
      <c r="C534" s="29" t="s">
        <v>701</v>
      </c>
      <c r="D534" s="31" t="s">
        <v>592</v>
      </c>
      <c r="E534" s="36"/>
      <c r="F534" s="32"/>
      <c r="G534" s="32">
        <f>Source!U345</f>
        <v>5.1300701000000002</v>
      </c>
      <c r="H534" s="32"/>
      <c r="I534" s="32"/>
      <c r="J534" s="32"/>
      <c r="K534" s="32"/>
      <c r="L534" s="37">
        <f>SUM(L535:L535)-SUMIF(CD535:CD535, 1, L535:L535)</f>
        <v>2417.39</v>
      </c>
    </row>
    <row r="535" spans="1:82" ht="14.25" x14ac:dyDescent="0.2">
      <c r="A535" s="30"/>
      <c r="B535" s="30" t="s">
        <v>597</v>
      </c>
      <c r="C535" s="30" t="s">
        <v>598</v>
      </c>
      <c r="D535" s="31" t="s">
        <v>592</v>
      </c>
      <c r="E535" s="32">
        <v>7.82</v>
      </c>
      <c r="F535" s="32">
        <f>ROUND(0.6560192,7)</f>
        <v>0.65601920000000002</v>
      </c>
      <c r="G535" s="32">
        <f>SmtRes!CX101</f>
        <v>5.1300701000000002</v>
      </c>
      <c r="H535" s="34"/>
      <c r="I535" s="33"/>
      <c r="J535" s="34">
        <f>SmtRes!CZ101</f>
        <v>471.22</v>
      </c>
      <c r="K535" s="33"/>
      <c r="L535" s="34">
        <f>SmtRes!DI101</f>
        <v>2417.39</v>
      </c>
    </row>
    <row r="536" spans="1:82" ht="15" x14ac:dyDescent="0.2">
      <c r="A536" s="29"/>
      <c r="B536" s="32">
        <v>2</v>
      </c>
      <c r="C536" s="29" t="s">
        <v>734</v>
      </c>
      <c r="D536" s="31"/>
      <c r="E536" s="36"/>
      <c r="F536" s="32"/>
      <c r="G536" s="32"/>
      <c r="H536" s="32"/>
      <c r="I536" s="32"/>
      <c r="J536" s="32"/>
      <c r="K536" s="32"/>
      <c r="L536" s="37">
        <f>SUM(L537:L539)-SUMIF(CD537:CD539, 1, L537:L539)</f>
        <v>197.84999999999997</v>
      </c>
    </row>
    <row r="537" spans="1:82" ht="15" x14ac:dyDescent="0.2">
      <c r="A537" s="29"/>
      <c r="B537" s="32"/>
      <c r="C537" s="29" t="s">
        <v>736</v>
      </c>
      <c r="D537" s="31" t="s">
        <v>592</v>
      </c>
      <c r="E537" s="36"/>
      <c r="F537" s="32"/>
      <c r="G537" s="32">
        <f>Source!V345</f>
        <v>0.30832900000000002</v>
      </c>
      <c r="H537" s="32"/>
      <c r="I537" s="32"/>
      <c r="J537" s="32"/>
      <c r="K537" s="32"/>
      <c r="L537" s="37">
        <f>SUMIF(CD538:CD539, 1, L538:L539)</f>
        <v>166.4</v>
      </c>
      <c r="CD537">
        <v>1</v>
      </c>
    </row>
    <row r="538" spans="1:82" ht="28.5" x14ac:dyDescent="0.2">
      <c r="A538" s="30"/>
      <c r="B538" s="30" t="s">
        <v>618</v>
      </c>
      <c r="C538" s="30" t="s">
        <v>620</v>
      </c>
      <c r="D538" s="31" t="s">
        <v>608</v>
      </c>
      <c r="E538" s="32">
        <v>0.47</v>
      </c>
      <c r="F538" s="32">
        <f>ROUND(0.6560192,7)</f>
        <v>0.65601920000000002</v>
      </c>
      <c r="G538" s="32">
        <f>SmtRes!CX103</f>
        <v>0.30832900000000002</v>
      </c>
      <c r="H538" s="34"/>
      <c r="I538" s="33"/>
      <c r="J538" s="34">
        <f>SmtRes!CZ103</f>
        <v>641.70000000000005</v>
      </c>
      <c r="K538" s="33"/>
      <c r="L538" s="34">
        <f>SmtRes!DG103</f>
        <v>197.85</v>
      </c>
    </row>
    <row r="539" spans="1:82" ht="28.5" x14ac:dyDescent="0.2">
      <c r="A539" s="30"/>
      <c r="B539" s="30" t="s">
        <v>621</v>
      </c>
      <c r="C539" s="30" t="s">
        <v>782</v>
      </c>
      <c r="D539" s="31" t="s">
        <v>592</v>
      </c>
      <c r="E539" s="32">
        <f>SmtRes!DO103*SmtRes!AT103</f>
        <v>0.47</v>
      </c>
      <c r="F539" s="32">
        <f>ROUND(0.6560192,7)</f>
        <v>0.65601920000000002</v>
      </c>
      <c r="G539" s="32">
        <f>ROUND(E539*F539*G533, 7)</f>
        <v>0.30832900000000002</v>
      </c>
      <c r="H539" s="34"/>
      <c r="I539" s="33"/>
      <c r="J539" s="34">
        <f>ROUND(SmtRes!AG103/SmtRes!DO103, 2)</f>
        <v>539.69000000000005</v>
      </c>
      <c r="K539" s="33"/>
      <c r="L539" s="34">
        <f>SmtRes!DH103</f>
        <v>166.4</v>
      </c>
      <c r="CD539">
        <v>1</v>
      </c>
    </row>
    <row r="540" spans="1:82" ht="14.25" x14ac:dyDescent="0.2">
      <c r="A540" s="30"/>
      <c r="B540" s="30" t="str">
        <f>EtalonRes!I108</f>
        <v>16.2.01.02</v>
      </c>
      <c r="C540" s="38" t="str">
        <f>EtalonRes!K108</f>
        <v>Земля растительная</v>
      </c>
      <c r="D540" s="39" t="str">
        <f>EtalonRes!O108</f>
        <v>м3</v>
      </c>
      <c r="E540" s="40">
        <f>EtalonRes!X108</f>
        <v>0.4</v>
      </c>
      <c r="F540" s="40">
        <f>ROUND(0,7)</f>
        <v>0</v>
      </c>
      <c r="G540" s="40">
        <f>ROUND(EtalonRes!AG108*Source!I345, 7)</f>
        <v>0</v>
      </c>
      <c r="H540" s="41"/>
      <c r="I540" s="42"/>
      <c r="J540" s="41"/>
      <c r="K540" s="42"/>
      <c r="L540" s="41"/>
    </row>
    <row r="541" spans="1:82" ht="15" x14ac:dyDescent="0.2">
      <c r="A541" s="30"/>
      <c r="B541" s="30"/>
      <c r="C541" s="44" t="s">
        <v>703</v>
      </c>
      <c r="D541" s="31"/>
      <c r="E541" s="32"/>
      <c r="F541" s="32"/>
      <c r="G541" s="32"/>
      <c r="H541" s="34"/>
      <c r="I541" s="33"/>
      <c r="J541" s="34"/>
      <c r="K541" s="33"/>
      <c r="L541" s="34">
        <f>L534+L536+L537</f>
        <v>2781.64</v>
      </c>
    </row>
    <row r="542" spans="1:82" ht="14.25" x14ac:dyDescent="0.2">
      <c r="A542" s="30"/>
      <c r="B542" s="30"/>
      <c r="C542" s="30" t="s">
        <v>704</v>
      </c>
      <c r="D542" s="31"/>
      <c r="E542" s="32"/>
      <c r="F542" s="32"/>
      <c r="G542" s="32"/>
      <c r="H542" s="34"/>
      <c r="I542" s="33"/>
      <c r="J542" s="34"/>
      <c r="K542" s="33"/>
      <c r="L542" s="34">
        <f>SUM(AQ533:AQ545)+SUM(AR533:AR545)+SUM(AS533:AS545)+SUM(AT533:AT545)+SUM(AU533:AU545)</f>
        <v>2583.79</v>
      </c>
    </row>
    <row r="543" spans="1:82" ht="14.25" x14ac:dyDescent="0.2">
      <c r="A543" s="30"/>
      <c r="B543" s="30" t="s">
        <v>195</v>
      </c>
      <c r="C543" s="30" t="s">
        <v>758</v>
      </c>
      <c r="D543" s="31" t="s">
        <v>706</v>
      </c>
      <c r="E543" s="32">
        <f>Source!BZ345</f>
        <v>102</v>
      </c>
      <c r="F543" s="32"/>
      <c r="G543" s="32">
        <f>Source!AT345</f>
        <v>102</v>
      </c>
      <c r="H543" s="34"/>
      <c r="I543" s="33"/>
      <c r="J543" s="34"/>
      <c r="K543" s="33"/>
      <c r="L543" s="34">
        <f>SUM(AY533:AY545)</f>
        <v>2635.47</v>
      </c>
    </row>
    <row r="544" spans="1:82" ht="14.25" x14ac:dyDescent="0.2">
      <c r="A544" s="38"/>
      <c r="B544" s="38" t="s">
        <v>196</v>
      </c>
      <c r="C544" s="38" t="s">
        <v>759</v>
      </c>
      <c r="D544" s="39" t="s">
        <v>706</v>
      </c>
      <c r="E544" s="40">
        <f>Source!CA345</f>
        <v>54</v>
      </c>
      <c r="F544" s="40"/>
      <c r="G544" s="40">
        <f>Source!AU345</f>
        <v>54</v>
      </c>
      <c r="H544" s="41"/>
      <c r="I544" s="42"/>
      <c r="J544" s="41"/>
      <c r="K544" s="42"/>
      <c r="L544" s="41">
        <f>SUM(AZ533:AZ545)</f>
        <v>1395.25</v>
      </c>
    </row>
    <row r="545" spans="1:82" ht="15" x14ac:dyDescent="0.2">
      <c r="C545" s="67" t="s">
        <v>708</v>
      </c>
      <c r="D545" s="67"/>
      <c r="E545" s="67"/>
      <c r="F545" s="67"/>
      <c r="G545" s="67"/>
      <c r="H545" s="67"/>
      <c r="I545" s="68">
        <f>IF(E533&lt;&gt;0,K545/E533, 0)</f>
        <v>6812.3599999999988</v>
      </c>
      <c r="J545" s="68"/>
      <c r="K545" s="68">
        <f>L534+L536+L543+L544+L537</f>
        <v>6812.3599999999988</v>
      </c>
      <c r="L545" s="68"/>
      <c r="M545" s="65"/>
      <c r="AC545">
        <f>ROUND((Source!AT345/100)*((ROUND(SUMIF(SmtRes!AQ101:'SmtRes'!AQ103,"=1",SmtRes!AD101:'SmtRes'!AD103)*Source!I345, 2)+ROUND(SUMIF(SmtRes!AQ101:'SmtRes'!AQ103,"=1",SmtRes!AC101:'SmtRes'!AC103)*Source!I345, 2))), 2)</f>
        <v>1031.1300000000001</v>
      </c>
      <c r="AD545">
        <f>ROUND((Source!AU345/100)*((ROUND(SUMIF(SmtRes!AQ101:'SmtRes'!AQ103,"=1",SmtRes!AD101:'SmtRes'!AD103)*Source!I345, 2)+ROUND(SUMIF(SmtRes!AQ101:'SmtRes'!AQ103,"=1",SmtRes!AC101:'SmtRes'!AC103)*Source!I345, 2))), 2)</f>
        <v>545.89</v>
      </c>
      <c r="AM545" s="43">
        <f>L534+L536+L543+L544+L537</f>
        <v>6812.3599999999988</v>
      </c>
      <c r="AN545" s="43">
        <f>L536</f>
        <v>197.84999999999997</v>
      </c>
      <c r="AP545" t="s">
        <v>709</v>
      </c>
      <c r="AQ545" s="43">
        <f>L534</f>
        <v>2417.39</v>
      </c>
      <c r="AS545" s="43">
        <f>L537</f>
        <v>166.4</v>
      </c>
      <c r="AU545" t="s">
        <v>709</v>
      </c>
      <c r="AV545">
        <f>0</f>
        <v>0</v>
      </c>
      <c r="AY545">
        <f>Source!X345</f>
        <v>2635.47</v>
      </c>
      <c r="AZ545">
        <f>Source!Y345</f>
        <v>1395.25</v>
      </c>
      <c r="CC545">
        <v>1</v>
      </c>
    </row>
    <row r="546" spans="1:82" ht="106.5" x14ac:dyDescent="0.2">
      <c r="A546" s="28" t="s">
        <v>269</v>
      </c>
      <c r="B546" s="30" t="s">
        <v>791</v>
      </c>
      <c r="C546" s="30" t="s">
        <v>792</v>
      </c>
      <c r="D546" s="31" t="str">
        <f>Source!H346</f>
        <v>ШТ</v>
      </c>
      <c r="E546" s="32">
        <f>Source!K346</f>
        <v>1</v>
      </c>
      <c r="F546" s="32"/>
      <c r="G546" s="32">
        <f>Source!I346</f>
        <v>1</v>
      </c>
      <c r="H546" s="34"/>
      <c r="I546" s="33"/>
      <c r="J546" s="34"/>
      <c r="K546" s="33"/>
      <c r="L546" s="34"/>
    </row>
    <row r="547" spans="1:82" ht="15" x14ac:dyDescent="0.2">
      <c r="A547" s="29"/>
      <c r="B547" s="32">
        <v>1</v>
      </c>
      <c r="C547" s="29" t="s">
        <v>701</v>
      </c>
      <c r="D547" s="31" t="s">
        <v>592</v>
      </c>
      <c r="E547" s="36"/>
      <c r="F547" s="32"/>
      <c r="G547" s="32">
        <f>Source!U346</f>
        <v>5.7597898000000001</v>
      </c>
      <c r="H547" s="32"/>
      <c r="I547" s="32"/>
      <c r="J547" s="32"/>
      <c r="K547" s="32"/>
      <c r="L547" s="37">
        <f>SUM(L548:L548)-SUMIF(CD548:CD548, 1, L548:L548)</f>
        <v>2714.13</v>
      </c>
    </row>
    <row r="548" spans="1:82" ht="14.25" x14ac:dyDescent="0.2">
      <c r="A548" s="30"/>
      <c r="B548" s="30" t="s">
        <v>597</v>
      </c>
      <c r="C548" s="30" t="s">
        <v>598</v>
      </c>
      <c r="D548" s="31" t="s">
        <v>592</v>
      </c>
      <c r="E548" s="32">
        <v>8.7799999999999994</v>
      </c>
      <c r="F548" s="32">
        <f>ROUND(0.6560125,7)</f>
        <v>0.6560125</v>
      </c>
      <c r="G548" s="32">
        <f>SmtRes!CX104</f>
        <v>5.7597898000000001</v>
      </c>
      <c r="H548" s="34"/>
      <c r="I548" s="33"/>
      <c r="J548" s="34">
        <f>SmtRes!CZ104</f>
        <v>471.22</v>
      </c>
      <c r="K548" s="33"/>
      <c r="L548" s="34">
        <f>SmtRes!DI104</f>
        <v>2714.13</v>
      </c>
    </row>
    <row r="549" spans="1:82" ht="15" x14ac:dyDescent="0.2">
      <c r="A549" s="29"/>
      <c r="B549" s="32">
        <v>2</v>
      </c>
      <c r="C549" s="29" t="s">
        <v>734</v>
      </c>
      <c r="D549" s="31"/>
      <c r="E549" s="36"/>
      <c r="F549" s="32"/>
      <c r="G549" s="32"/>
      <c r="H549" s="32"/>
      <c r="I549" s="32"/>
      <c r="J549" s="32"/>
      <c r="K549" s="32"/>
      <c r="L549" s="37">
        <f>SUM(L550:L552)-SUMIF(CD550:CD552, 1, L550:L552)</f>
        <v>227.32000000000005</v>
      </c>
    </row>
    <row r="550" spans="1:82" ht="15" x14ac:dyDescent="0.2">
      <c r="A550" s="29"/>
      <c r="B550" s="32"/>
      <c r="C550" s="29" t="s">
        <v>736</v>
      </c>
      <c r="D550" s="31" t="s">
        <v>592</v>
      </c>
      <c r="E550" s="36"/>
      <c r="F550" s="32"/>
      <c r="G550" s="32">
        <f>Source!V346</f>
        <v>0.35424679999999997</v>
      </c>
      <c r="H550" s="32"/>
      <c r="I550" s="32"/>
      <c r="J550" s="32"/>
      <c r="K550" s="32"/>
      <c r="L550" s="37">
        <f>SUMIF(CD551:CD552, 1, L551:L552)</f>
        <v>191.18</v>
      </c>
      <c r="CD550">
        <v>1</v>
      </c>
    </row>
    <row r="551" spans="1:82" ht="28.5" x14ac:dyDescent="0.2">
      <c r="A551" s="30"/>
      <c r="B551" s="30" t="s">
        <v>618</v>
      </c>
      <c r="C551" s="30" t="s">
        <v>620</v>
      </c>
      <c r="D551" s="31" t="s">
        <v>608</v>
      </c>
      <c r="E551" s="32">
        <v>0.54</v>
      </c>
      <c r="F551" s="32">
        <f>ROUND(0.6560125,7)</f>
        <v>0.6560125</v>
      </c>
      <c r="G551" s="32">
        <f>SmtRes!CX106</f>
        <v>0.35424679999999997</v>
      </c>
      <c r="H551" s="34"/>
      <c r="I551" s="33"/>
      <c r="J551" s="34">
        <f>SmtRes!CZ106</f>
        <v>641.70000000000005</v>
      </c>
      <c r="K551" s="33"/>
      <c r="L551" s="34">
        <f>SmtRes!DG106</f>
        <v>227.32</v>
      </c>
    </row>
    <row r="552" spans="1:82" ht="28.5" x14ac:dyDescent="0.2">
      <c r="A552" s="30"/>
      <c r="B552" s="30" t="s">
        <v>621</v>
      </c>
      <c r="C552" s="30" t="s">
        <v>782</v>
      </c>
      <c r="D552" s="31" t="s">
        <v>592</v>
      </c>
      <c r="E552" s="32">
        <f>SmtRes!DO106*SmtRes!AT106</f>
        <v>0.54</v>
      </c>
      <c r="F552" s="32">
        <f>ROUND(0.6560125,7)</f>
        <v>0.6560125</v>
      </c>
      <c r="G552" s="32">
        <f>ROUND(E552*F552*G546, 7)</f>
        <v>0.35424679999999997</v>
      </c>
      <c r="H552" s="34"/>
      <c r="I552" s="33"/>
      <c r="J552" s="34">
        <f>ROUND(SmtRes!AG106/SmtRes!DO106, 2)</f>
        <v>539.69000000000005</v>
      </c>
      <c r="K552" s="33"/>
      <c r="L552" s="34">
        <f>SmtRes!DH106</f>
        <v>191.18</v>
      </c>
      <c r="CD552">
        <v>1</v>
      </c>
    </row>
    <row r="553" spans="1:82" ht="14.25" x14ac:dyDescent="0.2">
      <c r="A553" s="30"/>
      <c r="B553" s="30" t="str">
        <f>EtalonRes!I112</f>
        <v>16.2.01.02</v>
      </c>
      <c r="C553" s="38" t="str">
        <f>EtalonRes!K112</f>
        <v>Земля растительная</v>
      </c>
      <c r="D553" s="39" t="str">
        <f>EtalonRes!O112</f>
        <v>м3</v>
      </c>
      <c r="E553" s="40">
        <f>EtalonRes!X112</f>
        <v>0.45</v>
      </c>
      <c r="F553" s="40">
        <f>ROUND(0,7)</f>
        <v>0</v>
      </c>
      <c r="G553" s="40">
        <f>ROUND(EtalonRes!AG112*Source!I346, 7)</f>
        <v>0</v>
      </c>
      <c r="H553" s="41"/>
      <c r="I553" s="42"/>
      <c r="J553" s="41"/>
      <c r="K553" s="42"/>
      <c r="L553" s="41"/>
    </row>
    <row r="554" spans="1:82" ht="15" x14ac:dyDescent="0.2">
      <c r="A554" s="30"/>
      <c r="B554" s="30"/>
      <c r="C554" s="44" t="s">
        <v>703</v>
      </c>
      <c r="D554" s="31"/>
      <c r="E554" s="32"/>
      <c r="F554" s="32"/>
      <c r="G554" s="32"/>
      <c r="H554" s="34"/>
      <c r="I554" s="33"/>
      <c r="J554" s="34"/>
      <c r="K554" s="33"/>
      <c r="L554" s="34">
        <f>L547+L549+L550</f>
        <v>3132.63</v>
      </c>
    </row>
    <row r="555" spans="1:82" ht="14.25" x14ac:dyDescent="0.2">
      <c r="A555" s="30"/>
      <c r="B555" s="30"/>
      <c r="C555" s="30" t="s">
        <v>704</v>
      </c>
      <c r="D555" s="31"/>
      <c r="E555" s="32"/>
      <c r="F555" s="32"/>
      <c r="G555" s="32"/>
      <c r="H555" s="34"/>
      <c r="I555" s="33"/>
      <c r="J555" s="34"/>
      <c r="K555" s="33"/>
      <c r="L555" s="34">
        <f>SUM(AQ546:AQ558)+SUM(AR546:AR558)+SUM(AS546:AS558)+SUM(AT546:AT558)+SUM(AU546:AU558)</f>
        <v>2905.31</v>
      </c>
    </row>
    <row r="556" spans="1:82" ht="14.25" x14ac:dyDescent="0.2">
      <c r="A556" s="30"/>
      <c r="B556" s="30" t="s">
        <v>195</v>
      </c>
      <c r="C556" s="30" t="s">
        <v>758</v>
      </c>
      <c r="D556" s="31" t="s">
        <v>706</v>
      </c>
      <c r="E556" s="32">
        <f>Source!BZ346</f>
        <v>102</v>
      </c>
      <c r="F556" s="32"/>
      <c r="G556" s="32">
        <f>Source!AT346</f>
        <v>102</v>
      </c>
      <c r="H556" s="34"/>
      <c r="I556" s="33"/>
      <c r="J556" s="34"/>
      <c r="K556" s="33"/>
      <c r="L556" s="34">
        <f>SUM(AY546:AY558)</f>
        <v>2963.42</v>
      </c>
    </row>
    <row r="557" spans="1:82" ht="14.25" x14ac:dyDescent="0.2">
      <c r="A557" s="38"/>
      <c r="B557" s="38" t="s">
        <v>196</v>
      </c>
      <c r="C557" s="38" t="s">
        <v>759</v>
      </c>
      <c r="D557" s="39" t="s">
        <v>706</v>
      </c>
      <c r="E557" s="40">
        <f>Source!CA346</f>
        <v>54</v>
      </c>
      <c r="F557" s="40"/>
      <c r="G557" s="40">
        <f>Source!AU346</f>
        <v>54</v>
      </c>
      <c r="H557" s="41"/>
      <c r="I557" s="42"/>
      <c r="J557" s="41"/>
      <c r="K557" s="42"/>
      <c r="L557" s="41">
        <f>SUM(AZ546:AZ558)</f>
        <v>1568.87</v>
      </c>
    </row>
    <row r="558" spans="1:82" ht="15" x14ac:dyDescent="0.2">
      <c r="C558" s="67" t="s">
        <v>708</v>
      </c>
      <c r="D558" s="67"/>
      <c r="E558" s="67"/>
      <c r="F558" s="67"/>
      <c r="G558" s="67"/>
      <c r="H558" s="67"/>
      <c r="I558" s="68">
        <f>IF(E546&lt;&gt;0,K558/E546, 0)</f>
        <v>7664.920000000001</v>
      </c>
      <c r="J558" s="68"/>
      <c r="K558" s="68">
        <f>L547+L549+L556+L557+L550</f>
        <v>7664.920000000001</v>
      </c>
      <c r="L558" s="68"/>
      <c r="M558" s="65"/>
      <c r="AC558">
        <f>ROUND((Source!AT346/100)*((ROUND(SUMIF(SmtRes!AQ104:'SmtRes'!AQ106,"=1",SmtRes!AD104:'SmtRes'!AD106)*Source!I346, 2)+ROUND(SUMIF(SmtRes!AQ104:'SmtRes'!AQ106,"=1",SmtRes!AC104:'SmtRes'!AC106)*Source!I346, 2))), 2)</f>
        <v>1031.1300000000001</v>
      </c>
      <c r="AD558">
        <f>ROUND((Source!AU346/100)*((ROUND(SUMIF(SmtRes!AQ104:'SmtRes'!AQ106,"=1",SmtRes!AD104:'SmtRes'!AD106)*Source!I346, 2)+ROUND(SUMIF(SmtRes!AQ104:'SmtRes'!AQ106,"=1",SmtRes!AC104:'SmtRes'!AC106)*Source!I346, 2))), 2)</f>
        <v>545.89</v>
      </c>
      <c r="AM558" s="43">
        <f>L547+L549+L556+L557+L550</f>
        <v>7664.920000000001</v>
      </c>
      <c r="AN558" s="43">
        <f>L549</f>
        <v>227.32000000000005</v>
      </c>
      <c r="AP558" t="s">
        <v>709</v>
      </c>
      <c r="AQ558" s="43">
        <f>L547</f>
        <v>2714.13</v>
      </c>
      <c r="AS558" s="43">
        <f>L550</f>
        <v>191.18</v>
      </c>
      <c r="AU558" t="s">
        <v>709</v>
      </c>
      <c r="AV558">
        <f>0</f>
        <v>0</v>
      </c>
      <c r="AY558">
        <f>Source!X346</f>
        <v>2963.42</v>
      </c>
      <c r="AZ558">
        <f>Source!Y346</f>
        <v>1568.87</v>
      </c>
      <c r="CC558">
        <v>1</v>
      </c>
    </row>
    <row r="559" spans="1:82" ht="120.75" x14ac:dyDescent="0.2">
      <c r="A559" s="28" t="s">
        <v>274</v>
      </c>
      <c r="B559" s="30" t="s">
        <v>793</v>
      </c>
      <c r="C559" s="30" t="s">
        <v>794</v>
      </c>
      <c r="D559" s="31" t="str">
        <f>Source!H347</f>
        <v>ШТ</v>
      </c>
      <c r="E559" s="32">
        <f>Source!K347</f>
        <v>1</v>
      </c>
      <c r="F559" s="32"/>
      <c r="G559" s="32">
        <f>Source!I347</f>
        <v>1</v>
      </c>
      <c r="H559" s="34"/>
      <c r="I559" s="33"/>
      <c r="J559" s="34"/>
      <c r="K559" s="33"/>
      <c r="L559" s="34"/>
    </row>
    <row r="560" spans="1:82" ht="15" x14ac:dyDescent="0.2">
      <c r="A560" s="29"/>
      <c r="B560" s="32">
        <v>1</v>
      </c>
      <c r="C560" s="29" t="s">
        <v>701</v>
      </c>
      <c r="D560" s="31" t="s">
        <v>592</v>
      </c>
      <c r="E560" s="36"/>
      <c r="F560" s="32"/>
      <c r="G560" s="32">
        <f>Source!U347</f>
        <v>2.4281472000000002</v>
      </c>
      <c r="H560" s="32"/>
      <c r="I560" s="32"/>
      <c r="J560" s="32"/>
      <c r="K560" s="32"/>
      <c r="L560" s="37">
        <f>SUM(L561:L561)-SUMIF(CD561:CD561, 1, L561:L561)</f>
        <v>1057.1400000000001</v>
      </c>
    </row>
    <row r="561" spans="1:82" ht="14.25" x14ac:dyDescent="0.2">
      <c r="A561" s="30"/>
      <c r="B561" s="30" t="s">
        <v>622</v>
      </c>
      <c r="C561" s="30" t="s">
        <v>623</v>
      </c>
      <c r="D561" s="31" t="s">
        <v>592</v>
      </c>
      <c r="E561" s="32">
        <v>3.7</v>
      </c>
      <c r="F561" s="32">
        <f>ROUND(0.656256,7)</f>
        <v>0.65625599999999995</v>
      </c>
      <c r="G561" s="32">
        <f>SmtRes!CX107</f>
        <v>2.4281472000000002</v>
      </c>
      <c r="H561" s="34"/>
      <c r="I561" s="33"/>
      <c r="J561" s="34">
        <f>SmtRes!CZ107</f>
        <v>435.37</v>
      </c>
      <c r="K561" s="33"/>
      <c r="L561" s="34">
        <f>SmtRes!DI107</f>
        <v>1057.1400000000001</v>
      </c>
    </row>
    <row r="562" spans="1:82" ht="15" x14ac:dyDescent="0.2">
      <c r="A562" s="29"/>
      <c r="B562" s="32">
        <v>2</v>
      </c>
      <c r="C562" s="29" t="s">
        <v>734</v>
      </c>
      <c r="D562" s="31"/>
      <c r="E562" s="36"/>
      <c r="F562" s="32"/>
      <c r="G562" s="32"/>
      <c r="H562" s="32"/>
      <c r="I562" s="32"/>
      <c r="J562" s="32"/>
      <c r="K562" s="32"/>
      <c r="L562" s="37">
        <f>SUM(L563:L565)-SUMIF(CD563:CD565, 1, L563:L565)</f>
        <v>12.629999999999999</v>
      </c>
    </row>
    <row r="563" spans="1:82" ht="15" x14ac:dyDescent="0.2">
      <c r="A563" s="29"/>
      <c r="B563" s="32"/>
      <c r="C563" s="29" t="s">
        <v>736</v>
      </c>
      <c r="D563" s="31" t="s">
        <v>592</v>
      </c>
      <c r="E563" s="36"/>
      <c r="F563" s="32"/>
      <c r="G563" s="32">
        <f>Source!V347</f>
        <v>1.9687699999999999E-2</v>
      </c>
      <c r="H563" s="32"/>
      <c r="I563" s="32"/>
      <c r="J563" s="32"/>
      <c r="K563" s="32"/>
      <c r="L563" s="37">
        <f>SUMIF(CD564:CD565, 1, L564:L565)</f>
        <v>10.63</v>
      </c>
      <c r="CD563">
        <v>1</v>
      </c>
    </row>
    <row r="564" spans="1:82" ht="28.5" x14ac:dyDescent="0.2">
      <c r="A564" s="30"/>
      <c r="B564" s="30" t="s">
        <v>618</v>
      </c>
      <c r="C564" s="30" t="s">
        <v>620</v>
      </c>
      <c r="D564" s="31" t="s">
        <v>608</v>
      </c>
      <c r="E564" s="32">
        <v>0.03</v>
      </c>
      <c r="F564" s="32">
        <f>ROUND(0.656256,7)</f>
        <v>0.65625599999999995</v>
      </c>
      <c r="G564" s="32">
        <f>SmtRes!CX109</f>
        <v>1.9687699999999999E-2</v>
      </c>
      <c r="H564" s="34"/>
      <c r="I564" s="33"/>
      <c r="J564" s="34">
        <f>SmtRes!CZ109</f>
        <v>641.70000000000005</v>
      </c>
      <c r="K564" s="33"/>
      <c r="L564" s="34">
        <f>SmtRes!DG109</f>
        <v>12.63</v>
      </c>
    </row>
    <row r="565" spans="1:82" ht="28.5" x14ac:dyDescent="0.2">
      <c r="A565" s="30"/>
      <c r="B565" s="30" t="s">
        <v>621</v>
      </c>
      <c r="C565" s="30" t="s">
        <v>782</v>
      </c>
      <c r="D565" s="31" t="s">
        <v>592</v>
      </c>
      <c r="E565" s="32">
        <f>SmtRes!DO109*SmtRes!AT109</f>
        <v>0.03</v>
      </c>
      <c r="F565" s="32">
        <f>ROUND(0.656256,7)</f>
        <v>0.65625599999999995</v>
      </c>
      <c r="G565" s="32">
        <f>ROUND(E565*F565*G559, 7)</f>
        <v>1.9687699999999999E-2</v>
      </c>
      <c r="H565" s="34"/>
      <c r="I565" s="33"/>
      <c r="J565" s="34">
        <f>ROUND(SmtRes!AG109/SmtRes!DO109, 2)</f>
        <v>539.69000000000005</v>
      </c>
      <c r="K565" s="33"/>
      <c r="L565" s="34">
        <f>SmtRes!DH109</f>
        <v>10.63</v>
      </c>
      <c r="CD565">
        <v>1</v>
      </c>
    </row>
    <row r="566" spans="1:82" ht="14.25" x14ac:dyDescent="0.2">
      <c r="A566" s="30"/>
      <c r="B566" s="30" t="str">
        <f>EtalonRes!I116</f>
        <v>16.2.01.02</v>
      </c>
      <c r="C566" s="38" t="str">
        <f>EtalonRes!K116</f>
        <v>Земля растительная</v>
      </c>
      <c r="D566" s="39" t="str">
        <f>EtalonRes!O116</f>
        <v>м3</v>
      </c>
      <c r="E566" s="40">
        <f>EtalonRes!X116</f>
        <v>0.38</v>
      </c>
      <c r="F566" s="40">
        <f>ROUND(0,7)</f>
        <v>0</v>
      </c>
      <c r="G566" s="40">
        <f>ROUND(EtalonRes!AG116*Source!I347, 7)</f>
        <v>0</v>
      </c>
      <c r="H566" s="41"/>
      <c r="I566" s="42"/>
      <c r="J566" s="41"/>
      <c r="K566" s="42"/>
      <c r="L566" s="41"/>
    </row>
    <row r="567" spans="1:82" ht="15" x14ac:dyDescent="0.2">
      <c r="A567" s="30"/>
      <c r="B567" s="30"/>
      <c r="C567" s="44" t="s">
        <v>703</v>
      </c>
      <c r="D567" s="31"/>
      <c r="E567" s="32"/>
      <c r="F567" s="32"/>
      <c r="G567" s="32"/>
      <c r="H567" s="34"/>
      <c r="I567" s="33"/>
      <c r="J567" s="34"/>
      <c r="K567" s="33"/>
      <c r="L567" s="34">
        <f>L560+L562+L563</f>
        <v>1080.4000000000003</v>
      </c>
    </row>
    <row r="568" spans="1:82" ht="14.25" x14ac:dyDescent="0.2">
      <c r="A568" s="30"/>
      <c r="B568" s="30"/>
      <c r="C568" s="30" t="s">
        <v>704</v>
      </c>
      <c r="D568" s="31"/>
      <c r="E568" s="32"/>
      <c r="F568" s="32"/>
      <c r="G568" s="32"/>
      <c r="H568" s="34"/>
      <c r="I568" s="33"/>
      <c r="J568" s="34"/>
      <c r="K568" s="33"/>
      <c r="L568" s="34">
        <f>SUM(AQ559:AQ571)+SUM(AR559:AR571)+SUM(AS559:AS571)+SUM(AT559:AT571)+SUM(AU559:AU571)</f>
        <v>1067.7700000000002</v>
      </c>
    </row>
    <row r="569" spans="1:82" ht="14.25" x14ac:dyDescent="0.2">
      <c r="A569" s="30"/>
      <c r="B569" s="30" t="s">
        <v>195</v>
      </c>
      <c r="C569" s="30" t="s">
        <v>758</v>
      </c>
      <c r="D569" s="31" t="s">
        <v>706</v>
      </c>
      <c r="E569" s="32">
        <f>Source!BZ347</f>
        <v>102</v>
      </c>
      <c r="F569" s="32"/>
      <c r="G569" s="32">
        <f>Source!AT347</f>
        <v>102</v>
      </c>
      <c r="H569" s="34"/>
      <c r="I569" s="33"/>
      <c r="J569" s="34"/>
      <c r="K569" s="33"/>
      <c r="L569" s="34">
        <f>SUM(AY559:AY571)</f>
        <v>1089.1300000000001</v>
      </c>
    </row>
    <row r="570" spans="1:82" ht="14.25" x14ac:dyDescent="0.2">
      <c r="A570" s="38"/>
      <c r="B570" s="38" t="s">
        <v>196</v>
      </c>
      <c r="C570" s="38" t="s">
        <v>759</v>
      </c>
      <c r="D570" s="39" t="s">
        <v>706</v>
      </c>
      <c r="E570" s="40">
        <f>Source!CA347</f>
        <v>54</v>
      </c>
      <c r="F570" s="40"/>
      <c r="G570" s="40">
        <f>Source!AU347</f>
        <v>54</v>
      </c>
      <c r="H570" s="41"/>
      <c r="I570" s="42"/>
      <c r="J570" s="41"/>
      <c r="K570" s="42"/>
      <c r="L570" s="41">
        <f>SUM(AZ559:AZ571)</f>
        <v>576.6</v>
      </c>
    </row>
    <row r="571" spans="1:82" ht="15" x14ac:dyDescent="0.2">
      <c r="C571" s="67" t="s">
        <v>708</v>
      </c>
      <c r="D571" s="67"/>
      <c r="E571" s="67"/>
      <c r="F571" s="67"/>
      <c r="G571" s="67"/>
      <c r="H571" s="67"/>
      <c r="I571" s="68">
        <f>IF(E559&lt;&gt;0,K571/E559, 0)</f>
        <v>2746.1300000000006</v>
      </c>
      <c r="J571" s="68"/>
      <c r="K571" s="68">
        <f>L560+L562+L569+L570+L563</f>
        <v>2746.1300000000006</v>
      </c>
      <c r="L571" s="68"/>
      <c r="M571" s="65"/>
      <c r="AC571">
        <f>ROUND((Source!AT347/100)*((ROUND(SUMIF(SmtRes!AQ107:'SmtRes'!AQ109,"=1",SmtRes!AD107:'SmtRes'!AD109)*Source!I347, 2)+ROUND(SUMIF(SmtRes!AQ107:'SmtRes'!AQ109,"=1",SmtRes!AC107:'SmtRes'!AC109)*Source!I347, 2))), 2)</f>
        <v>994.56</v>
      </c>
      <c r="AD571">
        <f>ROUND((Source!AU347/100)*((ROUND(SUMIF(SmtRes!AQ107:'SmtRes'!AQ109,"=1",SmtRes!AD107:'SmtRes'!AD109)*Source!I347, 2)+ROUND(SUMIF(SmtRes!AQ107:'SmtRes'!AQ109,"=1",SmtRes!AC107:'SmtRes'!AC109)*Source!I347, 2))), 2)</f>
        <v>526.53</v>
      </c>
      <c r="AM571" s="43">
        <f>L560+L562+L569+L570+L563</f>
        <v>2746.1300000000006</v>
      </c>
      <c r="AN571" s="43">
        <f>L562</f>
        <v>12.629999999999999</v>
      </c>
      <c r="AP571" t="s">
        <v>709</v>
      </c>
      <c r="AQ571" s="43">
        <f>L560</f>
        <v>1057.1400000000001</v>
      </c>
      <c r="AS571" s="43">
        <f>L563</f>
        <v>10.63</v>
      </c>
      <c r="AU571" t="s">
        <v>709</v>
      </c>
      <c r="AV571">
        <f>0</f>
        <v>0</v>
      </c>
      <c r="AY571">
        <f>Source!X347</f>
        <v>1089.1300000000001</v>
      </c>
      <c r="AZ571">
        <f>Source!Y347</f>
        <v>576.6</v>
      </c>
      <c r="CC571">
        <v>1</v>
      </c>
    </row>
    <row r="572" spans="1:82" ht="106.5" x14ac:dyDescent="0.2">
      <c r="A572" s="28" t="s">
        <v>279</v>
      </c>
      <c r="B572" s="30" t="s">
        <v>795</v>
      </c>
      <c r="C572" s="30" t="s">
        <v>796</v>
      </c>
      <c r="D572" s="31" t="str">
        <f>Source!H348</f>
        <v>ШТ</v>
      </c>
      <c r="E572" s="32">
        <f>Source!K348</f>
        <v>1</v>
      </c>
      <c r="F572" s="32"/>
      <c r="G572" s="32">
        <f>Source!I348</f>
        <v>1</v>
      </c>
      <c r="H572" s="34"/>
      <c r="I572" s="33"/>
      <c r="J572" s="34"/>
      <c r="K572" s="33"/>
      <c r="L572" s="34"/>
    </row>
    <row r="573" spans="1:82" ht="15" x14ac:dyDescent="0.2">
      <c r="A573" s="29"/>
      <c r="B573" s="32">
        <v>1</v>
      </c>
      <c r="C573" s="29" t="s">
        <v>701</v>
      </c>
      <c r="D573" s="31" t="s">
        <v>592</v>
      </c>
      <c r="E573" s="36"/>
      <c r="F573" s="32"/>
      <c r="G573" s="32">
        <f>Source!U348</f>
        <v>4.7249352</v>
      </c>
      <c r="H573" s="32"/>
      <c r="I573" s="32"/>
      <c r="J573" s="32"/>
      <c r="K573" s="32"/>
      <c r="L573" s="37">
        <f>SUM(L574:L574)-SUMIF(CD574:CD574, 1, L574:L574)</f>
        <v>2057.1</v>
      </c>
    </row>
    <row r="574" spans="1:82" ht="14.25" x14ac:dyDescent="0.2">
      <c r="A574" s="30"/>
      <c r="B574" s="30" t="s">
        <v>622</v>
      </c>
      <c r="C574" s="30" t="s">
        <v>623</v>
      </c>
      <c r="D574" s="31" t="s">
        <v>592</v>
      </c>
      <c r="E574" s="32">
        <v>7.2</v>
      </c>
      <c r="F574" s="32">
        <f>ROUND(0.656241,7)</f>
        <v>0.65624099999999996</v>
      </c>
      <c r="G574" s="32">
        <f>SmtRes!CX110</f>
        <v>4.7249352</v>
      </c>
      <c r="H574" s="34"/>
      <c r="I574" s="33"/>
      <c r="J574" s="34">
        <f>SmtRes!CZ110</f>
        <v>435.37</v>
      </c>
      <c r="K574" s="33"/>
      <c r="L574" s="34">
        <f>SmtRes!DI110</f>
        <v>2057.1</v>
      </c>
    </row>
    <row r="575" spans="1:82" ht="15" x14ac:dyDescent="0.2">
      <c r="A575" s="29"/>
      <c r="B575" s="32">
        <v>2</v>
      </c>
      <c r="C575" s="29" t="s">
        <v>734</v>
      </c>
      <c r="D575" s="31"/>
      <c r="E575" s="36"/>
      <c r="F575" s="32"/>
      <c r="G575" s="32"/>
      <c r="H575" s="32"/>
      <c r="I575" s="32"/>
      <c r="J575" s="32"/>
      <c r="K575" s="32"/>
      <c r="L575" s="37">
        <f>SUM(L576:L578)-SUMIF(CD576:CD578, 1, L576:L578)</f>
        <v>33.69</v>
      </c>
    </row>
    <row r="576" spans="1:82" ht="15" x14ac:dyDescent="0.2">
      <c r="A576" s="29"/>
      <c r="B576" s="32"/>
      <c r="C576" s="29" t="s">
        <v>736</v>
      </c>
      <c r="D576" s="31" t="s">
        <v>592</v>
      </c>
      <c r="E576" s="36"/>
      <c r="F576" s="32"/>
      <c r="G576" s="32">
        <f>Source!V348</f>
        <v>5.2499299999999999E-2</v>
      </c>
      <c r="H576" s="32"/>
      <c r="I576" s="32"/>
      <c r="J576" s="32"/>
      <c r="K576" s="32"/>
      <c r="L576" s="37">
        <f>SUMIF(CD577:CD578, 1, L577:L578)</f>
        <v>28.33</v>
      </c>
      <c r="CD576">
        <v>1</v>
      </c>
    </row>
    <row r="577" spans="1:82" ht="28.5" x14ac:dyDescent="0.2">
      <c r="A577" s="30"/>
      <c r="B577" s="30" t="s">
        <v>618</v>
      </c>
      <c r="C577" s="30" t="s">
        <v>620</v>
      </c>
      <c r="D577" s="31" t="s">
        <v>608</v>
      </c>
      <c r="E577" s="32">
        <v>0.08</v>
      </c>
      <c r="F577" s="32">
        <f>ROUND(0.656241,7)</f>
        <v>0.65624099999999996</v>
      </c>
      <c r="G577" s="32">
        <f>SmtRes!CX112</f>
        <v>5.2499299999999999E-2</v>
      </c>
      <c r="H577" s="34"/>
      <c r="I577" s="33"/>
      <c r="J577" s="34">
        <f>SmtRes!CZ112</f>
        <v>641.70000000000005</v>
      </c>
      <c r="K577" s="33"/>
      <c r="L577" s="34">
        <f>SmtRes!DG112</f>
        <v>33.69</v>
      </c>
    </row>
    <row r="578" spans="1:82" ht="28.5" x14ac:dyDescent="0.2">
      <c r="A578" s="30"/>
      <c r="B578" s="30" t="s">
        <v>621</v>
      </c>
      <c r="C578" s="30" t="s">
        <v>782</v>
      </c>
      <c r="D578" s="31" t="s">
        <v>592</v>
      </c>
      <c r="E578" s="32">
        <f>SmtRes!DO112*SmtRes!AT112</f>
        <v>0.08</v>
      </c>
      <c r="F578" s="32">
        <f>ROUND(0.656241,7)</f>
        <v>0.65624099999999996</v>
      </c>
      <c r="G578" s="32">
        <f>ROUND(E578*F578*G572, 7)</f>
        <v>5.2499299999999999E-2</v>
      </c>
      <c r="H578" s="34"/>
      <c r="I578" s="33"/>
      <c r="J578" s="34">
        <f>ROUND(SmtRes!AG112/SmtRes!DO112, 2)</f>
        <v>539.69000000000005</v>
      </c>
      <c r="K578" s="33"/>
      <c r="L578" s="34">
        <f>SmtRes!DH112</f>
        <v>28.33</v>
      </c>
      <c r="CD578">
        <v>1</v>
      </c>
    </row>
    <row r="579" spans="1:82" ht="14.25" x14ac:dyDescent="0.2">
      <c r="A579" s="30"/>
      <c r="B579" s="30" t="str">
        <f>EtalonRes!I120</f>
        <v>16.2.01.02</v>
      </c>
      <c r="C579" s="38" t="str">
        <f>EtalonRes!K120</f>
        <v>Земля растительная</v>
      </c>
      <c r="D579" s="39" t="str">
        <f>EtalonRes!O120</f>
        <v>м3</v>
      </c>
      <c r="E579" s="40">
        <f>EtalonRes!X120</f>
        <v>0.66</v>
      </c>
      <c r="F579" s="40">
        <f>ROUND(0,7)</f>
        <v>0</v>
      </c>
      <c r="G579" s="40">
        <f>ROUND(EtalonRes!AG120*Source!I348, 7)</f>
        <v>0</v>
      </c>
      <c r="H579" s="41"/>
      <c r="I579" s="42"/>
      <c r="J579" s="41"/>
      <c r="K579" s="42"/>
      <c r="L579" s="41"/>
    </row>
    <row r="580" spans="1:82" ht="15" x14ac:dyDescent="0.2">
      <c r="A580" s="30"/>
      <c r="B580" s="30"/>
      <c r="C580" s="44" t="s">
        <v>703</v>
      </c>
      <c r="D580" s="31"/>
      <c r="E580" s="32"/>
      <c r="F580" s="32"/>
      <c r="G580" s="32"/>
      <c r="H580" s="34"/>
      <c r="I580" s="33"/>
      <c r="J580" s="34"/>
      <c r="K580" s="33"/>
      <c r="L580" s="34">
        <f>L573+L575+L576</f>
        <v>2119.12</v>
      </c>
    </row>
    <row r="581" spans="1:82" ht="14.25" x14ac:dyDescent="0.2">
      <c r="A581" s="30"/>
      <c r="B581" s="30"/>
      <c r="C581" s="30" t="s">
        <v>704</v>
      </c>
      <c r="D581" s="31"/>
      <c r="E581" s="32"/>
      <c r="F581" s="32"/>
      <c r="G581" s="32"/>
      <c r="H581" s="34"/>
      <c r="I581" s="33"/>
      <c r="J581" s="34"/>
      <c r="K581" s="33"/>
      <c r="L581" s="34">
        <f>SUM(AQ572:AQ584)+SUM(AR572:AR584)+SUM(AS572:AS584)+SUM(AT572:AT584)+SUM(AU572:AU584)</f>
        <v>2085.4299999999998</v>
      </c>
    </row>
    <row r="582" spans="1:82" ht="14.25" x14ac:dyDescent="0.2">
      <c r="A582" s="30"/>
      <c r="B582" s="30" t="s">
        <v>195</v>
      </c>
      <c r="C582" s="30" t="s">
        <v>758</v>
      </c>
      <c r="D582" s="31" t="s">
        <v>706</v>
      </c>
      <c r="E582" s="32">
        <f>Source!BZ348</f>
        <v>102</v>
      </c>
      <c r="F582" s="32"/>
      <c r="G582" s="32">
        <f>Source!AT348</f>
        <v>102</v>
      </c>
      <c r="H582" s="34"/>
      <c r="I582" s="33"/>
      <c r="J582" s="34"/>
      <c r="K582" s="33"/>
      <c r="L582" s="34">
        <f>SUM(AY572:AY584)</f>
        <v>2127.14</v>
      </c>
    </row>
    <row r="583" spans="1:82" ht="14.25" x14ac:dyDescent="0.2">
      <c r="A583" s="38"/>
      <c r="B583" s="38" t="s">
        <v>196</v>
      </c>
      <c r="C583" s="38" t="s">
        <v>759</v>
      </c>
      <c r="D583" s="39" t="s">
        <v>706</v>
      </c>
      <c r="E583" s="40">
        <f>Source!CA348</f>
        <v>54</v>
      </c>
      <c r="F583" s="40"/>
      <c r="G583" s="40">
        <f>Source!AU348</f>
        <v>54</v>
      </c>
      <c r="H583" s="41"/>
      <c r="I583" s="42"/>
      <c r="J583" s="41"/>
      <c r="K583" s="42"/>
      <c r="L583" s="41">
        <f>SUM(AZ572:AZ584)</f>
        <v>1126.1300000000001</v>
      </c>
    </row>
    <row r="584" spans="1:82" ht="15" x14ac:dyDescent="0.2">
      <c r="C584" s="67" t="s">
        <v>708</v>
      </c>
      <c r="D584" s="67"/>
      <c r="E584" s="67"/>
      <c r="F584" s="67"/>
      <c r="G584" s="67"/>
      <c r="H584" s="67"/>
      <c r="I584" s="68">
        <f>IF(E572&lt;&gt;0,K584/E572, 0)</f>
        <v>5372.39</v>
      </c>
      <c r="J584" s="68"/>
      <c r="K584" s="68">
        <f>L573+L575+L582+L583+L576</f>
        <v>5372.39</v>
      </c>
      <c r="L584" s="68"/>
      <c r="M584" s="65"/>
      <c r="AC584">
        <f>ROUND((Source!AT348/100)*((ROUND(SUMIF(SmtRes!AQ110:'SmtRes'!AQ112,"=1",SmtRes!AD110:'SmtRes'!AD112)*Source!I348, 2)+ROUND(SUMIF(SmtRes!AQ110:'SmtRes'!AQ112,"=1",SmtRes!AC110:'SmtRes'!AC112)*Source!I348, 2))), 2)</f>
        <v>994.56</v>
      </c>
      <c r="AD584">
        <f>ROUND((Source!AU348/100)*((ROUND(SUMIF(SmtRes!AQ110:'SmtRes'!AQ112,"=1",SmtRes!AD110:'SmtRes'!AD112)*Source!I348, 2)+ROUND(SUMIF(SmtRes!AQ110:'SmtRes'!AQ112,"=1",SmtRes!AC110:'SmtRes'!AC112)*Source!I348, 2))), 2)</f>
        <v>526.53</v>
      </c>
      <c r="AM584" s="43">
        <f>L573+L575+L582+L583+L576</f>
        <v>5372.39</v>
      </c>
      <c r="AN584" s="43">
        <f>L575</f>
        <v>33.69</v>
      </c>
      <c r="AP584" t="s">
        <v>709</v>
      </c>
      <c r="AQ584" s="43">
        <f>L573</f>
        <v>2057.1</v>
      </c>
      <c r="AS584" s="43">
        <f>L576</f>
        <v>28.33</v>
      </c>
      <c r="AU584" t="s">
        <v>709</v>
      </c>
      <c r="AV584">
        <f>0</f>
        <v>0</v>
      </c>
      <c r="AY584">
        <f>Source!X348</f>
        <v>2127.14</v>
      </c>
      <c r="AZ584">
        <f>Source!Y348</f>
        <v>1126.1300000000001</v>
      </c>
      <c r="CC584">
        <v>1</v>
      </c>
    </row>
    <row r="585" spans="1:82" ht="106.5" x14ac:dyDescent="0.2">
      <c r="A585" s="28" t="s">
        <v>284</v>
      </c>
      <c r="B585" s="30" t="s">
        <v>797</v>
      </c>
      <c r="C585" s="30" t="s">
        <v>798</v>
      </c>
      <c r="D585" s="31" t="str">
        <f>Source!H349</f>
        <v>ШТ</v>
      </c>
      <c r="E585" s="32">
        <f>Source!K349</f>
        <v>1</v>
      </c>
      <c r="F585" s="32"/>
      <c r="G585" s="32">
        <f>Source!I349</f>
        <v>1</v>
      </c>
      <c r="H585" s="34"/>
      <c r="I585" s="33"/>
      <c r="J585" s="34"/>
      <c r="K585" s="33"/>
      <c r="L585" s="34"/>
    </row>
    <row r="586" spans="1:82" ht="15" x14ac:dyDescent="0.2">
      <c r="A586" s="29"/>
      <c r="B586" s="32">
        <v>1</v>
      </c>
      <c r="C586" s="29" t="s">
        <v>701</v>
      </c>
      <c r="D586" s="31" t="s">
        <v>592</v>
      </c>
      <c r="E586" s="36"/>
      <c r="F586" s="32"/>
      <c r="G586" s="32">
        <f>Source!U349</f>
        <v>0.61872119999999997</v>
      </c>
      <c r="H586" s="32"/>
      <c r="I586" s="32"/>
      <c r="J586" s="32"/>
      <c r="K586" s="32"/>
      <c r="L586" s="37">
        <f>SUM(L587:L588)-SUMIF(CD587:CD588, 1, L587:L588)</f>
        <v>340.15</v>
      </c>
    </row>
    <row r="587" spans="1:82" ht="14.25" x14ac:dyDescent="0.2">
      <c r="A587" s="30"/>
      <c r="B587" s="30" t="s">
        <v>624</v>
      </c>
      <c r="C587" s="30" t="s">
        <v>625</v>
      </c>
      <c r="D587" s="31" t="s">
        <v>626</v>
      </c>
      <c r="E587" s="32">
        <v>0.47</v>
      </c>
      <c r="F587" s="32">
        <f>ROUND(0.658214,7)</f>
        <v>0.65821399999999997</v>
      </c>
      <c r="G587" s="32">
        <f>SmtRes!CX113</f>
        <v>0.30936059999999999</v>
      </c>
      <c r="H587" s="34"/>
      <c r="I587" s="33"/>
      <c r="J587" s="34">
        <f>SmtRes!CZ113</f>
        <v>479.27</v>
      </c>
      <c r="K587" s="33"/>
      <c r="L587" s="34">
        <f>SmtRes!DI113</f>
        <v>148.27000000000001</v>
      </c>
    </row>
    <row r="588" spans="1:82" ht="14.25" x14ac:dyDescent="0.2">
      <c r="A588" s="30"/>
      <c r="B588" s="30" t="s">
        <v>627</v>
      </c>
      <c r="C588" s="30" t="s">
        <v>628</v>
      </c>
      <c r="D588" s="31" t="s">
        <v>626</v>
      </c>
      <c r="E588" s="32">
        <v>0.47</v>
      </c>
      <c r="F588" s="32">
        <f>ROUND(0.658214,7)</f>
        <v>0.65821399999999997</v>
      </c>
      <c r="G588" s="32">
        <f>SmtRes!CX114</f>
        <v>0.30936059999999999</v>
      </c>
      <c r="H588" s="34"/>
      <c r="I588" s="33"/>
      <c r="J588" s="34">
        <f>SmtRes!CZ114</f>
        <v>620.24</v>
      </c>
      <c r="K588" s="33"/>
      <c r="L588" s="34">
        <f>SmtRes!DI114</f>
        <v>191.88</v>
      </c>
    </row>
    <row r="589" spans="1:82" ht="15" x14ac:dyDescent="0.2">
      <c r="A589" s="29"/>
      <c r="B589" s="32">
        <v>2</v>
      </c>
      <c r="C589" s="29" t="s">
        <v>734</v>
      </c>
      <c r="D589" s="31"/>
      <c r="E589" s="36"/>
      <c r="F589" s="32"/>
      <c r="G589" s="32"/>
      <c r="H589" s="32"/>
      <c r="I589" s="32"/>
      <c r="J589" s="32"/>
      <c r="K589" s="32"/>
      <c r="L589" s="37">
        <f>SUM(L590:L591)-SUMIF(CD590:CD591, 1, L590:L591)</f>
        <v>30.94</v>
      </c>
    </row>
    <row r="590" spans="1:82" ht="15" hidden="1" x14ac:dyDescent="0.2">
      <c r="A590" s="29"/>
      <c r="B590" s="32"/>
      <c r="C590" s="29" t="s">
        <v>736</v>
      </c>
      <c r="D590" s="31" t="s">
        <v>592</v>
      </c>
      <c r="E590" s="36"/>
      <c r="F590" s="32"/>
      <c r="G590" s="32">
        <f>Source!V349</f>
        <v>0</v>
      </c>
      <c r="H590" s="32"/>
      <c r="I590" s="32"/>
      <c r="J590" s="32"/>
      <c r="K590" s="32"/>
      <c r="L590" s="37">
        <f>SUMIF(CD591:CD591, 1, L591:L591)</f>
        <v>0</v>
      </c>
      <c r="CD590">
        <v>1</v>
      </c>
    </row>
    <row r="591" spans="1:82" ht="28.5" x14ac:dyDescent="0.2">
      <c r="A591" s="30"/>
      <c r="B591" s="30" t="s">
        <v>629</v>
      </c>
      <c r="C591" s="30" t="s">
        <v>631</v>
      </c>
      <c r="D591" s="31" t="s">
        <v>608</v>
      </c>
      <c r="E591" s="32">
        <v>0.25</v>
      </c>
      <c r="F591" s="32">
        <f>ROUND(0.658214,7)</f>
        <v>0.65821399999999997</v>
      </c>
      <c r="G591" s="32">
        <f>SmtRes!CX115</f>
        <v>0.16455349999999999</v>
      </c>
      <c r="H591" s="34">
        <f>SmtRes!CZ115</f>
        <v>152.88999999999999</v>
      </c>
      <c r="I591" s="33">
        <f>SmtRes!AJ115</f>
        <v>1.23</v>
      </c>
      <c r="J591" s="34">
        <f>ROUND(H591*I591, 2)</f>
        <v>188.05</v>
      </c>
      <c r="K591" s="33"/>
      <c r="L591" s="34">
        <f>SmtRes!DG115</f>
        <v>30.94</v>
      </c>
    </row>
    <row r="592" spans="1:82" ht="15" hidden="1" x14ac:dyDescent="0.2">
      <c r="A592" s="29"/>
      <c r="B592" s="32">
        <v>4</v>
      </c>
      <c r="C592" s="29" t="s">
        <v>702</v>
      </c>
      <c r="D592" s="31"/>
      <c r="E592" s="36"/>
      <c r="F592" s="32"/>
      <c r="G592" s="32"/>
      <c r="H592" s="32"/>
      <c r="I592" s="32"/>
      <c r="J592" s="32"/>
      <c r="K592" s="32"/>
      <c r="L592" s="37">
        <f>SUM(L593:L595)-SUMIF(CD593:CD595, 1, L593:L595)</f>
        <v>0</v>
      </c>
    </row>
    <row r="593" spans="1:82" ht="14.25" x14ac:dyDescent="0.2">
      <c r="A593" s="30"/>
      <c r="B593" s="30" t="s">
        <v>632</v>
      </c>
      <c r="C593" s="30" t="s">
        <v>634</v>
      </c>
      <c r="D593" s="31" t="s">
        <v>596</v>
      </c>
      <c r="E593" s="32">
        <v>1E-4</v>
      </c>
      <c r="F593" s="32"/>
      <c r="G593" s="32">
        <f>SmtRes!CX116</f>
        <v>1E-4</v>
      </c>
      <c r="H593" s="34">
        <f>SmtRes!CZ116</f>
        <v>43401.02</v>
      </c>
      <c r="I593" s="33">
        <f>SmtRes!AI116</f>
        <v>1.28</v>
      </c>
      <c r="J593" s="34">
        <f>ROUND(H593*I593, 2)</f>
        <v>55553.31</v>
      </c>
      <c r="K593" s="33">
        <f>ROUND(0,7)</f>
        <v>0</v>
      </c>
      <c r="L593" s="34">
        <f>SmtRes!DF116</f>
        <v>0</v>
      </c>
    </row>
    <row r="594" spans="1:82" ht="28.5" x14ac:dyDescent="0.2">
      <c r="A594" s="30"/>
      <c r="B594" s="30" t="s">
        <v>635</v>
      </c>
      <c r="C594" s="30" t="s">
        <v>637</v>
      </c>
      <c r="D594" s="31" t="s">
        <v>638</v>
      </c>
      <c r="E594" s="32">
        <v>2.8E-3</v>
      </c>
      <c r="F594" s="32"/>
      <c r="G594" s="32">
        <f>SmtRes!CX117</f>
        <v>2.8E-3</v>
      </c>
      <c r="H594" s="34">
        <f>SmtRes!CZ117</f>
        <v>190.71</v>
      </c>
      <c r="I594" s="33">
        <f>SmtRes!AI117</f>
        <v>0.87</v>
      </c>
      <c r="J594" s="34">
        <f>ROUND(H594*I594, 2)</f>
        <v>165.92</v>
      </c>
      <c r="K594" s="33">
        <f>ROUND(0,7)</f>
        <v>0</v>
      </c>
      <c r="L594" s="34">
        <f>SmtRes!DF117</f>
        <v>0</v>
      </c>
    </row>
    <row r="595" spans="1:82" ht="28.5" x14ac:dyDescent="0.2">
      <c r="A595" s="30"/>
      <c r="B595" s="30" t="s">
        <v>639</v>
      </c>
      <c r="C595" s="30" t="s">
        <v>641</v>
      </c>
      <c r="D595" s="31" t="s">
        <v>638</v>
      </c>
      <c r="E595" s="32">
        <v>7.4999999999999997E-2</v>
      </c>
      <c r="F595" s="32"/>
      <c r="G595" s="32">
        <f>SmtRes!CX118</f>
        <v>7.4999999999999997E-2</v>
      </c>
      <c r="H595" s="34">
        <f>SmtRes!CZ118</f>
        <v>144.72</v>
      </c>
      <c r="I595" s="33">
        <f>SmtRes!AI118</f>
        <v>0.91</v>
      </c>
      <c r="J595" s="34">
        <f>ROUND(H595*I595, 2)</f>
        <v>131.69999999999999</v>
      </c>
      <c r="K595" s="33">
        <f>ROUND(0,7)</f>
        <v>0</v>
      </c>
      <c r="L595" s="34">
        <f>SmtRes!DF118</f>
        <v>0</v>
      </c>
    </row>
    <row r="596" spans="1:82" ht="14.25" x14ac:dyDescent="0.2">
      <c r="A596" s="30"/>
      <c r="B596" s="30" t="str">
        <f>EtalonRes!I127</f>
        <v>16.2.01.02</v>
      </c>
      <c r="C596" s="38" t="str">
        <f>EtalonRes!K127</f>
        <v>Земля растительная</v>
      </c>
      <c r="D596" s="39" t="str">
        <f>EtalonRes!O127</f>
        <v>м3</v>
      </c>
      <c r="E596" s="40">
        <f>EtalonRes!X127</f>
        <v>0.22</v>
      </c>
      <c r="F596" s="40">
        <f>ROUND(0,7)</f>
        <v>0</v>
      </c>
      <c r="G596" s="40">
        <f>ROUND(EtalonRes!AG127*Source!I349, 7)</f>
        <v>0</v>
      </c>
      <c r="H596" s="41"/>
      <c r="I596" s="42"/>
      <c r="J596" s="41"/>
      <c r="K596" s="42"/>
      <c r="L596" s="41"/>
    </row>
    <row r="597" spans="1:82" ht="15" x14ac:dyDescent="0.2">
      <c r="A597" s="30"/>
      <c r="B597" s="30"/>
      <c r="C597" s="44" t="s">
        <v>703</v>
      </c>
      <c r="D597" s="31"/>
      <c r="E597" s="32"/>
      <c r="F597" s="32"/>
      <c r="G597" s="32"/>
      <c r="H597" s="34"/>
      <c r="I597" s="33"/>
      <c r="J597" s="34"/>
      <c r="K597" s="33"/>
      <c r="L597" s="34">
        <f>L586+L589+L590+L592</f>
        <v>371.09</v>
      </c>
    </row>
    <row r="598" spans="1:82" ht="14.25" x14ac:dyDescent="0.2">
      <c r="A598" s="30"/>
      <c r="B598" s="30"/>
      <c r="C598" s="30" t="s">
        <v>704</v>
      </c>
      <c r="D598" s="31"/>
      <c r="E598" s="32"/>
      <c r="F598" s="32"/>
      <c r="G598" s="32"/>
      <c r="H598" s="34"/>
      <c r="I598" s="33"/>
      <c r="J598" s="34"/>
      <c r="K598" s="33"/>
      <c r="L598" s="34">
        <f>SUM(AQ585:AQ601)+SUM(AR585:AR601)+SUM(AS585:AS601)+SUM(AT585:AT601)+SUM(AU585:AU601)</f>
        <v>340.15</v>
      </c>
    </row>
    <row r="599" spans="1:82" ht="14.25" x14ac:dyDescent="0.2">
      <c r="A599" s="30"/>
      <c r="B599" s="30" t="s">
        <v>195</v>
      </c>
      <c r="C599" s="30" t="s">
        <v>758</v>
      </c>
      <c r="D599" s="31" t="s">
        <v>706</v>
      </c>
      <c r="E599" s="32">
        <f>Source!BZ349</f>
        <v>102</v>
      </c>
      <c r="F599" s="32"/>
      <c r="G599" s="32">
        <f>Source!AT349</f>
        <v>102</v>
      </c>
      <c r="H599" s="34"/>
      <c r="I599" s="33"/>
      <c r="J599" s="34"/>
      <c r="K599" s="33"/>
      <c r="L599" s="34">
        <f>SUM(AY585:AY601)</f>
        <v>346.95</v>
      </c>
    </row>
    <row r="600" spans="1:82" ht="14.25" x14ac:dyDescent="0.2">
      <c r="A600" s="38"/>
      <c r="B600" s="38" t="s">
        <v>196</v>
      </c>
      <c r="C600" s="38" t="s">
        <v>759</v>
      </c>
      <c r="D600" s="39" t="s">
        <v>706</v>
      </c>
      <c r="E600" s="40">
        <f>Source!CA349</f>
        <v>54</v>
      </c>
      <c r="F600" s="40"/>
      <c r="G600" s="40">
        <f>Source!AU349</f>
        <v>54</v>
      </c>
      <c r="H600" s="41"/>
      <c r="I600" s="42"/>
      <c r="J600" s="41"/>
      <c r="K600" s="42"/>
      <c r="L600" s="41">
        <f>SUM(AZ585:AZ601)</f>
        <v>183.68</v>
      </c>
    </row>
    <row r="601" spans="1:82" ht="15" x14ac:dyDescent="0.2">
      <c r="C601" s="67" t="s">
        <v>708</v>
      </c>
      <c r="D601" s="67"/>
      <c r="E601" s="67"/>
      <c r="F601" s="67"/>
      <c r="G601" s="67"/>
      <c r="H601" s="67"/>
      <c r="I601" s="68">
        <f>IF(E585&lt;&gt;0,K601/E585, 0)</f>
        <v>901.72</v>
      </c>
      <c r="J601" s="68"/>
      <c r="K601" s="68">
        <f>L586+L589+L592+L599+L600+L590</f>
        <v>901.72</v>
      </c>
      <c r="L601" s="68"/>
      <c r="M601" s="65"/>
      <c r="AC601">
        <f>ROUND((Source!AT349/100)*((ROUND(SUMIF(SmtRes!AQ113:'SmtRes'!AQ118,"=1",SmtRes!AD113:'SmtRes'!AD118)*Source!I349, 2)+ROUND(SUMIF(SmtRes!AQ113:'SmtRes'!AQ118,"=1",SmtRes!AC113:'SmtRes'!AC118)*Source!I349, 2))), 2)</f>
        <v>1121.5</v>
      </c>
      <c r="AD601">
        <f>ROUND((Source!AU349/100)*((ROUND(SUMIF(SmtRes!AQ113:'SmtRes'!AQ118,"=1",SmtRes!AD113:'SmtRes'!AD118)*Source!I349, 2)+ROUND(SUMIF(SmtRes!AQ113:'SmtRes'!AQ118,"=1",SmtRes!AC113:'SmtRes'!AC118)*Source!I349, 2))), 2)</f>
        <v>593.74</v>
      </c>
      <c r="AM601" s="43">
        <f>L586+L589+L592+L599+L600+L590</f>
        <v>901.72</v>
      </c>
      <c r="AN601" s="43">
        <f>L589</f>
        <v>30.94</v>
      </c>
      <c r="AP601" t="s">
        <v>709</v>
      </c>
      <c r="AQ601" s="43">
        <f>L586</f>
        <v>340.15</v>
      </c>
      <c r="AS601" s="43">
        <f>L590</f>
        <v>0</v>
      </c>
      <c r="AU601" t="s">
        <v>709</v>
      </c>
      <c r="AV601" s="43">
        <f>L592</f>
        <v>0</v>
      </c>
      <c r="AY601">
        <f>Source!X349</f>
        <v>346.95</v>
      </c>
      <c r="AZ601">
        <f>Source!Y349</f>
        <v>183.68</v>
      </c>
      <c r="CC601">
        <v>1</v>
      </c>
    </row>
    <row r="602" spans="1:82" ht="92.25" x14ac:dyDescent="0.2">
      <c r="A602" s="28" t="s">
        <v>289</v>
      </c>
      <c r="B602" s="30" t="s">
        <v>799</v>
      </c>
      <c r="C602" s="30" t="s">
        <v>800</v>
      </c>
      <c r="D602" s="31" t="str">
        <f>Source!H350</f>
        <v>ШТ</v>
      </c>
      <c r="E602" s="32">
        <f>Source!K350</f>
        <v>1</v>
      </c>
      <c r="F602" s="32"/>
      <c r="G602" s="32">
        <f>Source!I350</f>
        <v>1</v>
      </c>
      <c r="H602" s="34"/>
      <c r="I602" s="33"/>
      <c r="J602" s="34"/>
      <c r="K602" s="33"/>
      <c r="L602" s="34"/>
    </row>
    <row r="603" spans="1:82" ht="15" x14ac:dyDescent="0.2">
      <c r="A603" s="29"/>
      <c r="B603" s="32">
        <v>1</v>
      </c>
      <c r="C603" s="29" t="s">
        <v>701</v>
      </c>
      <c r="D603" s="31" t="s">
        <v>592</v>
      </c>
      <c r="E603" s="36"/>
      <c r="F603" s="32"/>
      <c r="G603" s="32">
        <f>Source!U350</f>
        <v>0.81632539999999998</v>
      </c>
      <c r="H603" s="32"/>
      <c r="I603" s="32"/>
      <c r="J603" s="32"/>
      <c r="K603" s="32"/>
      <c r="L603" s="37">
        <f>SUM(L604:L605)-SUMIF(CD604:CD605, 1, L604:L605)</f>
        <v>448.78</v>
      </c>
    </row>
    <row r="604" spans="1:82" ht="14.25" x14ac:dyDescent="0.2">
      <c r="A604" s="30"/>
      <c r="B604" s="30" t="s">
        <v>624</v>
      </c>
      <c r="C604" s="30" t="s">
        <v>625</v>
      </c>
      <c r="D604" s="31" t="s">
        <v>626</v>
      </c>
      <c r="E604" s="32">
        <v>0.62</v>
      </c>
      <c r="F604" s="32">
        <f>ROUND(0.658327,7)</f>
        <v>0.658327</v>
      </c>
      <c r="G604" s="32">
        <f>SmtRes!CX119</f>
        <v>0.40816269999999999</v>
      </c>
      <c r="H604" s="34"/>
      <c r="I604" s="33"/>
      <c r="J604" s="34">
        <f>SmtRes!CZ119</f>
        <v>479.27</v>
      </c>
      <c r="K604" s="33"/>
      <c r="L604" s="34">
        <f>SmtRes!DI119</f>
        <v>195.62</v>
      </c>
    </row>
    <row r="605" spans="1:82" ht="14.25" x14ac:dyDescent="0.2">
      <c r="A605" s="30"/>
      <c r="B605" s="30" t="s">
        <v>627</v>
      </c>
      <c r="C605" s="30" t="s">
        <v>628</v>
      </c>
      <c r="D605" s="31" t="s">
        <v>626</v>
      </c>
      <c r="E605" s="32">
        <v>0.62</v>
      </c>
      <c r="F605" s="32">
        <f>ROUND(0.658327,7)</f>
        <v>0.658327</v>
      </c>
      <c r="G605" s="32">
        <f>SmtRes!CX120</f>
        <v>0.40816269999999999</v>
      </c>
      <c r="H605" s="34"/>
      <c r="I605" s="33"/>
      <c r="J605" s="34">
        <f>SmtRes!CZ120</f>
        <v>620.24</v>
      </c>
      <c r="K605" s="33"/>
      <c r="L605" s="34">
        <f>SmtRes!DI120</f>
        <v>253.16</v>
      </c>
    </row>
    <row r="606" spans="1:82" ht="15" x14ac:dyDescent="0.2">
      <c r="A606" s="29"/>
      <c r="B606" s="32">
        <v>2</v>
      </c>
      <c r="C606" s="29" t="s">
        <v>734</v>
      </c>
      <c r="D606" s="31"/>
      <c r="E606" s="36"/>
      <c r="F606" s="32"/>
      <c r="G606" s="32"/>
      <c r="H606" s="32"/>
      <c r="I606" s="32"/>
      <c r="J606" s="32"/>
      <c r="K606" s="32"/>
      <c r="L606" s="37">
        <f>SUM(L607:L608)-SUMIF(CD607:CD608, 1, L607:L608)</f>
        <v>43.33</v>
      </c>
    </row>
    <row r="607" spans="1:82" ht="15" hidden="1" x14ac:dyDescent="0.2">
      <c r="A607" s="29"/>
      <c r="B607" s="32"/>
      <c r="C607" s="29" t="s">
        <v>736</v>
      </c>
      <c r="D607" s="31" t="s">
        <v>592</v>
      </c>
      <c r="E607" s="36"/>
      <c r="F607" s="32"/>
      <c r="G607" s="32">
        <f>Source!V350</f>
        <v>0</v>
      </c>
      <c r="H607" s="32"/>
      <c r="I607" s="32"/>
      <c r="J607" s="32"/>
      <c r="K607" s="32"/>
      <c r="L607" s="37">
        <f>SUMIF(CD608:CD608, 1, L608:L608)</f>
        <v>0</v>
      </c>
      <c r="CD607">
        <v>1</v>
      </c>
    </row>
    <row r="608" spans="1:82" ht="28.5" x14ac:dyDescent="0.2">
      <c r="A608" s="30"/>
      <c r="B608" s="30" t="s">
        <v>629</v>
      </c>
      <c r="C608" s="30" t="s">
        <v>631</v>
      </c>
      <c r="D608" s="31" t="s">
        <v>608</v>
      </c>
      <c r="E608" s="32">
        <v>0.35</v>
      </c>
      <c r="F608" s="32">
        <f>ROUND(0.658327,7)</f>
        <v>0.658327</v>
      </c>
      <c r="G608" s="32">
        <f>SmtRes!CX121</f>
        <v>0.23041449999999999</v>
      </c>
      <c r="H608" s="34">
        <f>SmtRes!CZ121</f>
        <v>152.88999999999999</v>
      </c>
      <c r="I608" s="33">
        <f>SmtRes!AJ121</f>
        <v>1.23</v>
      </c>
      <c r="J608" s="34">
        <f>ROUND(H608*I608, 2)</f>
        <v>188.05</v>
      </c>
      <c r="K608" s="33"/>
      <c r="L608" s="34">
        <f>SmtRes!DG121</f>
        <v>43.33</v>
      </c>
    </row>
    <row r="609" spans="1:81" ht="15" hidden="1" x14ac:dyDescent="0.2">
      <c r="A609" s="29"/>
      <c r="B609" s="32">
        <v>4</v>
      </c>
      <c r="C609" s="29" t="s">
        <v>702</v>
      </c>
      <c r="D609" s="31"/>
      <c r="E609" s="36"/>
      <c r="F609" s="32"/>
      <c r="G609" s="32"/>
      <c r="H609" s="32"/>
      <c r="I609" s="32"/>
      <c r="J609" s="32"/>
      <c r="K609" s="32"/>
      <c r="L609" s="37">
        <f>SUM(L610:L612)-SUMIF(CD610:CD612, 1, L610:L612)</f>
        <v>0</v>
      </c>
    </row>
    <row r="610" spans="1:81" ht="14.25" x14ac:dyDescent="0.2">
      <c r="A610" s="30"/>
      <c r="B610" s="30" t="s">
        <v>632</v>
      </c>
      <c r="C610" s="30" t="s">
        <v>634</v>
      </c>
      <c r="D610" s="31" t="s">
        <v>596</v>
      </c>
      <c r="E610" s="32">
        <v>1E-4</v>
      </c>
      <c r="F610" s="32"/>
      <c r="G610" s="32">
        <f>SmtRes!CX122</f>
        <v>1E-4</v>
      </c>
      <c r="H610" s="34">
        <f>SmtRes!CZ122</f>
        <v>43401.02</v>
      </c>
      <c r="I610" s="33">
        <f>SmtRes!AI122</f>
        <v>1.28</v>
      </c>
      <c r="J610" s="34">
        <f>ROUND(H610*I610, 2)</f>
        <v>55553.31</v>
      </c>
      <c r="K610" s="33">
        <f>ROUND(0,7)</f>
        <v>0</v>
      </c>
      <c r="L610" s="34">
        <f>SmtRes!DF122</f>
        <v>0</v>
      </c>
    </row>
    <row r="611" spans="1:81" ht="28.5" x14ac:dyDescent="0.2">
      <c r="A611" s="30"/>
      <c r="B611" s="30" t="s">
        <v>635</v>
      </c>
      <c r="C611" s="30" t="s">
        <v>637</v>
      </c>
      <c r="D611" s="31" t="s">
        <v>638</v>
      </c>
      <c r="E611" s="32">
        <v>3.7000000000000002E-3</v>
      </c>
      <c r="F611" s="32"/>
      <c r="G611" s="32">
        <f>SmtRes!CX123</f>
        <v>3.7000000000000002E-3</v>
      </c>
      <c r="H611" s="34">
        <f>SmtRes!CZ123</f>
        <v>190.71</v>
      </c>
      <c r="I611" s="33">
        <f>SmtRes!AI123</f>
        <v>0.87</v>
      </c>
      <c r="J611" s="34">
        <f>ROUND(H611*I611, 2)</f>
        <v>165.92</v>
      </c>
      <c r="K611" s="33">
        <f>ROUND(0,7)</f>
        <v>0</v>
      </c>
      <c r="L611" s="34">
        <f>SmtRes!DF123</f>
        <v>0</v>
      </c>
    </row>
    <row r="612" spans="1:81" ht="28.5" x14ac:dyDescent="0.2">
      <c r="A612" s="30"/>
      <c r="B612" s="30" t="s">
        <v>639</v>
      </c>
      <c r="C612" s="30" t="s">
        <v>641</v>
      </c>
      <c r="D612" s="31" t="s">
        <v>638</v>
      </c>
      <c r="E612" s="32">
        <v>9.8000000000000004E-2</v>
      </c>
      <c r="F612" s="32"/>
      <c r="G612" s="32">
        <f>SmtRes!CX124</f>
        <v>9.8000000000000004E-2</v>
      </c>
      <c r="H612" s="34">
        <f>SmtRes!CZ124</f>
        <v>144.72</v>
      </c>
      <c r="I612" s="33">
        <f>SmtRes!AI124</f>
        <v>0.91</v>
      </c>
      <c r="J612" s="34">
        <f>ROUND(H612*I612, 2)</f>
        <v>131.69999999999999</v>
      </c>
      <c r="K612" s="33">
        <f>ROUND(0,7)</f>
        <v>0</v>
      </c>
      <c r="L612" s="34">
        <f>SmtRes!DF124</f>
        <v>0</v>
      </c>
    </row>
    <row r="613" spans="1:81" ht="14.25" x14ac:dyDescent="0.2">
      <c r="A613" s="30"/>
      <c r="B613" s="30" t="str">
        <f>EtalonRes!I134</f>
        <v>16.2.01.02</v>
      </c>
      <c r="C613" s="38" t="str">
        <f>EtalonRes!K134</f>
        <v>Земля растительная</v>
      </c>
      <c r="D613" s="39" t="str">
        <f>EtalonRes!O134</f>
        <v>м3</v>
      </c>
      <c r="E613" s="40">
        <f>EtalonRes!X134</f>
        <v>0.5</v>
      </c>
      <c r="F613" s="40">
        <f>ROUND(0,7)</f>
        <v>0</v>
      </c>
      <c r="G613" s="40">
        <f>ROUND(EtalonRes!AG134*Source!I350, 7)</f>
        <v>0</v>
      </c>
      <c r="H613" s="41"/>
      <c r="I613" s="42"/>
      <c r="J613" s="41"/>
      <c r="K613" s="42"/>
      <c r="L613" s="41"/>
    </row>
    <row r="614" spans="1:81" ht="15" x14ac:dyDescent="0.2">
      <c r="A614" s="30"/>
      <c r="B614" s="30"/>
      <c r="C614" s="44" t="s">
        <v>703</v>
      </c>
      <c r="D614" s="31"/>
      <c r="E614" s="32"/>
      <c r="F614" s="32"/>
      <c r="G614" s="32"/>
      <c r="H614" s="34"/>
      <c r="I614" s="33"/>
      <c r="J614" s="34"/>
      <c r="K614" s="33"/>
      <c r="L614" s="34">
        <f>L603+L606+L607+L609</f>
        <v>492.10999999999996</v>
      </c>
    </row>
    <row r="615" spans="1:81" ht="14.25" x14ac:dyDescent="0.2">
      <c r="A615" s="30"/>
      <c r="B615" s="30"/>
      <c r="C615" s="30" t="s">
        <v>704</v>
      </c>
      <c r="D615" s="31"/>
      <c r="E615" s="32"/>
      <c r="F615" s="32"/>
      <c r="G615" s="32"/>
      <c r="H615" s="34"/>
      <c r="I615" s="33"/>
      <c r="J615" s="34"/>
      <c r="K615" s="33"/>
      <c r="L615" s="34">
        <f>SUM(AQ602:AQ618)+SUM(AR602:AR618)+SUM(AS602:AS618)+SUM(AT602:AT618)+SUM(AU602:AU618)</f>
        <v>448.78</v>
      </c>
    </row>
    <row r="616" spans="1:81" ht="14.25" x14ac:dyDescent="0.2">
      <c r="A616" s="30"/>
      <c r="B616" s="30" t="s">
        <v>195</v>
      </c>
      <c r="C616" s="30" t="s">
        <v>758</v>
      </c>
      <c r="D616" s="31" t="s">
        <v>706</v>
      </c>
      <c r="E616" s="32">
        <f>Source!BZ350</f>
        <v>102</v>
      </c>
      <c r="F616" s="32"/>
      <c r="G616" s="32">
        <f>Source!AT350</f>
        <v>102</v>
      </c>
      <c r="H616" s="34"/>
      <c r="I616" s="33"/>
      <c r="J616" s="34"/>
      <c r="K616" s="33"/>
      <c r="L616" s="34">
        <f>SUM(AY602:AY618)</f>
        <v>457.76</v>
      </c>
    </row>
    <row r="617" spans="1:81" ht="14.25" x14ac:dyDescent="0.2">
      <c r="A617" s="38"/>
      <c r="B617" s="38" t="s">
        <v>196</v>
      </c>
      <c r="C617" s="38" t="s">
        <v>759</v>
      </c>
      <c r="D617" s="39" t="s">
        <v>706</v>
      </c>
      <c r="E617" s="40">
        <f>Source!CA350</f>
        <v>54</v>
      </c>
      <c r="F617" s="40"/>
      <c r="G617" s="40">
        <f>Source!AU350</f>
        <v>54</v>
      </c>
      <c r="H617" s="41"/>
      <c r="I617" s="42"/>
      <c r="J617" s="41"/>
      <c r="K617" s="42"/>
      <c r="L617" s="41">
        <f>SUM(AZ602:AZ618)</f>
        <v>242.34</v>
      </c>
    </row>
    <row r="618" spans="1:81" ht="15" x14ac:dyDescent="0.2">
      <c r="C618" s="67" t="s">
        <v>708</v>
      </c>
      <c r="D618" s="67"/>
      <c r="E618" s="67"/>
      <c r="F618" s="67"/>
      <c r="G618" s="67"/>
      <c r="H618" s="67"/>
      <c r="I618" s="68">
        <f>IF(E602&lt;&gt;0,K618/E602, 0)</f>
        <v>1192.2099999999998</v>
      </c>
      <c r="J618" s="68"/>
      <c r="K618" s="68">
        <f>L603+L606+L609+L616+L617+L607</f>
        <v>1192.2099999999998</v>
      </c>
      <c r="L618" s="68"/>
      <c r="M618" s="65"/>
      <c r="AC618">
        <f>ROUND((Source!AT350/100)*((ROUND(SUMIF(SmtRes!AQ119:'SmtRes'!AQ124,"=1",SmtRes!AD119:'SmtRes'!AD124)*Source!I350, 2)+ROUND(SUMIF(SmtRes!AQ119:'SmtRes'!AQ124,"=1",SmtRes!AC119:'SmtRes'!AC124)*Source!I350, 2))), 2)</f>
        <v>1121.5</v>
      </c>
      <c r="AD618">
        <f>ROUND((Source!AU350/100)*((ROUND(SUMIF(SmtRes!AQ119:'SmtRes'!AQ124,"=1",SmtRes!AD119:'SmtRes'!AD124)*Source!I350, 2)+ROUND(SUMIF(SmtRes!AQ119:'SmtRes'!AQ124,"=1",SmtRes!AC119:'SmtRes'!AC124)*Source!I350, 2))), 2)</f>
        <v>593.74</v>
      </c>
      <c r="AM618" s="43">
        <f>L603+L606+L609+L616+L617+L607</f>
        <v>1192.2099999999998</v>
      </c>
      <c r="AN618" s="43">
        <f>L606</f>
        <v>43.33</v>
      </c>
      <c r="AP618" t="s">
        <v>709</v>
      </c>
      <c r="AQ618" s="43">
        <f>L603</f>
        <v>448.78</v>
      </c>
      <c r="AS618" s="43">
        <f>L607</f>
        <v>0</v>
      </c>
      <c r="AU618" t="s">
        <v>709</v>
      </c>
      <c r="AV618" s="43">
        <f>L609</f>
        <v>0</v>
      </c>
      <c r="AY618">
        <f>Source!X350</f>
        <v>457.76</v>
      </c>
      <c r="AZ618">
        <f>Source!Y350</f>
        <v>242.34</v>
      </c>
      <c r="CC618">
        <v>1</v>
      </c>
    </row>
    <row r="621" spans="1:81" ht="16.5" x14ac:dyDescent="0.2">
      <c r="A621" s="71" t="s">
        <v>801</v>
      </c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</row>
    <row r="622" spans="1:81" ht="120.75" x14ac:dyDescent="0.2">
      <c r="A622" s="28" t="s">
        <v>295</v>
      </c>
      <c r="B622" s="30" t="s">
        <v>802</v>
      </c>
      <c r="C622" s="30" t="s">
        <v>803</v>
      </c>
      <c r="D622" s="31" t="str">
        <f>Source!H386</f>
        <v>ШТ</v>
      </c>
      <c r="E622" s="32">
        <f>Source!K386</f>
        <v>1</v>
      </c>
      <c r="F622" s="32"/>
      <c r="G622" s="32">
        <f>Source!I386</f>
        <v>1</v>
      </c>
      <c r="H622" s="34"/>
      <c r="I622" s="33"/>
      <c r="J622" s="34"/>
      <c r="K622" s="33"/>
      <c r="L622" s="34"/>
    </row>
    <row r="623" spans="1:81" ht="15" x14ac:dyDescent="0.2">
      <c r="A623" s="29"/>
      <c r="B623" s="32">
        <v>1</v>
      </c>
      <c r="C623" s="29" t="s">
        <v>701</v>
      </c>
      <c r="D623" s="31" t="s">
        <v>592</v>
      </c>
      <c r="E623" s="36"/>
      <c r="F623" s="32"/>
      <c r="G623" s="32">
        <f>Source!U386</f>
        <v>0.35564269999999998</v>
      </c>
      <c r="H623" s="32"/>
      <c r="I623" s="32"/>
      <c r="J623" s="32"/>
      <c r="K623" s="32"/>
      <c r="L623" s="37">
        <f>SUM(L624:L624)-SUMIF(CD624:CD624, 1, L624:L624)</f>
        <v>169.02</v>
      </c>
    </row>
    <row r="624" spans="1:81" ht="14.25" x14ac:dyDescent="0.2">
      <c r="A624" s="30"/>
      <c r="B624" s="30" t="s">
        <v>642</v>
      </c>
      <c r="C624" s="38" t="s">
        <v>643</v>
      </c>
      <c r="D624" s="39" t="s">
        <v>592</v>
      </c>
      <c r="E624" s="40">
        <v>0.53</v>
      </c>
      <c r="F624" s="40">
        <f>ROUND(0.671024,7)</f>
        <v>0.67102399999999995</v>
      </c>
      <c r="G624" s="40">
        <f>SmtRes!CX125</f>
        <v>0.35564269999999998</v>
      </c>
      <c r="H624" s="41"/>
      <c r="I624" s="42"/>
      <c r="J624" s="41">
        <f>SmtRes!CZ125</f>
        <v>475.25</v>
      </c>
      <c r="K624" s="42"/>
      <c r="L624" s="41">
        <f>SmtRes!DI125</f>
        <v>169.02</v>
      </c>
    </row>
    <row r="625" spans="1:81" ht="15" x14ac:dyDescent="0.2">
      <c r="A625" s="30"/>
      <c r="B625" s="30"/>
      <c r="C625" s="44" t="s">
        <v>703</v>
      </c>
      <c r="D625" s="31"/>
      <c r="E625" s="32"/>
      <c r="F625" s="32"/>
      <c r="G625" s="32"/>
      <c r="H625" s="34"/>
      <c r="I625" s="33"/>
      <c r="J625" s="34"/>
      <c r="K625" s="33"/>
      <c r="L625" s="34">
        <f>L623</f>
        <v>169.02</v>
      </c>
    </row>
    <row r="626" spans="1:81" ht="14.25" x14ac:dyDescent="0.2">
      <c r="A626" s="30"/>
      <c r="B626" s="30"/>
      <c r="C626" s="30" t="s">
        <v>704</v>
      </c>
      <c r="D626" s="31"/>
      <c r="E626" s="32"/>
      <c r="F626" s="32"/>
      <c r="G626" s="32"/>
      <c r="H626" s="34"/>
      <c r="I626" s="33"/>
      <c r="J626" s="34"/>
      <c r="K626" s="33"/>
      <c r="L626" s="34">
        <f>SUM(AQ622:AQ629)+SUM(AR622:AR629)+SUM(AS622:AS629)+SUM(AT622:AT629)+SUM(AU622:AU629)</f>
        <v>169.02</v>
      </c>
    </row>
    <row r="627" spans="1:81" ht="14.25" x14ac:dyDescent="0.2">
      <c r="A627" s="30"/>
      <c r="B627" s="30" t="s">
        <v>195</v>
      </c>
      <c r="C627" s="30" t="s">
        <v>758</v>
      </c>
      <c r="D627" s="31" t="s">
        <v>706</v>
      </c>
      <c r="E627" s="32">
        <f>Source!BZ386</f>
        <v>102</v>
      </c>
      <c r="F627" s="32"/>
      <c r="G627" s="32">
        <f>Source!AT386</f>
        <v>102</v>
      </c>
      <c r="H627" s="34"/>
      <c r="I627" s="33"/>
      <c r="J627" s="34"/>
      <c r="K627" s="33"/>
      <c r="L627" s="34">
        <f>SUM(AY622:AY629)</f>
        <v>172.4</v>
      </c>
    </row>
    <row r="628" spans="1:81" ht="14.25" x14ac:dyDescent="0.2">
      <c r="A628" s="38"/>
      <c r="B628" s="38" t="s">
        <v>196</v>
      </c>
      <c r="C628" s="38" t="s">
        <v>759</v>
      </c>
      <c r="D628" s="39" t="s">
        <v>706</v>
      </c>
      <c r="E628" s="40">
        <f>Source!CA386</f>
        <v>54</v>
      </c>
      <c r="F628" s="40"/>
      <c r="G628" s="40">
        <f>Source!AU386</f>
        <v>54</v>
      </c>
      <c r="H628" s="41"/>
      <c r="I628" s="42"/>
      <c r="J628" s="41"/>
      <c r="K628" s="42"/>
      <c r="L628" s="41">
        <f>SUM(AZ622:AZ629)</f>
        <v>91.27</v>
      </c>
    </row>
    <row r="629" spans="1:81" ht="15" x14ac:dyDescent="0.2">
      <c r="C629" s="67" t="s">
        <v>708</v>
      </c>
      <c r="D629" s="67"/>
      <c r="E629" s="67"/>
      <c r="F629" s="67"/>
      <c r="G629" s="67"/>
      <c r="H629" s="67"/>
      <c r="I629" s="68">
        <f>IF(E622&lt;&gt;0,K629/E622, 0)</f>
        <v>432.69</v>
      </c>
      <c r="J629" s="68"/>
      <c r="K629" s="68">
        <f>L623+L627+L628</f>
        <v>432.69</v>
      </c>
      <c r="L629" s="68"/>
      <c r="M629" s="65"/>
      <c r="AC629">
        <f>ROUND((Source!AT386/100)*((ROUND(SUMIF(SmtRes!AQ125:'SmtRes'!AQ125,"=1",SmtRes!AD125:'SmtRes'!AD125)*Source!I386, 2)+ROUND(SUMIF(SmtRes!AQ125:'SmtRes'!AQ125,"=1",SmtRes!AC125:'SmtRes'!AC125)*Source!I386, 2))), 2)</f>
        <v>484.76</v>
      </c>
      <c r="AD629">
        <f>ROUND((Source!AU386/100)*((ROUND(SUMIF(SmtRes!AQ125:'SmtRes'!AQ125,"=1",SmtRes!AD125:'SmtRes'!AD125)*Source!I386, 2)+ROUND(SUMIF(SmtRes!AQ125:'SmtRes'!AQ125,"=1",SmtRes!AC125:'SmtRes'!AC125)*Source!I386, 2))), 2)</f>
        <v>256.64</v>
      </c>
      <c r="AM629" s="43">
        <f>L623+L627+L628</f>
        <v>432.69</v>
      </c>
      <c r="AN629">
        <f>0</f>
        <v>0</v>
      </c>
      <c r="AP629" t="s">
        <v>709</v>
      </c>
      <c r="AQ629" s="43">
        <f>L623</f>
        <v>169.02</v>
      </c>
      <c r="AS629">
        <f>0</f>
        <v>0</v>
      </c>
      <c r="AU629" t="s">
        <v>709</v>
      </c>
      <c r="AV629">
        <f>0</f>
        <v>0</v>
      </c>
      <c r="AY629">
        <f>Source!X386</f>
        <v>172.4</v>
      </c>
      <c r="AZ629">
        <f>Source!Y386</f>
        <v>91.27</v>
      </c>
      <c r="CC629">
        <v>1</v>
      </c>
    </row>
    <row r="630" spans="1:81" ht="120.75" x14ac:dyDescent="0.2">
      <c r="A630" s="28" t="s">
        <v>300</v>
      </c>
      <c r="B630" s="30" t="s">
        <v>804</v>
      </c>
      <c r="C630" s="30" t="s">
        <v>805</v>
      </c>
      <c r="D630" s="31" t="str">
        <f>Source!H387</f>
        <v>ШТ</v>
      </c>
      <c r="E630" s="32">
        <f>Source!K387</f>
        <v>1</v>
      </c>
      <c r="F630" s="32"/>
      <c r="G630" s="32">
        <f>Source!I387</f>
        <v>1</v>
      </c>
      <c r="H630" s="34"/>
      <c r="I630" s="33"/>
      <c r="J630" s="34"/>
      <c r="K630" s="33"/>
      <c r="L630" s="34"/>
    </row>
    <row r="631" spans="1:81" ht="15" x14ac:dyDescent="0.2">
      <c r="A631" s="29"/>
      <c r="B631" s="32">
        <v>1</v>
      </c>
      <c r="C631" s="29" t="s">
        <v>701</v>
      </c>
      <c r="D631" s="31" t="s">
        <v>592</v>
      </c>
      <c r="E631" s="36"/>
      <c r="F631" s="32"/>
      <c r="G631" s="32">
        <f>Source!U387</f>
        <v>0.65760160000000001</v>
      </c>
      <c r="H631" s="32"/>
      <c r="I631" s="32"/>
      <c r="J631" s="32"/>
      <c r="K631" s="32"/>
      <c r="L631" s="37">
        <f>SUM(L632:L632)-SUMIF(CD632:CD632, 1, L632:L632)</f>
        <v>312.52999999999997</v>
      </c>
    </row>
    <row r="632" spans="1:81" ht="14.25" x14ac:dyDescent="0.2">
      <c r="A632" s="30"/>
      <c r="B632" s="30" t="s">
        <v>642</v>
      </c>
      <c r="C632" s="38" t="s">
        <v>643</v>
      </c>
      <c r="D632" s="39" t="s">
        <v>592</v>
      </c>
      <c r="E632" s="40">
        <v>0.98</v>
      </c>
      <c r="F632" s="40">
        <f>ROUND(0.671022,7)</f>
        <v>0.67102200000000001</v>
      </c>
      <c r="G632" s="40">
        <f>SmtRes!CX126</f>
        <v>0.65760160000000001</v>
      </c>
      <c r="H632" s="41"/>
      <c r="I632" s="42"/>
      <c r="J632" s="41">
        <f>SmtRes!CZ126</f>
        <v>475.25</v>
      </c>
      <c r="K632" s="42"/>
      <c r="L632" s="41">
        <f>SmtRes!DI126</f>
        <v>312.52999999999997</v>
      </c>
    </row>
    <row r="633" spans="1:81" ht="15" x14ac:dyDescent="0.2">
      <c r="A633" s="30"/>
      <c r="B633" s="30"/>
      <c r="C633" s="44" t="s">
        <v>703</v>
      </c>
      <c r="D633" s="31"/>
      <c r="E633" s="32"/>
      <c r="F633" s="32"/>
      <c r="G633" s="32"/>
      <c r="H633" s="34"/>
      <c r="I633" s="33"/>
      <c r="J633" s="34"/>
      <c r="K633" s="33"/>
      <c r="L633" s="34">
        <f>L631</f>
        <v>312.52999999999997</v>
      </c>
    </row>
    <row r="634" spans="1:81" ht="14.25" x14ac:dyDescent="0.2">
      <c r="A634" s="30"/>
      <c r="B634" s="30"/>
      <c r="C634" s="30" t="s">
        <v>704</v>
      </c>
      <c r="D634" s="31"/>
      <c r="E634" s="32"/>
      <c r="F634" s="32"/>
      <c r="G634" s="32"/>
      <c r="H634" s="34"/>
      <c r="I634" s="33"/>
      <c r="J634" s="34"/>
      <c r="K634" s="33"/>
      <c r="L634" s="34">
        <f>SUM(AQ630:AQ637)+SUM(AR630:AR637)+SUM(AS630:AS637)+SUM(AT630:AT637)+SUM(AU630:AU637)</f>
        <v>312.52999999999997</v>
      </c>
    </row>
    <row r="635" spans="1:81" ht="14.25" x14ac:dyDescent="0.2">
      <c r="A635" s="30"/>
      <c r="B635" s="30" t="s">
        <v>195</v>
      </c>
      <c r="C635" s="30" t="s">
        <v>758</v>
      </c>
      <c r="D635" s="31" t="s">
        <v>706</v>
      </c>
      <c r="E635" s="32">
        <f>Source!BZ387</f>
        <v>102</v>
      </c>
      <c r="F635" s="32"/>
      <c r="G635" s="32">
        <f>Source!AT387</f>
        <v>102</v>
      </c>
      <c r="H635" s="34"/>
      <c r="I635" s="33"/>
      <c r="J635" s="34"/>
      <c r="K635" s="33"/>
      <c r="L635" s="34">
        <f>SUM(AY630:AY637)</f>
        <v>318.77999999999997</v>
      </c>
    </row>
    <row r="636" spans="1:81" ht="14.25" x14ac:dyDescent="0.2">
      <c r="A636" s="38"/>
      <c r="B636" s="38" t="s">
        <v>196</v>
      </c>
      <c r="C636" s="38" t="s">
        <v>759</v>
      </c>
      <c r="D636" s="39" t="s">
        <v>706</v>
      </c>
      <c r="E636" s="40">
        <f>Source!CA387</f>
        <v>54</v>
      </c>
      <c r="F636" s="40"/>
      <c r="G636" s="40">
        <f>Source!AU387</f>
        <v>54</v>
      </c>
      <c r="H636" s="41"/>
      <c r="I636" s="42"/>
      <c r="J636" s="41"/>
      <c r="K636" s="42"/>
      <c r="L636" s="41">
        <f>SUM(AZ630:AZ637)</f>
        <v>168.77</v>
      </c>
    </row>
    <row r="637" spans="1:81" ht="15" x14ac:dyDescent="0.2">
      <c r="C637" s="67" t="s">
        <v>708</v>
      </c>
      <c r="D637" s="67"/>
      <c r="E637" s="67"/>
      <c r="F637" s="67"/>
      <c r="G637" s="67"/>
      <c r="H637" s="67"/>
      <c r="I637" s="68">
        <f>IF(E630&lt;&gt;0,K637/E630, 0)</f>
        <v>800.07999999999993</v>
      </c>
      <c r="J637" s="68"/>
      <c r="K637" s="68">
        <f>L631+L635+L636</f>
        <v>800.07999999999993</v>
      </c>
      <c r="L637" s="68"/>
      <c r="M637" s="65"/>
      <c r="AC637">
        <f>ROUND((Source!AT387/100)*((ROUND(SUMIF(SmtRes!AQ126:'SmtRes'!AQ126,"=1",SmtRes!AD126:'SmtRes'!AD126)*Source!I387, 2)+ROUND(SUMIF(SmtRes!AQ126:'SmtRes'!AQ126,"=1",SmtRes!AC126:'SmtRes'!AC126)*Source!I387, 2))), 2)</f>
        <v>484.76</v>
      </c>
      <c r="AD637">
        <f>ROUND((Source!AU387/100)*((ROUND(SUMIF(SmtRes!AQ126:'SmtRes'!AQ126,"=1",SmtRes!AD126:'SmtRes'!AD126)*Source!I387, 2)+ROUND(SUMIF(SmtRes!AQ126:'SmtRes'!AQ126,"=1",SmtRes!AC126:'SmtRes'!AC126)*Source!I387, 2))), 2)</f>
        <v>256.64</v>
      </c>
      <c r="AM637" s="43">
        <f>L631+L635+L636</f>
        <v>800.07999999999993</v>
      </c>
      <c r="AN637">
        <f>0</f>
        <v>0</v>
      </c>
      <c r="AP637" t="s">
        <v>709</v>
      </c>
      <c r="AQ637" s="43">
        <f>L631</f>
        <v>312.52999999999997</v>
      </c>
      <c r="AS637">
        <f>0</f>
        <v>0</v>
      </c>
      <c r="AU637" t="s">
        <v>709</v>
      </c>
      <c r="AV637">
        <f>0</f>
        <v>0</v>
      </c>
      <c r="AY637">
        <f>Source!X387</f>
        <v>318.77999999999997</v>
      </c>
      <c r="AZ637">
        <f>Source!Y387</f>
        <v>168.77</v>
      </c>
      <c r="CC637">
        <v>1</v>
      </c>
    </row>
    <row r="639" spans="1:81" ht="14.25" hidden="1" customHeight="1" x14ac:dyDescent="0.2">
      <c r="A639" s="25"/>
      <c r="B639" s="45"/>
      <c r="C639" s="69" t="s">
        <v>720</v>
      </c>
      <c r="D639" s="69"/>
      <c r="E639" s="69"/>
      <c r="F639" s="70"/>
      <c r="G639" s="36">
        <f>Source!F412</f>
        <v>0</v>
      </c>
      <c r="H639" s="25"/>
      <c r="I639" s="25"/>
      <c r="J639" s="25"/>
      <c r="K639" s="25"/>
      <c r="L639" s="25"/>
    </row>
    <row r="642" spans="1:82" ht="16.5" x14ac:dyDescent="0.2">
      <c r="A642" s="71" t="s">
        <v>806</v>
      </c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</row>
    <row r="643" spans="1:82" ht="92.25" x14ac:dyDescent="0.2">
      <c r="A643" s="28" t="s">
        <v>306</v>
      </c>
      <c r="B643" s="30" t="s">
        <v>807</v>
      </c>
      <c r="C643" s="30" t="s">
        <v>808</v>
      </c>
      <c r="D643" s="31" t="str">
        <f>Source!H423</f>
        <v>га</v>
      </c>
      <c r="E643" s="32">
        <f>Source!K423</f>
        <v>1</v>
      </c>
      <c r="F643" s="32"/>
      <c r="G643" s="32">
        <f>Source!I423</f>
        <v>1</v>
      </c>
      <c r="H643" s="34"/>
      <c r="I643" s="33"/>
      <c r="J643" s="34"/>
      <c r="K643" s="33"/>
      <c r="L643" s="34"/>
    </row>
    <row r="644" spans="1:82" ht="15" x14ac:dyDescent="0.2">
      <c r="A644" s="29"/>
      <c r="B644" s="32">
        <v>2</v>
      </c>
      <c r="C644" s="29" t="s">
        <v>734</v>
      </c>
      <c r="D644" s="31"/>
      <c r="E644" s="36"/>
      <c r="F644" s="32"/>
      <c r="G644" s="32"/>
      <c r="H644" s="32"/>
      <c r="I644" s="32"/>
      <c r="J644" s="32"/>
      <c r="K644" s="32"/>
      <c r="L644" s="37">
        <f>SUM(L645:L648)-SUMIF(CD645:CD648, 1, L645:L648)</f>
        <v>5633.5899999999992</v>
      </c>
    </row>
    <row r="645" spans="1:82" ht="15" x14ac:dyDescent="0.2">
      <c r="A645" s="29"/>
      <c r="B645" s="32"/>
      <c r="C645" s="29" t="s">
        <v>736</v>
      </c>
      <c r="D645" s="31" t="s">
        <v>592</v>
      </c>
      <c r="E645" s="36"/>
      <c r="F645" s="32"/>
      <c r="G645" s="32">
        <f>Source!V423</f>
        <v>4.9088855000000002</v>
      </c>
      <c r="H645" s="32"/>
      <c r="I645" s="32"/>
      <c r="J645" s="32"/>
      <c r="K645" s="32"/>
      <c r="L645" s="37">
        <f>SUMIF(CD646:CD648, 1, L646:L648)</f>
        <v>3044.69</v>
      </c>
      <c r="CD645">
        <v>1</v>
      </c>
    </row>
    <row r="646" spans="1:82" ht="14.25" x14ac:dyDescent="0.2">
      <c r="A646" s="30"/>
      <c r="B646" s="30" t="s">
        <v>605</v>
      </c>
      <c r="C646" s="30" t="s">
        <v>607</v>
      </c>
      <c r="D646" s="31" t="s">
        <v>608</v>
      </c>
      <c r="E646" s="32">
        <v>6.16</v>
      </c>
      <c r="F646" s="32">
        <f>ROUND(0.796897,7)</f>
        <v>0.79689699999999997</v>
      </c>
      <c r="G646" s="32">
        <f>SmtRes!CX128</f>
        <v>4.9088855000000002</v>
      </c>
      <c r="H646" s="34">
        <f>SmtRes!CZ128</f>
        <v>828.16</v>
      </c>
      <c r="I646" s="33">
        <f>SmtRes!AJ128</f>
        <v>1.36</v>
      </c>
      <c r="J646" s="34">
        <f>ROUND(H646*I646, 2)</f>
        <v>1126.3</v>
      </c>
      <c r="K646" s="33"/>
      <c r="L646" s="34">
        <f>SmtRes!DG128</f>
        <v>5528.88</v>
      </c>
    </row>
    <row r="647" spans="1:82" ht="28.5" x14ac:dyDescent="0.2">
      <c r="A647" s="30"/>
      <c r="B647" s="30" t="s">
        <v>609</v>
      </c>
      <c r="C647" s="30" t="s">
        <v>735</v>
      </c>
      <c r="D647" s="31" t="s">
        <v>592</v>
      </c>
      <c r="E647" s="32">
        <f>SmtRes!DO128*SmtRes!AT128</f>
        <v>6.16</v>
      </c>
      <c r="F647" s="32">
        <f>ROUND(0.796897,7)</f>
        <v>0.79689699999999997</v>
      </c>
      <c r="G647" s="32">
        <f>ROUND(E647*F647*G643, 7)</f>
        <v>4.9088855000000002</v>
      </c>
      <c r="H647" s="34"/>
      <c r="I647" s="33"/>
      <c r="J647" s="34">
        <f>ROUND(SmtRes!AG128/SmtRes!DO128, 2)</f>
        <v>620.24</v>
      </c>
      <c r="K647" s="33"/>
      <c r="L647" s="34">
        <f>SmtRes!DH128</f>
        <v>3044.69</v>
      </c>
      <c r="CD647">
        <v>1</v>
      </c>
    </row>
    <row r="648" spans="1:82" ht="14.25" x14ac:dyDescent="0.2">
      <c r="A648" s="30"/>
      <c r="B648" s="30" t="s">
        <v>644</v>
      </c>
      <c r="C648" s="38" t="s">
        <v>646</v>
      </c>
      <c r="D648" s="39" t="s">
        <v>608</v>
      </c>
      <c r="E648" s="40">
        <v>6.16</v>
      </c>
      <c r="F648" s="40">
        <f>ROUND(0.796897,7)</f>
        <v>0.79689699999999997</v>
      </c>
      <c r="G648" s="40">
        <f>SmtRes!CX129</f>
        <v>4.9088855000000002</v>
      </c>
      <c r="H648" s="41">
        <f>SmtRes!CZ129</f>
        <v>17.34</v>
      </c>
      <c r="I648" s="42">
        <f>SmtRes!AJ129</f>
        <v>1.23</v>
      </c>
      <c r="J648" s="41">
        <f>ROUND(H648*I648, 2)</f>
        <v>21.33</v>
      </c>
      <c r="K648" s="42"/>
      <c r="L648" s="41">
        <f>SmtRes!DG129</f>
        <v>104.71</v>
      </c>
    </row>
    <row r="649" spans="1:82" ht="15" x14ac:dyDescent="0.2">
      <c r="A649" s="30"/>
      <c r="B649" s="30"/>
      <c r="C649" s="44" t="s">
        <v>703</v>
      </c>
      <c r="D649" s="31"/>
      <c r="E649" s="32"/>
      <c r="F649" s="32"/>
      <c r="G649" s="32"/>
      <c r="H649" s="34"/>
      <c r="I649" s="33"/>
      <c r="J649" s="34"/>
      <c r="K649" s="33"/>
      <c r="L649" s="34">
        <f>L644+L645</f>
        <v>8678.2799999999988</v>
      </c>
    </row>
    <row r="650" spans="1:82" ht="14.25" x14ac:dyDescent="0.2">
      <c r="A650" s="30"/>
      <c r="B650" s="30"/>
      <c r="C650" s="30" t="s">
        <v>704</v>
      </c>
      <c r="D650" s="31"/>
      <c r="E650" s="32"/>
      <c r="F650" s="32"/>
      <c r="G650" s="32"/>
      <c r="H650" s="34"/>
      <c r="I650" s="33"/>
      <c r="J650" s="34"/>
      <c r="K650" s="33"/>
      <c r="L650" s="34">
        <f>SUM(AQ643:AQ653)+SUM(AR643:AR653)+SUM(AS643:AS653)+SUM(AT643:AT653)+SUM(AU643:AU653)</f>
        <v>3044.69</v>
      </c>
    </row>
    <row r="651" spans="1:82" ht="28.5" x14ac:dyDescent="0.2">
      <c r="A651" s="30"/>
      <c r="B651" s="30" t="s">
        <v>314</v>
      </c>
      <c r="C651" s="30" t="s">
        <v>809</v>
      </c>
      <c r="D651" s="31" t="s">
        <v>706</v>
      </c>
      <c r="E651" s="32">
        <f>Source!BZ423</f>
        <v>103</v>
      </c>
      <c r="F651" s="32"/>
      <c r="G651" s="32">
        <f>Source!AT423</f>
        <v>103</v>
      </c>
      <c r="H651" s="34"/>
      <c r="I651" s="33"/>
      <c r="J651" s="34"/>
      <c r="K651" s="33"/>
      <c r="L651" s="34">
        <f>SUM(AY643:AY653)</f>
        <v>3136.03</v>
      </c>
    </row>
    <row r="652" spans="1:82" ht="28.5" x14ac:dyDescent="0.2">
      <c r="A652" s="38"/>
      <c r="B652" s="38" t="s">
        <v>315</v>
      </c>
      <c r="C652" s="38" t="s">
        <v>810</v>
      </c>
      <c r="D652" s="39" t="s">
        <v>706</v>
      </c>
      <c r="E652" s="40">
        <f>Source!CA423</f>
        <v>72</v>
      </c>
      <c r="F652" s="40"/>
      <c r="G652" s="40">
        <f>Source!AU423</f>
        <v>72</v>
      </c>
      <c r="H652" s="41"/>
      <c r="I652" s="42"/>
      <c r="J652" s="41"/>
      <c r="K652" s="42"/>
      <c r="L652" s="41">
        <f>SUM(AZ643:AZ653)</f>
        <v>2192.1799999999998</v>
      </c>
    </row>
    <row r="653" spans="1:82" ht="15" x14ac:dyDescent="0.2">
      <c r="C653" s="67" t="s">
        <v>708</v>
      </c>
      <c r="D653" s="67"/>
      <c r="E653" s="67"/>
      <c r="F653" s="67"/>
      <c r="G653" s="67"/>
      <c r="H653" s="67"/>
      <c r="I653" s="68">
        <f>IF(E643&lt;&gt;0,K653/E643, 0)</f>
        <v>14006.49</v>
      </c>
      <c r="J653" s="68"/>
      <c r="K653" s="68">
        <f>L644+L651+L652+L645</f>
        <v>14006.49</v>
      </c>
      <c r="L653" s="68"/>
      <c r="M653" s="65"/>
      <c r="AC653">
        <f>ROUND((Source!AT423/100)*((ROUND(SUMIF(SmtRes!AQ127:'SmtRes'!AQ129,"=1",SmtRes!AD127:'SmtRes'!AD129)*Source!I423, 2)+ROUND(SUMIF(SmtRes!AQ127:'SmtRes'!AQ129,"=1",SmtRes!AC127:'SmtRes'!AC129)*Source!I423, 2))), 2)</f>
        <v>638.85</v>
      </c>
      <c r="AD653">
        <f>ROUND((Source!AU423/100)*((ROUND(SUMIF(SmtRes!AQ127:'SmtRes'!AQ129,"=1",SmtRes!AD127:'SmtRes'!AD129)*Source!I423, 2)+ROUND(SUMIF(SmtRes!AQ127:'SmtRes'!AQ129,"=1",SmtRes!AC127:'SmtRes'!AC129)*Source!I423, 2))), 2)</f>
        <v>446.57</v>
      </c>
      <c r="AM653" s="43">
        <f>L644+L651+L652+L645</f>
        <v>14006.49</v>
      </c>
      <c r="AN653" s="43">
        <f>L644</f>
        <v>5633.5899999999992</v>
      </c>
      <c r="AP653" t="s">
        <v>709</v>
      </c>
      <c r="AQ653">
        <f>0</f>
        <v>0</v>
      </c>
      <c r="AS653" s="43">
        <f>L645</f>
        <v>3044.69</v>
      </c>
      <c r="AU653" t="s">
        <v>709</v>
      </c>
      <c r="AV653">
        <f>0</f>
        <v>0</v>
      </c>
      <c r="AY653">
        <f>Source!X423</f>
        <v>3136.03</v>
      </c>
      <c r="AZ653">
        <f>Source!Y423</f>
        <v>2192.1799999999998</v>
      </c>
      <c r="CC653">
        <v>1</v>
      </c>
    </row>
    <row r="657" spans="1:94" ht="16.5" x14ac:dyDescent="0.2">
      <c r="A657" s="71" t="s">
        <v>811</v>
      </c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CP657" s="27" t="s">
        <v>811</v>
      </c>
    </row>
    <row r="659" spans="1:94" ht="16.5" x14ac:dyDescent="0.2">
      <c r="A659" s="71" t="s">
        <v>812</v>
      </c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CP659" s="27" t="s">
        <v>812</v>
      </c>
    </row>
    <row r="660" spans="1:94" ht="106.5" x14ac:dyDescent="0.2">
      <c r="A660" s="28" t="s">
        <v>318</v>
      </c>
      <c r="B660" s="30" t="s">
        <v>699</v>
      </c>
      <c r="C660" s="30" t="s">
        <v>813</v>
      </c>
      <c r="D660" s="31" t="str">
        <f>Source!H463</f>
        <v>100 ШТ</v>
      </c>
      <c r="E660" s="32">
        <f>Source!K463</f>
        <v>0.01</v>
      </c>
      <c r="F660" s="32"/>
      <c r="G660" s="32">
        <f>Source!I463</f>
        <v>0.01</v>
      </c>
      <c r="H660" s="34"/>
      <c r="I660" s="33"/>
      <c r="J660" s="34"/>
      <c r="K660" s="33"/>
      <c r="L660" s="34"/>
    </row>
    <row r="661" spans="1:94" x14ac:dyDescent="0.2">
      <c r="C661" s="35" t="str">
        <f>"Объем: "&amp;Source!I463&amp;"=1/"&amp;"100"</f>
        <v>Объем: 0,01=1/100</v>
      </c>
    </row>
    <row r="662" spans="1:94" ht="15" x14ac:dyDescent="0.2">
      <c r="A662" s="29"/>
      <c r="B662" s="32">
        <v>1</v>
      </c>
      <c r="C662" s="29" t="s">
        <v>701</v>
      </c>
      <c r="D662" s="31" t="s">
        <v>592</v>
      </c>
      <c r="E662" s="36"/>
      <c r="F662" s="32"/>
      <c r="G662" s="32">
        <f>Source!U463</f>
        <v>3.4141100000000001E-2</v>
      </c>
      <c r="H662" s="32"/>
      <c r="I662" s="32"/>
      <c r="J662" s="32"/>
      <c r="K662" s="32"/>
      <c r="L662" s="37">
        <f>SUM(L663:L663)-SUMIF(CD663:CD663, 1, L663:L663)</f>
        <v>18.010000000000002</v>
      </c>
    </row>
    <row r="663" spans="1:94" ht="14.25" x14ac:dyDescent="0.2">
      <c r="A663" s="30"/>
      <c r="B663" s="30" t="s">
        <v>590</v>
      </c>
      <c r="C663" s="30" t="s">
        <v>591</v>
      </c>
      <c r="D663" s="31" t="s">
        <v>592</v>
      </c>
      <c r="E663" s="32">
        <v>5.21</v>
      </c>
      <c r="F663" s="32">
        <f>ROUND(0.6553,7)</f>
        <v>0.65529999999999999</v>
      </c>
      <c r="G663" s="32">
        <f>SmtRes!CX130</f>
        <v>3.4141100000000001E-2</v>
      </c>
      <c r="H663" s="34"/>
      <c r="I663" s="33"/>
      <c r="J663" s="34">
        <f>SmtRes!CZ130</f>
        <v>527.6</v>
      </c>
      <c r="K663" s="33"/>
      <c r="L663" s="34">
        <f>SmtRes!DI130</f>
        <v>18.010000000000002</v>
      </c>
    </row>
    <row r="664" spans="1:94" ht="15" hidden="1" x14ac:dyDescent="0.2">
      <c r="A664" s="29"/>
      <c r="B664" s="32">
        <v>4</v>
      </c>
      <c r="C664" s="29" t="s">
        <v>702</v>
      </c>
      <c r="D664" s="31"/>
      <c r="E664" s="36"/>
      <c r="F664" s="32"/>
      <c r="G664" s="32"/>
      <c r="H664" s="32"/>
      <c r="I664" s="32"/>
      <c r="J664" s="32"/>
      <c r="K664" s="32"/>
      <c r="L664" s="37">
        <f>SUM(L665:L665)-SUMIF(CD665:CD665, 1, L665:L665)</f>
        <v>0</v>
      </c>
    </row>
    <row r="665" spans="1:94" ht="14.25" x14ac:dyDescent="0.2">
      <c r="A665" s="30"/>
      <c r="B665" s="30" t="s">
        <v>593</v>
      </c>
      <c r="C665" s="38" t="s">
        <v>595</v>
      </c>
      <c r="D665" s="39" t="s">
        <v>596</v>
      </c>
      <c r="E665" s="40">
        <v>7.7999999999999999E-4</v>
      </c>
      <c r="F665" s="40"/>
      <c r="G665" s="40">
        <f>SmtRes!CX131</f>
        <v>7.7999999999999999E-6</v>
      </c>
      <c r="H665" s="41"/>
      <c r="I665" s="42"/>
      <c r="J665" s="41">
        <f>SmtRes!CZ131</f>
        <v>60326.59</v>
      </c>
      <c r="K665" s="42">
        <f>ROUND(0,7)</f>
        <v>0</v>
      </c>
      <c r="L665" s="41">
        <f>SmtRes!DF131</f>
        <v>0</v>
      </c>
    </row>
    <row r="666" spans="1:94" ht="15" x14ac:dyDescent="0.2">
      <c r="A666" s="30"/>
      <c r="B666" s="30"/>
      <c r="C666" s="44" t="s">
        <v>703</v>
      </c>
      <c r="D666" s="31"/>
      <c r="E666" s="32"/>
      <c r="F666" s="32"/>
      <c r="G666" s="32"/>
      <c r="H666" s="34"/>
      <c r="I666" s="33"/>
      <c r="J666" s="34"/>
      <c r="K666" s="33"/>
      <c r="L666" s="34">
        <f>L662+L664</f>
        <v>18.010000000000002</v>
      </c>
    </row>
    <row r="667" spans="1:94" ht="14.25" x14ac:dyDescent="0.2">
      <c r="A667" s="30"/>
      <c r="B667" s="30"/>
      <c r="C667" s="30" t="s">
        <v>704</v>
      </c>
      <c r="D667" s="31"/>
      <c r="E667" s="32"/>
      <c r="F667" s="32"/>
      <c r="G667" s="32"/>
      <c r="H667" s="34"/>
      <c r="I667" s="33"/>
      <c r="J667" s="34"/>
      <c r="K667" s="33"/>
      <c r="L667" s="34">
        <f>SUM(AQ660:AQ670)+SUM(AR660:AR670)+SUM(AS660:AS670)+SUM(AT660:AT670)+SUM(AU660:AU670)</f>
        <v>18.010000000000002</v>
      </c>
    </row>
    <row r="668" spans="1:94" ht="57" x14ac:dyDescent="0.2">
      <c r="A668" s="30"/>
      <c r="B668" s="30" t="s">
        <v>31</v>
      </c>
      <c r="C668" s="30" t="s">
        <v>705</v>
      </c>
      <c r="D668" s="31" t="s">
        <v>706</v>
      </c>
      <c r="E668" s="32">
        <f>Source!BZ463</f>
        <v>89</v>
      </c>
      <c r="F668" s="32"/>
      <c r="G668" s="32">
        <f>Source!AT463</f>
        <v>89</v>
      </c>
      <c r="H668" s="34"/>
      <c r="I668" s="33"/>
      <c r="J668" s="34"/>
      <c r="K668" s="33"/>
      <c r="L668" s="34">
        <f>SUM(AY660:AY670)</f>
        <v>16.03</v>
      </c>
    </row>
    <row r="669" spans="1:94" ht="57" x14ac:dyDescent="0.2">
      <c r="A669" s="38"/>
      <c r="B669" s="38" t="s">
        <v>32</v>
      </c>
      <c r="C669" s="38" t="s">
        <v>707</v>
      </c>
      <c r="D669" s="39" t="s">
        <v>706</v>
      </c>
      <c r="E669" s="40">
        <f>Source!CA463</f>
        <v>41</v>
      </c>
      <c r="F669" s="40"/>
      <c r="G669" s="40">
        <f>Source!AU463</f>
        <v>41</v>
      </c>
      <c r="H669" s="41"/>
      <c r="I669" s="42"/>
      <c r="J669" s="41"/>
      <c r="K669" s="42"/>
      <c r="L669" s="41">
        <f>SUM(AZ660:AZ670)</f>
        <v>7.38</v>
      </c>
    </row>
    <row r="670" spans="1:94" ht="15" x14ac:dyDescent="0.2">
      <c r="C670" s="67" t="s">
        <v>708</v>
      </c>
      <c r="D670" s="67"/>
      <c r="E670" s="67"/>
      <c r="F670" s="67"/>
      <c r="G670" s="67"/>
      <c r="H670" s="67"/>
      <c r="I670" s="68">
        <f>IF(E660&lt;&gt;0,K670/E660, 0)</f>
        <v>4142.0000000000009</v>
      </c>
      <c r="J670" s="68"/>
      <c r="K670" s="68">
        <f>L662+L664+L668+L669</f>
        <v>41.420000000000009</v>
      </c>
      <c r="L670" s="68"/>
      <c r="M670" s="65"/>
      <c r="AC670">
        <f>ROUND((Source!AT463/100)*((ROUND(SUMIF(SmtRes!AQ130:'SmtRes'!AQ131,"=1",SmtRes!AD130:'SmtRes'!AD131)*Source!I463, 2)+ROUND(SUMIF(SmtRes!AQ130:'SmtRes'!AQ131,"=1",SmtRes!AC130:'SmtRes'!AC131)*Source!I463, 2))), 2)</f>
        <v>4.7</v>
      </c>
      <c r="AD670">
        <f>ROUND((Source!AU463/100)*((ROUND(SUMIF(SmtRes!AQ130:'SmtRes'!AQ131,"=1",SmtRes!AD130:'SmtRes'!AD131)*Source!I463, 2)+ROUND(SUMIF(SmtRes!AQ130:'SmtRes'!AQ131,"=1",SmtRes!AC130:'SmtRes'!AC131)*Source!I463, 2))), 2)</f>
        <v>2.16</v>
      </c>
      <c r="AM670" s="43">
        <f>L662+L664+L668+L669</f>
        <v>41.420000000000009</v>
      </c>
      <c r="AN670">
        <f>0</f>
        <v>0</v>
      </c>
      <c r="AP670" t="s">
        <v>709</v>
      </c>
      <c r="AQ670" s="43">
        <f>L662</f>
        <v>18.010000000000002</v>
      </c>
      <c r="AS670">
        <f>0</f>
        <v>0</v>
      </c>
      <c r="AU670" t="s">
        <v>709</v>
      </c>
      <c r="AV670" s="43">
        <f>L664</f>
        <v>0</v>
      </c>
      <c r="AY670">
        <f>Source!X463</f>
        <v>16.03</v>
      </c>
      <c r="AZ670">
        <f>Source!Y463</f>
        <v>7.38</v>
      </c>
      <c r="CC670">
        <v>1</v>
      </c>
    </row>
    <row r="671" spans="1:94" ht="92.25" x14ac:dyDescent="0.2">
      <c r="A671" s="28" t="s">
        <v>320</v>
      </c>
      <c r="B671" s="30" t="s">
        <v>710</v>
      </c>
      <c r="C671" s="30" t="s">
        <v>814</v>
      </c>
      <c r="D671" s="31" t="str">
        <f>Source!H464</f>
        <v>100 ШТ</v>
      </c>
      <c r="E671" s="32">
        <f>Source!K464</f>
        <v>0.01</v>
      </c>
      <c r="F671" s="32"/>
      <c r="G671" s="32">
        <f>Source!I464</f>
        <v>0.01</v>
      </c>
      <c r="H671" s="34"/>
      <c r="I671" s="33"/>
      <c r="J671" s="34"/>
      <c r="K671" s="33"/>
      <c r="L671" s="34"/>
    </row>
    <row r="672" spans="1:94" x14ac:dyDescent="0.2">
      <c r="C672" s="35" t="str">
        <f>"Объем: "&amp;Source!I464&amp;"=1/"&amp;"100"</f>
        <v>Объем: 0,01=1/100</v>
      </c>
    </row>
    <row r="673" spans="1:81" ht="15" x14ac:dyDescent="0.2">
      <c r="A673" s="29"/>
      <c r="B673" s="32">
        <v>1</v>
      </c>
      <c r="C673" s="29" t="s">
        <v>701</v>
      </c>
      <c r="D673" s="31" t="s">
        <v>592</v>
      </c>
      <c r="E673" s="36"/>
      <c r="F673" s="32"/>
      <c r="G673" s="32">
        <f>Source!U464</f>
        <v>4.2725600000000002E-2</v>
      </c>
      <c r="H673" s="32"/>
      <c r="I673" s="32"/>
      <c r="J673" s="32"/>
      <c r="K673" s="32"/>
      <c r="L673" s="37">
        <f>SUM(L674:L674)-SUMIF(CD674:CD674, 1, L674:L674)</f>
        <v>22.54</v>
      </c>
    </row>
    <row r="674" spans="1:81" ht="14.25" x14ac:dyDescent="0.2">
      <c r="A674" s="30"/>
      <c r="B674" s="30" t="s">
        <v>590</v>
      </c>
      <c r="C674" s="30" t="s">
        <v>591</v>
      </c>
      <c r="D674" s="31" t="s">
        <v>592</v>
      </c>
      <c r="E674" s="32">
        <v>6.52</v>
      </c>
      <c r="F674" s="32">
        <f>ROUND(0.6553,7)</f>
        <v>0.65529999999999999</v>
      </c>
      <c r="G674" s="32">
        <f>SmtRes!CX132</f>
        <v>4.2725600000000002E-2</v>
      </c>
      <c r="H674" s="34"/>
      <c r="I674" s="33"/>
      <c r="J674" s="34">
        <f>SmtRes!CZ132</f>
        <v>527.6</v>
      </c>
      <c r="K674" s="33"/>
      <c r="L674" s="34">
        <f>SmtRes!DI132</f>
        <v>22.54</v>
      </c>
    </row>
    <row r="675" spans="1:81" ht="15" hidden="1" x14ac:dyDescent="0.2">
      <c r="A675" s="29"/>
      <c r="B675" s="32">
        <v>4</v>
      </c>
      <c r="C675" s="29" t="s">
        <v>702</v>
      </c>
      <c r="D675" s="31"/>
      <c r="E675" s="36"/>
      <c r="F675" s="32"/>
      <c r="G675" s="32"/>
      <c r="H675" s="32"/>
      <c r="I675" s="32"/>
      <c r="J675" s="32"/>
      <c r="K675" s="32"/>
      <c r="L675" s="37">
        <f>SUM(L676:L676)-SUMIF(CD676:CD676, 1, L676:L676)</f>
        <v>0</v>
      </c>
    </row>
    <row r="676" spans="1:81" ht="14.25" x14ac:dyDescent="0.2">
      <c r="A676" s="30"/>
      <c r="B676" s="30" t="s">
        <v>593</v>
      </c>
      <c r="C676" s="38" t="s">
        <v>595</v>
      </c>
      <c r="D676" s="39" t="s">
        <v>596</v>
      </c>
      <c r="E676" s="40">
        <v>9.7999999999999997E-4</v>
      </c>
      <c r="F676" s="40"/>
      <c r="G676" s="40">
        <f>SmtRes!CX133</f>
        <v>9.7999999999999993E-6</v>
      </c>
      <c r="H676" s="41"/>
      <c r="I676" s="42"/>
      <c r="J676" s="41">
        <f>SmtRes!CZ133</f>
        <v>60326.59</v>
      </c>
      <c r="K676" s="42">
        <f>ROUND(0,7)</f>
        <v>0</v>
      </c>
      <c r="L676" s="41">
        <f>SmtRes!DF133</f>
        <v>0</v>
      </c>
    </row>
    <row r="677" spans="1:81" ht="15" x14ac:dyDescent="0.2">
      <c r="A677" s="30"/>
      <c r="B677" s="30"/>
      <c r="C677" s="44" t="s">
        <v>703</v>
      </c>
      <c r="D677" s="31"/>
      <c r="E677" s="32"/>
      <c r="F677" s="32"/>
      <c r="G677" s="32"/>
      <c r="H677" s="34"/>
      <c r="I677" s="33"/>
      <c r="J677" s="34"/>
      <c r="K677" s="33"/>
      <c r="L677" s="34">
        <f>L673+L675</f>
        <v>22.54</v>
      </c>
    </row>
    <row r="678" spans="1:81" ht="14.25" x14ac:dyDescent="0.2">
      <c r="A678" s="30"/>
      <c r="B678" s="30"/>
      <c r="C678" s="30" t="s">
        <v>704</v>
      </c>
      <c r="D678" s="31"/>
      <c r="E678" s="32"/>
      <c r="F678" s="32"/>
      <c r="G678" s="32"/>
      <c r="H678" s="34"/>
      <c r="I678" s="33"/>
      <c r="J678" s="34"/>
      <c r="K678" s="33"/>
      <c r="L678" s="34">
        <f>SUM(AQ671:AQ681)+SUM(AR671:AR681)+SUM(AS671:AS681)+SUM(AT671:AT681)+SUM(AU671:AU681)</f>
        <v>22.54</v>
      </c>
    </row>
    <row r="679" spans="1:81" ht="57" x14ac:dyDescent="0.2">
      <c r="A679" s="30"/>
      <c r="B679" s="30" t="s">
        <v>31</v>
      </c>
      <c r="C679" s="30" t="s">
        <v>705</v>
      </c>
      <c r="D679" s="31" t="s">
        <v>706</v>
      </c>
      <c r="E679" s="32">
        <f>Source!BZ464</f>
        <v>89</v>
      </c>
      <c r="F679" s="32"/>
      <c r="G679" s="32">
        <f>Source!AT464</f>
        <v>89</v>
      </c>
      <c r="H679" s="34"/>
      <c r="I679" s="33"/>
      <c r="J679" s="34"/>
      <c r="K679" s="33"/>
      <c r="L679" s="34">
        <f>SUM(AY671:AY681)</f>
        <v>20.059999999999999</v>
      </c>
    </row>
    <row r="680" spans="1:81" ht="57" x14ac:dyDescent="0.2">
      <c r="A680" s="38"/>
      <c r="B680" s="38" t="s">
        <v>32</v>
      </c>
      <c r="C680" s="38" t="s">
        <v>707</v>
      </c>
      <c r="D680" s="39" t="s">
        <v>706</v>
      </c>
      <c r="E680" s="40">
        <f>Source!CA464</f>
        <v>41</v>
      </c>
      <c r="F680" s="40"/>
      <c r="G680" s="40">
        <f>Source!AU464</f>
        <v>41</v>
      </c>
      <c r="H680" s="41"/>
      <c r="I680" s="42"/>
      <c r="J680" s="41"/>
      <c r="K680" s="42"/>
      <c r="L680" s="41">
        <f>SUM(AZ671:AZ681)</f>
        <v>9.24</v>
      </c>
    </row>
    <row r="681" spans="1:81" ht="15" x14ac:dyDescent="0.2">
      <c r="C681" s="67" t="s">
        <v>708</v>
      </c>
      <c r="D681" s="67"/>
      <c r="E681" s="67"/>
      <c r="F681" s="67"/>
      <c r="G681" s="67"/>
      <c r="H681" s="67"/>
      <c r="I681" s="68">
        <f>IF(E671&lt;&gt;0,K681/E671, 0)</f>
        <v>5183.9999999999991</v>
      </c>
      <c r="J681" s="68"/>
      <c r="K681" s="68">
        <f>L673+L675+L679+L680</f>
        <v>51.839999999999996</v>
      </c>
      <c r="L681" s="68"/>
      <c r="M681" s="65"/>
      <c r="AC681">
        <f>ROUND((Source!AT464/100)*((ROUND(SUMIF(SmtRes!AQ132:'SmtRes'!AQ133,"=1",SmtRes!AD132:'SmtRes'!AD133)*Source!I464, 2)+ROUND(SUMIF(SmtRes!AQ132:'SmtRes'!AQ133,"=1",SmtRes!AC132:'SmtRes'!AC133)*Source!I464, 2))), 2)</f>
        <v>4.7</v>
      </c>
      <c r="AD681">
        <f>ROUND((Source!AU464/100)*((ROUND(SUMIF(SmtRes!AQ132:'SmtRes'!AQ133,"=1",SmtRes!AD132:'SmtRes'!AD133)*Source!I464, 2)+ROUND(SUMIF(SmtRes!AQ132:'SmtRes'!AQ133,"=1",SmtRes!AC132:'SmtRes'!AC133)*Source!I464, 2))), 2)</f>
        <v>2.16</v>
      </c>
      <c r="AM681" s="43">
        <f>L673+L675+L679+L680</f>
        <v>51.839999999999996</v>
      </c>
      <c r="AN681">
        <f>0</f>
        <v>0</v>
      </c>
      <c r="AP681" t="s">
        <v>709</v>
      </c>
      <c r="AQ681" s="43">
        <f>L673</f>
        <v>22.54</v>
      </c>
      <c r="AS681">
        <f>0</f>
        <v>0</v>
      </c>
      <c r="AU681" t="s">
        <v>709</v>
      </c>
      <c r="AV681" s="43">
        <f>L675</f>
        <v>0</v>
      </c>
      <c r="AY681">
        <f>Source!X464</f>
        <v>20.059999999999999</v>
      </c>
      <c r="AZ681">
        <f>Source!Y464</f>
        <v>9.24</v>
      </c>
      <c r="CC681">
        <v>1</v>
      </c>
    </row>
    <row r="682" spans="1:81" ht="92.25" x14ac:dyDescent="0.2">
      <c r="A682" s="28" t="s">
        <v>321</v>
      </c>
      <c r="B682" s="30" t="s">
        <v>712</v>
      </c>
      <c r="C682" s="30" t="s">
        <v>815</v>
      </c>
      <c r="D682" s="31" t="str">
        <f>Source!H465</f>
        <v>100 ШТ</v>
      </c>
      <c r="E682" s="32">
        <f>Source!K465</f>
        <v>0.01</v>
      </c>
      <c r="F682" s="32"/>
      <c r="G682" s="32">
        <f>Source!I465</f>
        <v>0.01</v>
      </c>
      <c r="H682" s="34"/>
      <c r="I682" s="33"/>
      <c r="J682" s="34"/>
      <c r="K682" s="33"/>
      <c r="L682" s="34"/>
    </row>
    <row r="683" spans="1:81" x14ac:dyDescent="0.2">
      <c r="C683" s="35" t="str">
        <f>"Объем: "&amp;Source!I465&amp;"=1/"&amp;"100"</f>
        <v>Объем: 0,01=1/100</v>
      </c>
    </row>
    <row r="684" spans="1:81" ht="15" x14ac:dyDescent="0.2">
      <c r="A684" s="29"/>
      <c r="B684" s="32">
        <v>1</v>
      </c>
      <c r="C684" s="29" t="s">
        <v>701</v>
      </c>
      <c r="D684" s="31" t="s">
        <v>592</v>
      </c>
      <c r="E684" s="36"/>
      <c r="F684" s="32"/>
      <c r="G684" s="32">
        <f>Source!U465</f>
        <v>5.5438399999999999E-2</v>
      </c>
      <c r="H684" s="32"/>
      <c r="I684" s="32"/>
      <c r="J684" s="32"/>
      <c r="K684" s="32"/>
      <c r="L684" s="37">
        <f>SUM(L685:L685)-SUMIF(CD685:CD685, 1, L685:L685)</f>
        <v>29.25</v>
      </c>
    </row>
    <row r="685" spans="1:81" ht="14.25" x14ac:dyDescent="0.2">
      <c r="A685" s="30"/>
      <c r="B685" s="30" t="s">
        <v>590</v>
      </c>
      <c r="C685" s="30" t="s">
        <v>591</v>
      </c>
      <c r="D685" s="31" t="s">
        <v>592</v>
      </c>
      <c r="E685" s="32">
        <v>8.4600000000000009</v>
      </c>
      <c r="F685" s="32">
        <f>ROUND(0.6553,7)</f>
        <v>0.65529999999999999</v>
      </c>
      <c r="G685" s="32">
        <f>SmtRes!CX134</f>
        <v>5.5438399999999999E-2</v>
      </c>
      <c r="H685" s="34"/>
      <c r="I685" s="33"/>
      <c r="J685" s="34">
        <f>SmtRes!CZ134</f>
        <v>527.6</v>
      </c>
      <c r="K685" s="33"/>
      <c r="L685" s="34">
        <f>SmtRes!DI134</f>
        <v>29.25</v>
      </c>
    </row>
    <row r="686" spans="1:81" ht="15" hidden="1" x14ac:dyDescent="0.2">
      <c r="A686" s="29"/>
      <c r="B686" s="32">
        <v>4</v>
      </c>
      <c r="C686" s="29" t="s">
        <v>702</v>
      </c>
      <c r="D686" s="31"/>
      <c r="E686" s="36"/>
      <c r="F686" s="32"/>
      <c r="G686" s="32"/>
      <c r="H686" s="32"/>
      <c r="I686" s="32"/>
      <c r="J686" s="32"/>
      <c r="K686" s="32"/>
      <c r="L686" s="37">
        <f>SUM(L687:L687)-SUMIF(CD687:CD687, 1, L687:L687)</f>
        <v>0</v>
      </c>
    </row>
    <row r="687" spans="1:81" ht="14.25" x14ac:dyDescent="0.2">
      <c r="A687" s="30"/>
      <c r="B687" s="30" t="s">
        <v>593</v>
      </c>
      <c r="C687" s="38" t="s">
        <v>595</v>
      </c>
      <c r="D687" s="39" t="s">
        <v>596</v>
      </c>
      <c r="E687" s="40">
        <v>1.2700000000000001E-3</v>
      </c>
      <c r="F687" s="40"/>
      <c r="G687" s="40">
        <f>SmtRes!CX135</f>
        <v>1.27E-5</v>
      </c>
      <c r="H687" s="41"/>
      <c r="I687" s="42"/>
      <c r="J687" s="41">
        <f>SmtRes!CZ135</f>
        <v>60326.59</v>
      </c>
      <c r="K687" s="42">
        <f>ROUND(0,7)</f>
        <v>0</v>
      </c>
      <c r="L687" s="41">
        <f>SmtRes!DF135</f>
        <v>0</v>
      </c>
    </row>
    <row r="688" spans="1:81" ht="15" x14ac:dyDescent="0.2">
      <c r="A688" s="30"/>
      <c r="B688" s="30"/>
      <c r="C688" s="44" t="s">
        <v>703</v>
      </c>
      <c r="D688" s="31"/>
      <c r="E688" s="32"/>
      <c r="F688" s="32"/>
      <c r="G688" s="32"/>
      <c r="H688" s="34"/>
      <c r="I688" s="33"/>
      <c r="J688" s="34"/>
      <c r="K688" s="33"/>
      <c r="L688" s="34">
        <f>L684+L686</f>
        <v>29.25</v>
      </c>
    </row>
    <row r="689" spans="1:81" ht="14.25" x14ac:dyDescent="0.2">
      <c r="A689" s="30"/>
      <c r="B689" s="30"/>
      <c r="C689" s="30" t="s">
        <v>704</v>
      </c>
      <c r="D689" s="31"/>
      <c r="E689" s="32"/>
      <c r="F689" s="32"/>
      <c r="G689" s="32"/>
      <c r="H689" s="34"/>
      <c r="I689" s="33"/>
      <c r="J689" s="34"/>
      <c r="K689" s="33"/>
      <c r="L689" s="34">
        <f>SUM(AQ682:AQ692)+SUM(AR682:AR692)+SUM(AS682:AS692)+SUM(AT682:AT692)+SUM(AU682:AU692)</f>
        <v>29.25</v>
      </c>
    </row>
    <row r="690" spans="1:81" ht="57" x14ac:dyDescent="0.2">
      <c r="A690" s="30"/>
      <c r="B690" s="30" t="s">
        <v>31</v>
      </c>
      <c r="C690" s="30" t="s">
        <v>705</v>
      </c>
      <c r="D690" s="31" t="s">
        <v>706</v>
      </c>
      <c r="E690" s="32">
        <f>Source!BZ465</f>
        <v>89</v>
      </c>
      <c r="F690" s="32"/>
      <c r="G690" s="32">
        <f>Source!AT465</f>
        <v>89</v>
      </c>
      <c r="H690" s="34"/>
      <c r="I690" s="33"/>
      <c r="J690" s="34"/>
      <c r="K690" s="33"/>
      <c r="L690" s="34">
        <f>SUM(AY682:AY692)</f>
        <v>26.03</v>
      </c>
    </row>
    <row r="691" spans="1:81" ht="57" x14ac:dyDescent="0.2">
      <c r="A691" s="38"/>
      <c r="B691" s="38" t="s">
        <v>32</v>
      </c>
      <c r="C691" s="38" t="s">
        <v>707</v>
      </c>
      <c r="D691" s="39" t="s">
        <v>706</v>
      </c>
      <c r="E691" s="40">
        <f>Source!CA465</f>
        <v>41</v>
      </c>
      <c r="F691" s="40"/>
      <c r="G691" s="40">
        <f>Source!AU465</f>
        <v>41</v>
      </c>
      <c r="H691" s="41"/>
      <c r="I691" s="42"/>
      <c r="J691" s="41"/>
      <c r="K691" s="42"/>
      <c r="L691" s="41">
        <f>SUM(AZ682:AZ692)</f>
        <v>11.99</v>
      </c>
    </row>
    <row r="692" spans="1:81" ht="15" x14ac:dyDescent="0.2">
      <c r="C692" s="67" t="s">
        <v>708</v>
      </c>
      <c r="D692" s="67"/>
      <c r="E692" s="67"/>
      <c r="F692" s="67"/>
      <c r="G692" s="67"/>
      <c r="H692" s="67"/>
      <c r="I692" s="68">
        <f>IF(E682&lt;&gt;0,K692/E682, 0)</f>
        <v>6726.9999999999991</v>
      </c>
      <c r="J692" s="68"/>
      <c r="K692" s="68">
        <f>L684+L686+L690+L691</f>
        <v>67.27</v>
      </c>
      <c r="L692" s="68"/>
      <c r="M692" s="65"/>
      <c r="AC692">
        <f>ROUND((Source!AT465/100)*((ROUND(SUMIF(SmtRes!AQ134:'SmtRes'!AQ135,"=1",SmtRes!AD134:'SmtRes'!AD135)*Source!I465, 2)+ROUND(SUMIF(SmtRes!AQ134:'SmtRes'!AQ135,"=1",SmtRes!AC134:'SmtRes'!AC135)*Source!I465, 2))), 2)</f>
        <v>4.7</v>
      </c>
      <c r="AD692">
        <f>ROUND((Source!AU465/100)*((ROUND(SUMIF(SmtRes!AQ134:'SmtRes'!AQ135,"=1",SmtRes!AD134:'SmtRes'!AD135)*Source!I465, 2)+ROUND(SUMIF(SmtRes!AQ134:'SmtRes'!AQ135,"=1",SmtRes!AC134:'SmtRes'!AC135)*Source!I465, 2))), 2)</f>
        <v>2.16</v>
      </c>
      <c r="AM692" s="43">
        <f>L684+L686+L690+L691</f>
        <v>67.27</v>
      </c>
      <c r="AN692">
        <f>0</f>
        <v>0</v>
      </c>
      <c r="AP692" t="s">
        <v>709</v>
      </c>
      <c r="AQ692" s="43">
        <f>L684</f>
        <v>29.25</v>
      </c>
      <c r="AS692">
        <f>0</f>
        <v>0</v>
      </c>
      <c r="AU692" t="s">
        <v>709</v>
      </c>
      <c r="AV692" s="43">
        <f>L686</f>
        <v>0</v>
      </c>
      <c r="AY692">
        <f>Source!X465</f>
        <v>26.03</v>
      </c>
      <c r="AZ692">
        <f>Source!Y465</f>
        <v>11.99</v>
      </c>
      <c r="CC692">
        <v>1</v>
      </c>
    </row>
    <row r="693" spans="1:81" ht="92.25" x14ac:dyDescent="0.2">
      <c r="A693" s="28" t="s">
        <v>322</v>
      </c>
      <c r="B693" s="30" t="s">
        <v>714</v>
      </c>
      <c r="C693" s="30" t="s">
        <v>816</v>
      </c>
      <c r="D693" s="31" t="str">
        <f>Source!H466</f>
        <v>100 ШТ</v>
      </c>
      <c r="E693" s="32">
        <f>Source!K466</f>
        <v>0.01</v>
      </c>
      <c r="F693" s="32"/>
      <c r="G693" s="32">
        <f>Source!I466</f>
        <v>0.01</v>
      </c>
      <c r="H693" s="34"/>
      <c r="I693" s="33"/>
      <c r="J693" s="34"/>
      <c r="K693" s="33"/>
      <c r="L693" s="34"/>
    </row>
    <row r="694" spans="1:81" x14ac:dyDescent="0.2">
      <c r="C694" s="35" t="str">
        <f>"Объем: "&amp;Source!I466&amp;"=1/"&amp;"100"</f>
        <v>Объем: 0,01=1/100</v>
      </c>
    </row>
    <row r="695" spans="1:81" ht="15" x14ac:dyDescent="0.2">
      <c r="A695" s="29"/>
      <c r="B695" s="32">
        <v>1</v>
      </c>
      <c r="C695" s="29" t="s">
        <v>701</v>
      </c>
      <c r="D695" s="31" t="s">
        <v>592</v>
      </c>
      <c r="E695" s="36"/>
      <c r="F695" s="32"/>
      <c r="G695" s="32">
        <f>Source!U466</f>
        <v>6.6185300000000002E-2</v>
      </c>
      <c r="H695" s="32"/>
      <c r="I695" s="32"/>
      <c r="J695" s="32"/>
      <c r="K695" s="32"/>
      <c r="L695" s="37">
        <f>SUM(L696:L696)-SUMIF(CD696:CD696, 1, L696:L696)</f>
        <v>34.92</v>
      </c>
    </row>
    <row r="696" spans="1:81" ht="14.25" x14ac:dyDescent="0.2">
      <c r="A696" s="30"/>
      <c r="B696" s="30" t="s">
        <v>590</v>
      </c>
      <c r="C696" s="30" t="s">
        <v>591</v>
      </c>
      <c r="D696" s="31" t="s">
        <v>592</v>
      </c>
      <c r="E696" s="32">
        <v>10.1</v>
      </c>
      <c r="F696" s="32">
        <f>ROUND(0.6553,7)</f>
        <v>0.65529999999999999</v>
      </c>
      <c r="G696" s="32">
        <f>SmtRes!CX136</f>
        <v>6.6185300000000002E-2</v>
      </c>
      <c r="H696" s="34"/>
      <c r="I696" s="33"/>
      <c r="J696" s="34">
        <f>SmtRes!CZ136</f>
        <v>527.6</v>
      </c>
      <c r="K696" s="33"/>
      <c r="L696" s="34">
        <f>SmtRes!DI136</f>
        <v>34.92</v>
      </c>
    </row>
    <row r="697" spans="1:81" ht="15" hidden="1" x14ac:dyDescent="0.2">
      <c r="A697" s="29"/>
      <c r="B697" s="32">
        <v>4</v>
      </c>
      <c r="C697" s="29" t="s">
        <v>702</v>
      </c>
      <c r="D697" s="31"/>
      <c r="E697" s="36"/>
      <c r="F697" s="32"/>
      <c r="G697" s="32"/>
      <c r="H697" s="32"/>
      <c r="I697" s="32"/>
      <c r="J697" s="32"/>
      <c r="K697" s="32"/>
      <c r="L697" s="37">
        <f>SUM(L698:L698)-SUMIF(CD698:CD698, 1, L698:L698)</f>
        <v>0</v>
      </c>
    </row>
    <row r="698" spans="1:81" ht="14.25" x14ac:dyDescent="0.2">
      <c r="A698" s="30"/>
      <c r="B698" s="30" t="s">
        <v>593</v>
      </c>
      <c r="C698" s="38" t="s">
        <v>595</v>
      </c>
      <c r="D698" s="39" t="s">
        <v>596</v>
      </c>
      <c r="E698" s="40">
        <v>1.5200000000000001E-3</v>
      </c>
      <c r="F698" s="40"/>
      <c r="G698" s="40">
        <f>SmtRes!CX137</f>
        <v>1.52E-5</v>
      </c>
      <c r="H698" s="41"/>
      <c r="I698" s="42"/>
      <c r="J698" s="41">
        <f>SmtRes!CZ137</f>
        <v>60326.59</v>
      </c>
      <c r="K698" s="42">
        <f>ROUND(0,7)</f>
        <v>0</v>
      </c>
      <c r="L698" s="41">
        <f>SmtRes!DF137</f>
        <v>0</v>
      </c>
    </row>
    <row r="699" spans="1:81" ht="15" x14ac:dyDescent="0.2">
      <c r="A699" s="30"/>
      <c r="B699" s="30"/>
      <c r="C699" s="44" t="s">
        <v>703</v>
      </c>
      <c r="D699" s="31"/>
      <c r="E699" s="32"/>
      <c r="F699" s="32"/>
      <c r="G699" s="32"/>
      <c r="H699" s="34"/>
      <c r="I699" s="33"/>
      <c r="J699" s="34"/>
      <c r="K699" s="33"/>
      <c r="L699" s="34">
        <f>L695+L697</f>
        <v>34.92</v>
      </c>
    </row>
    <row r="700" spans="1:81" ht="14.25" x14ac:dyDescent="0.2">
      <c r="A700" s="30"/>
      <c r="B700" s="30"/>
      <c r="C700" s="30" t="s">
        <v>704</v>
      </c>
      <c r="D700" s="31"/>
      <c r="E700" s="32"/>
      <c r="F700" s="32"/>
      <c r="G700" s="32"/>
      <c r="H700" s="34"/>
      <c r="I700" s="33"/>
      <c r="J700" s="34"/>
      <c r="K700" s="33"/>
      <c r="L700" s="34">
        <f>SUM(AQ693:AQ703)+SUM(AR693:AR703)+SUM(AS693:AS703)+SUM(AT693:AT703)+SUM(AU693:AU703)</f>
        <v>34.92</v>
      </c>
    </row>
    <row r="701" spans="1:81" ht="57" x14ac:dyDescent="0.2">
      <c r="A701" s="30"/>
      <c r="B701" s="30" t="s">
        <v>31</v>
      </c>
      <c r="C701" s="30" t="s">
        <v>705</v>
      </c>
      <c r="D701" s="31" t="s">
        <v>706</v>
      </c>
      <c r="E701" s="32">
        <f>Source!BZ466</f>
        <v>89</v>
      </c>
      <c r="F701" s="32"/>
      <c r="G701" s="32">
        <f>Source!AT466</f>
        <v>89</v>
      </c>
      <c r="H701" s="34"/>
      <c r="I701" s="33"/>
      <c r="J701" s="34"/>
      <c r="K701" s="33"/>
      <c r="L701" s="34">
        <f>SUM(AY693:AY703)</f>
        <v>31.08</v>
      </c>
    </row>
    <row r="702" spans="1:81" ht="57" x14ac:dyDescent="0.2">
      <c r="A702" s="38"/>
      <c r="B702" s="38" t="s">
        <v>32</v>
      </c>
      <c r="C702" s="38" t="s">
        <v>707</v>
      </c>
      <c r="D702" s="39" t="s">
        <v>706</v>
      </c>
      <c r="E702" s="40">
        <f>Source!CA466</f>
        <v>41</v>
      </c>
      <c r="F702" s="40"/>
      <c r="G702" s="40">
        <f>Source!AU466</f>
        <v>41</v>
      </c>
      <c r="H702" s="41"/>
      <c r="I702" s="42"/>
      <c r="J702" s="41"/>
      <c r="K702" s="42"/>
      <c r="L702" s="41">
        <f>SUM(AZ693:AZ703)</f>
        <v>14.32</v>
      </c>
    </row>
    <row r="703" spans="1:81" ht="15" x14ac:dyDescent="0.2">
      <c r="C703" s="67" t="s">
        <v>708</v>
      </c>
      <c r="D703" s="67"/>
      <c r="E703" s="67"/>
      <c r="F703" s="67"/>
      <c r="G703" s="67"/>
      <c r="H703" s="67"/>
      <c r="I703" s="68">
        <f>IF(E693&lt;&gt;0,K703/E693, 0)</f>
        <v>8031.9999999999991</v>
      </c>
      <c r="J703" s="68"/>
      <c r="K703" s="68">
        <f>L695+L697+L701+L702</f>
        <v>80.319999999999993</v>
      </c>
      <c r="L703" s="68"/>
      <c r="M703" s="65"/>
      <c r="AC703">
        <f>ROUND((Source!AT466/100)*((ROUND(SUMIF(SmtRes!AQ136:'SmtRes'!AQ137,"=1",SmtRes!AD136:'SmtRes'!AD137)*Source!I466, 2)+ROUND(SUMIF(SmtRes!AQ136:'SmtRes'!AQ137,"=1",SmtRes!AC136:'SmtRes'!AC137)*Source!I466, 2))), 2)</f>
        <v>4.7</v>
      </c>
      <c r="AD703">
        <f>ROUND((Source!AU466/100)*((ROUND(SUMIF(SmtRes!AQ136:'SmtRes'!AQ137,"=1",SmtRes!AD136:'SmtRes'!AD137)*Source!I466, 2)+ROUND(SUMIF(SmtRes!AQ136:'SmtRes'!AQ137,"=1",SmtRes!AC136:'SmtRes'!AC137)*Source!I466, 2))), 2)</f>
        <v>2.16</v>
      </c>
      <c r="AM703" s="43">
        <f>L695+L697+L701+L702</f>
        <v>80.319999999999993</v>
      </c>
      <c r="AN703">
        <f>0</f>
        <v>0</v>
      </c>
      <c r="AP703" t="s">
        <v>709</v>
      </c>
      <c r="AQ703" s="43">
        <f>L695</f>
        <v>34.92</v>
      </c>
      <c r="AS703">
        <f>0</f>
        <v>0</v>
      </c>
      <c r="AU703" t="s">
        <v>709</v>
      </c>
      <c r="AV703" s="43">
        <f>L697</f>
        <v>0</v>
      </c>
      <c r="AY703">
        <f>Source!X466</f>
        <v>31.08</v>
      </c>
      <c r="AZ703">
        <f>Source!Y466</f>
        <v>14.32</v>
      </c>
      <c r="CC703">
        <v>1</v>
      </c>
    </row>
    <row r="704" spans="1:81" ht="92.25" x14ac:dyDescent="0.2">
      <c r="A704" s="28" t="s">
        <v>323</v>
      </c>
      <c r="B704" s="30" t="s">
        <v>716</v>
      </c>
      <c r="C704" s="30" t="s">
        <v>817</v>
      </c>
      <c r="D704" s="31" t="str">
        <f>Source!H467</f>
        <v>100 ШТ</v>
      </c>
      <c r="E704" s="32">
        <f>Source!K467</f>
        <v>0.01</v>
      </c>
      <c r="F704" s="32"/>
      <c r="G704" s="32">
        <f>Source!I467</f>
        <v>0.01</v>
      </c>
      <c r="H704" s="34"/>
      <c r="I704" s="33"/>
      <c r="J704" s="34"/>
      <c r="K704" s="33"/>
      <c r="L704" s="34"/>
    </row>
    <row r="705" spans="1:81" x14ac:dyDescent="0.2">
      <c r="C705" s="35" t="str">
        <f>"Объем: "&amp;Source!I467&amp;"=1/"&amp;"100"</f>
        <v>Объем: 0,01=1/100</v>
      </c>
    </row>
    <row r="706" spans="1:81" ht="15" x14ac:dyDescent="0.2">
      <c r="A706" s="29"/>
      <c r="B706" s="32">
        <v>1</v>
      </c>
      <c r="C706" s="29" t="s">
        <v>701</v>
      </c>
      <c r="D706" s="31" t="s">
        <v>592</v>
      </c>
      <c r="E706" s="36"/>
      <c r="F706" s="32"/>
      <c r="G706" s="32">
        <f>Source!U467</f>
        <v>8.7810200000000005E-2</v>
      </c>
      <c r="H706" s="32"/>
      <c r="I706" s="32"/>
      <c r="J706" s="32"/>
      <c r="K706" s="32"/>
      <c r="L706" s="37">
        <f>SUM(L707:L707)-SUMIF(CD707:CD707, 1, L707:L707)</f>
        <v>46.33</v>
      </c>
    </row>
    <row r="707" spans="1:81" ht="14.25" x14ac:dyDescent="0.2">
      <c r="A707" s="30"/>
      <c r="B707" s="30" t="s">
        <v>590</v>
      </c>
      <c r="C707" s="30" t="s">
        <v>591</v>
      </c>
      <c r="D707" s="31" t="s">
        <v>592</v>
      </c>
      <c r="E707" s="32">
        <v>13.4</v>
      </c>
      <c r="F707" s="32">
        <f>ROUND(0.6553,7)</f>
        <v>0.65529999999999999</v>
      </c>
      <c r="G707" s="32">
        <f>SmtRes!CX138</f>
        <v>8.7810200000000005E-2</v>
      </c>
      <c r="H707" s="34"/>
      <c r="I707" s="33"/>
      <c r="J707" s="34">
        <f>SmtRes!CZ138</f>
        <v>527.6</v>
      </c>
      <c r="K707" s="33"/>
      <c r="L707" s="34">
        <f>SmtRes!DI138</f>
        <v>46.33</v>
      </c>
    </row>
    <row r="708" spans="1:81" ht="15" hidden="1" x14ac:dyDescent="0.2">
      <c r="A708" s="29"/>
      <c r="B708" s="32">
        <v>4</v>
      </c>
      <c r="C708" s="29" t="s">
        <v>702</v>
      </c>
      <c r="D708" s="31"/>
      <c r="E708" s="36"/>
      <c r="F708" s="32"/>
      <c r="G708" s="32"/>
      <c r="H708" s="32"/>
      <c r="I708" s="32"/>
      <c r="J708" s="32"/>
      <c r="K708" s="32"/>
      <c r="L708" s="37">
        <f>SUM(L709:L709)-SUMIF(CD709:CD709, 1, L709:L709)</f>
        <v>0</v>
      </c>
    </row>
    <row r="709" spans="1:81" ht="14.25" x14ac:dyDescent="0.2">
      <c r="A709" s="30"/>
      <c r="B709" s="30" t="s">
        <v>593</v>
      </c>
      <c r="C709" s="38" t="s">
        <v>595</v>
      </c>
      <c r="D709" s="39" t="s">
        <v>596</v>
      </c>
      <c r="E709" s="40">
        <v>2.0999999999999999E-3</v>
      </c>
      <c r="F709" s="40"/>
      <c r="G709" s="40">
        <f>SmtRes!CX139</f>
        <v>2.0999999999999999E-5</v>
      </c>
      <c r="H709" s="41"/>
      <c r="I709" s="42"/>
      <c r="J709" s="41">
        <f>SmtRes!CZ139</f>
        <v>60326.59</v>
      </c>
      <c r="K709" s="42">
        <f>ROUND(0,7)</f>
        <v>0</v>
      </c>
      <c r="L709" s="41">
        <f>SmtRes!DF139</f>
        <v>0</v>
      </c>
    </row>
    <row r="710" spans="1:81" ht="15" x14ac:dyDescent="0.2">
      <c r="A710" s="30"/>
      <c r="B710" s="30"/>
      <c r="C710" s="44" t="s">
        <v>703</v>
      </c>
      <c r="D710" s="31"/>
      <c r="E710" s="32"/>
      <c r="F710" s="32"/>
      <c r="G710" s="32"/>
      <c r="H710" s="34"/>
      <c r="I710" s="33"/>
      <c r="J710" s="34"/>
      <c r="K710" s="33"/>
      <c r="L710" s="34">
        <f>L706+L708</f>
        <v>46.33</v>
      </c>
    </row>
    <row r="711" spans="1:81" ht="14.25" x14ac:dyDescent="0.2">
      <c r="A711" s="30"/>
      <c r="B711" s="30"/>
      <c r="C711" s="30" t="s">
        <v>704</v>
      </c>
      <c r="D711" s="31"/>
      <c r="E711" s="32"/>
      <c r="F711" s="32"/>
      <c r="G711" s="32"/>
      <c r="H711" s="34"/>
      <c r="I711" s="33"/>
      <c r="J711" s="34"/>
      <c r="K711" s="33"/>
      <c r="L711" s="34">
        <f>SUM(AQ704:AQ714)+SUM(AR704:AR714)+SUM(AS704:AS714)+SUM(AT704:AT714)+SUM(AU704:AU714)</f>
        <v>46.33</v>
      </c>
    </row>
    <row r="712" spans="1:81" ht="57" x14ac:dyDescent="0.2">
      <c r="A712" s="30"/>
      <c r="B712" s="30" t="s">
        <v>31</v>
      </c>
      <c r="C712" s="30" t="s">
        <v>705</v>
      </c>
      <c r="D712" s="31" t="s">
        <v>706</v>
      </c>
      <c r="E712" s="32">
        <f>Source!BZ467</f>
        <v>89</v>
      </c>
      <c r="F712" s="32"/>
      <c r="G712" s="32">
        <f>Source!AT467</f>
        <v>89</v>
      </c>
      <c r="H712" s="34"/>
      <c r="I712" s="33"/>
      <c r="J712" s="34"/>
      <c r="K712" s="33"/>
      <c r="L712" s="34">
        <f>SUM(AY704:AY714)</f>
        <v>41.23</v>
      </c>
    </row>
    <row r="713" spans="1:81" ht="57" x14ac:dyDescent="0.2">
      <c r="A713" s="38"/>
      <c r="B713" s="38" t="s">
        <v>32</v>
      </c>
      <c r="C713" s="38" t="s">
        <v>707</v>
      </c>
      <c r="D713" s="39" t="s">
        <v>706</v>
      </c>
      <c r="E713" s="40">
        <f>Source!CA467</f>
        <v>41</v>
      </c>
      <c r="F713" s="40"/>
      <c r="G713" s="40">
        <f>Source!AU467</f>
        <v>41</v>
      </c>
      <c r="H713" s="41"/>
      <c r="I713" s="42"/>
      <c r="J713" s="41"/>
      <c r="K713" s="42"/>
      <c r="L713" s="41">
        <f>SUM(AZ704:AZ714)</f>
        <v>19</v>
      </c>
    </row>
    <row r="714" spans="1:81" ht="15" x14ac:dyDescent="0.2">
      <c r="C714" s="67" t="s">
        <v>708</v>
      </c>
      <c r="D714" s="67"/>
      <c r="E714" s="67"/>
      <c r="F714" s="67"/>
      <c r="G714" s="67"/>
      <c r="H714" s="67"/>
      <c r="I714" s="68">
        <f>IF(E704&lt;&gt;0,K714/E704, 0)</f>
        <v>10656</v>
      </c>
      <c r="J714" s="68"/>
      <c r="K714" s="68">
        <f>L706+L708+L712+L713</f>
        <v>106.56</v>
      </c>
      <c r="L714" s="68"/>
      <c r="M714" s="65"/>
      <c r="AC714">
        <f>ROUND((Source!AT467/100)*((ROUND(SUMIF(SmtRes!AQ138:'SmtRes'!AQ139,"=1",SmtRes!AD138:'SmtRes'!AD139)*Source!I467, 2)+ROUND(SUMIF(SmtRes!AQ138:'SmtRes'!AQ139,"=1",SmtRes!AC138:'SmtRes'!AC139)*Source!I467, 2))), 2)</f>
        <v>4.7</v>
      </c>
      <c r="AD714">
        <f>ROUND((Source!AU467/100)*((ROUND(SUMIF(SmtRes!AQ138:'SmtRes'!AQ139,"=1",SmtRes!AD138:'SmtRes'!AD139)*Source!I467, 2)+ROUND(SUMIF(SmtRes!AQ138:'SmtRes'!AQ139,"=1",SmtRes!AC138:'SmtRes'!AC139)*Source!I467, 2))), 2)</f>
        <v>2.16</v>
      </c>
      <c r="AM714" s="43">
        <f>L706+L708+L712+L713</f>
        <v>106.56</v>
      </c>
      <c r="AN714">
        <f>0</f>
        <v>0</v>
      </c>
      <c r="AP714" t="s">
        <v>709</v>
      </c>
      <c r="AQ714" s="43">
        <f>L706</f>
        <v>46.33</v>
      </c>
      <c r="AS714">
        <f>0</f>
        <v>0</v>
      </c>
      <c r="AU714" t="s">
        <v>709</v>
      </c>
      <c r="AV714" s="43">
        <f>L708</f>
        <v>0</v>
      </c>
      <c r="AY714">
        <f>Source!X467</f>
        <v>41.23</v>
      </c>
      <c r="AZ714">
        <f>Source!Y467</f>
        <v>19</v>
      </c>
      <c r="CC714">
        <v>1</v>
      </c>
    </row>
    <row r="715" spans="1:81" ht="92.25" x14ac:dyDescent="0.2">
      <c r="A715" s="28" t="s">
        <v>324</v>
      </c>
      <c r="B715" s="30" t="s">
        <v>718</v>
      </c>
      <c r="C715" s="30" t="s">
        <v>818</v>
      </c>
      <c r="D715" s="31" t="str">
        <f>Source!H468</f>
        <v>100 ШТ</v>
      </c>
      <c r="E715" s="32">
        <f>Source!K468</f>
        <v>0.01</v>
      </c>
      <c r="F715" s="32"/>
      <c r="G715" s="32">
        <f>Source!I468</f>
        <v>0.01</v>
      </c>
      <c r="H715" s="34"/>
      <c r="I715" s="33"/>
      <c r="J715" s="34"/>
      <c r="K715" s="33"/>
      <c r="L715" s="34"/>
    </row>
    <row r="716" spans="1:81" x14ac:dyDescent="0.2">
      <c r="C716" s="35" t="str">
        <f>"Объем: "&amp;Source!I468&amp;"=1/"&amp;"100"</f>
        <v>Объем: 0,01=1/100</v>
      </c>
    </row>
    <row r="717" spans="1:81" ht="15" x14ac:dyDescent="0.2">
      <c r="A717" s="29"/>
      <c r="B717" s="32">
        <v>1</v>
      </c>
      <c r="C717" s="29" t="s">
        <v>701</v>
      </c>
      <c r="D717" s="31" t="s">
        <v>592</v>
      </c>
      <c r="E717" s="36"/>
      <c r="F717" s="32"/>
      <c r="G717" s="32">
        <f>Source!U468</f>
        <v>0.1343365</v>
      </c>
      <c r="H717" s="32"/>
      <c r="I717" s="32"/>
      <c r="J717" s="32"/>
      <c r="K717" s="32"/>
      <c r="L717" s="37">
        <f>SUM(L718:L718)-SUMIF(CD718:CD718, 1, L718:L718)</f>
        <v>70.88</v>
      </c>
    </row>
    <row r="718" spans="1:81" ht="14.25" x14ac:dyDescent="0.2">
      <c r="A718" s="30"/>
      <c r="B718" s="30" t="s">
        <v>590</v>
      </c>
      <c r="C718" s="30" t="s">
        <v>591</v>
      </c>
      <c r="D718" s="31" t="s">
        <v>592</v>
      </c>
      <c r="E718" s="32">
        <v>20.5</v>
      </c>
      <c r="F718" s="32">
        <f>ROUND(0.6553,7)</f>
        <v>0.65529999999999999</v>
      </c>
      <c r="G718" s="32">
        <f>SmtRes!CX140</f>
        <v>0.1343365</v>
      </c>
      <c r="H718" s="34"/>
      <c r="I718" s="33"/>
      <c r="J718" s="34">
        <f>SmtRes!CZ140</f>
        <v>527.6</v>
      </c>
      <c r="K718" s="33"/>
      <c r="L718" s="34">
        <f>SmtRes!DI140</f>
        <v>70.88</v>
      </c>
    </row>
    <row r="719" spans="1:81" ht="15" hidden="1" x14ac:dyDescent="0.2">
      <c r="A719" s="29"/>
      <c r="B719" s="32">
        <v>4</v>
      </c>
      <c r="C719" s="29" t="s">
        <v>702</v>
      </c>
      <c r="D719" s="31"/>
      <c r="E719" s="36"/>
      <c r="F719" s="32"/>
      <c r="G719" s="32"/>
      <c r="H719" s="32"/>
      <c r="I719" s="32"/>
      <c r="J719" s="32"/>
      <c r="K719" s="32"/>
      <c r="L719" s="37">
        <f>SUM(L720:L720)-SUMIF(CD720:CD720, 1, L720:L720)</f>
        <v>0</v>
      </c>
    </row>
    <row r="720" spans="1:81" ht="14.25" x14ac:dyDescent="0.2">
      <c r="A720" s="30"/>
      <c r="B720" s="30" t="s">
        <v>593</v>
      </c>
      <c r="C720" s="38" t="s">
        <v>595</v>
      </c>
      <c r="D720" s="39" t="s">
        <v>596</v>
      </c>
      <c r="E720" s="40">
        <v>3.0699999999999998E-3</v>
      </c>
      <c r="F720" s="40"/>
      <c r="G720" s="40">
        <f>SmtRes!CX141</f>
        <v>3.0700000000000001E-5</v>
      </c>
      <c r="H720" s="41"/>
      <c r="I720" s="42"/>
      <c r="J720" s="41">
        <f>SmtRes!CZ141</f>
        <v>60326.59</v>
      </c>
      <c r="K720" s="42">
        <f>ROUND(0,7)</f>
        <v>0</v>
      </c>
      <c r="L720" s="41">
        <f>SmtRes!DF141</f>
        <v>0</v>
      </c>
    </row>
    <row r="721" spans="1:81" ht="15" x14ac:dyDescent="0.2">
      <c r="A721" s="30"/>
      <c r="B721" s="30"/>
      <c r="C721" s="44" t="s">
        <v>703</v>
      </c>
      <c r="D721" s="31"/>
      <c r="E721" s="32"/>
      <c r="F721" s="32"/>
      <c r="G721" s="32"/>
      <c r="H721" s="34"/>
      <c r="I721" s="33"/>
      <c r="J721" s="34"/>
      <c r="K721" s="33"/>
      <c r="L721" s="34">
        <f>L717+L719</f>
        <v>70.88</v>
      </c>
    </row>
    <row r="722" spans="1:81" ht="14.25" x14ac:dyDescent="0.2">
      <c r="A722" s="30"/>
      <c r="B722" s="30"/>
      <c r="C722" s="30" t="s">
        <v>704</v>
      </c>
      <c r="D722" s="31"/>
      <c r="E722" s="32"/>
      <c r="F722" s="32"/>
      <c r="G722" s="32"/>
      <c r="H722" s="34"/>
      <c r="I722" s="33"/>
      <c r="J722" s="34"/>
      <c r="K722" s="33"/>
      <c r="L722" s="34">
        <f>SUM(AQ715:AQ725)+SUM(AR715:AR725)+SUM(AS715:AS725)+SUM(AT715:AT725)+SUM(AU715:AU725)</f>
        <v>70.88</v>
      </c>
    </row>
    <row r="723" spans="1:81" ht="57" x14ac:dyDescent="0.2">
      <c r="A723" s="30"/>
      <c r="B723" s="30" t="s">
        <v>31</v>
      </c>
      <c r="C723" s="30" t="s">
        <v>705</v>
      </c>
      <c r="D723" s="31" t="s">
        <v>706</v>
      </c>
      <c r="E723" s="32">
        <f>Source!BZ468</f>
        <v>89</v>
      </c>
      <c r="F723" s="32"/>
      <c r="G723" s="32">
        <f>Source!AT468</f>
        <v>89</v>
      </c>
      <c r="H723" s="34"/>
      <c r="I723" s="33"/>
      <c r="J723" s="34"/>
      <c r="K723" s="33"/>
      <c r="L723" s="34">
        <f>SUM(AY715:AY725)</f>
        <v>63.08</v>
      </c>
    </row>
    <row r="724" spans="1:81" ht="57" x14ac:dyDescent="0.2">
      <c r="A724" s="38"/>
      <c r="B724" s="38" t="s">
        <v>32</v>
      </c>
      <c r="C724" s="38" t="s">
        <v>707</v>
      </c>
      <c r="D724" s="39" t="s">
        <v>706</v>
      </c>
      <c r="E724" s="40">
        <f>Source!CA468</f>
        <v>41</v>
      </c>
      <c r="F724" s="40"/>
      <c r="G724" s="40">
        <f>Source!AU468</f>
        <v>41</v>
      </c>
      <c r="H724" s="41"/>
      <c r="I724" s="42"/>
      <c r="J724" s="41"/>
      <c r="K724" s="42"/>
      <c r="L724" s="41">
        <f>SUM(AZ715:AZ725)</f>
        <v>29.06</v>
      </c>
    </row>
    <row r="725" spans="1:81" ht="15" x14ac:dyDescent="0.2">
      <c r="C725" s="67" t="s">
        <v>708</v>
      </c>
      <c r="D725" s="67"/>
      <c r="E725" s="67"/>
      <c r="F725" s="67"/>
      <c r="G725" s="67"/>
      <c r="H725" s="67"/>
      <c r="I725" s="68">
        <f>IF(E715&lt;&gt;0,K725/E715, 0)</f>
        <v>16301.999999999998</v>
      </c>
      <c r="J725" s="68"/>
      <c r="K725" s="68">
        <f>L717+L719+L723+L724</f>
        <v>163.01999999999998</v>
      </c>
      <c r="L725" s="68"/>
      <c r="M725" s="65"/>
      <c r="AC725">
        <f>ROUND((Source!AT468/100)*((ROUND(SUMIF(SmtRes!AQ140:'SmtRes'!AQ141,"=1",SmtRes!AD140:'SmtRes'!AD141)*Source!I468, 2)+ROUND(SUMIF(SmtRes!AQ140:'SmtRes'!AQ141,"=1",SmtRes!AC140:'SmtRes'!AC141)*Source!I468, 2))), 2)</f>
        <v>4.7</v>
      </c>
      <c r="AD725">
        <f>ROUND((Source!AU468/100)*((ROUND(SUMIF(SmtRes!AQ140:'SmtRes'!AQ141,"=1",SmtRes!AD140:'SmtRes'!AD141)*Source!I468, 2)+ROUND(SUMIF(SmtRes!AQ140:'SmtRes'!AQ141,"=1",SmtRes!AC140:'SmtRes'!AC141)*Source!I468, 2))), 2)</f>
        <v>2.16</v>
      </c>
      <c r="AM725" s="43">
        <f>L717+L719+L723+L724</f>
        <v>163.01999999999998</v>
      </c>
      <c r="AN725">
        <f>0</f>
        <v>0</v>
      </c>
      <c r="AP725" t="s">
        <v>709</v>
      </c>
      <c r="AQ725" s="43">
        <f>L717</f>
        <v>70.88</v>
      </c>
      <c r="AS725">
        <f>0</f>
        <v>0</v>
      </c>
      <c r="AU725" t="s">
        <v>709</v>
      </c>
      <c r="AV725" s="43">
        <f>L719</f>
        <v>0</v>
      </c>
      <c r="AY725">
        <f>Source!X468</f>
        <v>63.08</v>
      </c>
      <c r="AZ725">
        <f>Source!Y468</f>
        <v>29.06</v>
      </c>
      <c r="CC725">
        <v>1</v>
      </c>
    </row>
    <row r="727" spans="1:81" ht="14.25" hidden="1" customHeight="1" x14ac:dyDescent="0.2">
      <c r="A727" s="25"/>
      <c r="B727" s="45"/>
      <c r="C727" s="69" t="s">
        <v>720</v>
      </c>
      <c r="D727" s="69"/>
      <c r="E727" s="69"/>
      <c r="F727" s="70"/>
      <c r="G727" s="36">
        <f>Source!F493</f>
        <v>0</v>
      </c>
      <c r="H727" s="25"/>
      <c r="I727" s="25"/>
      <c r="J727" s="25"/>
      <c r="K727" s="25"/>
      <c r="L727" s="25"/>
    </row>
    <row r="730" spans="1:81" ht="16.5" x14ac:dyDescent="0.2">
      <c r="A730" s="71" t="s">
        <v>819</v>
      </c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</row>
    <row r="731" spans="1:81" ht="120.75" x14ac:dyDescent="0.2">
      <c r="A731" s="28" t="s">
        <v>326</v>
      </c>
      <c r="B731" s="30" t="s">
        <v>722</v>
      </c>
      <c r="C731" s="30" t="s">
        <v>820</v>
      </c>
      <c r="D731" s="31" t="str">
        <f>Source!H504</f>
        <v>100 деревьев</v>
      </c>
      <c r="E731" s="32">
        <f>Source!K504</f>
        <v>0.01</v>
      </c>
      <c r="F731" s="32"/>
      <c r="G731" s="32">
        <f>Source!I504</f>
        <v>0.01</v>
      </c>
      <c r="H731" s="34"/>
      <c r="I731" s="33"/>
      <c r="J731" s="34"/>
      <c r="K731" s="33"/>
      <c r="L731" s="34"/>
    </row>
    <row r="732" spans="1:81" ht="38.25" x14ac:dyDescent="0.2">
      <c r="B732" s="46" t="str">
        <f>Source!EO504</f>
        <v>Поправка: Прил. 1.12, п.3.213.</v>
      </c>
      <c r="C732" s="46" t="str">
        <f>Source!CN504</f>
        <v>Поправка: Прил. 1.12, п.3.213. Наименование: Разделка древесины без заготовки дров</v>
      </c>
    </row>
    <row r="733" spans="1:81" x14ac:dyDescent="0.2">
      <c r="C733" s="35" t="str">
        <f>"Объем: "&amp;Source!I504&amp;"=1/"&amp;"100"</f>
        <v>Объем: 0,01=1/100</v>
      </c>
    </row>
    <row r="734" spans="1:81" ht="15" x14ac:dyDescent="0.2">
      <c r="A734" s="29"/>
      <c r="B734" s="32">
        <v>1</v>
      </c>
      <c r="C734" s="29" t="s">
        <v>701</v>
      </c>
      <c r="D734" s="31" t="s">
        <v>592</v>
      </c>
      <c r="E734" s="36"/>
      <c r="F734" s="32"/>
      <c r="G734" s="32">
        <f>Source!U504</f>
        <v>0.1017792</v>
      </c>
      <c r="H734" s="32"/>
      <c r="I734" s="32"/>
      <c r="J734" s="32"/>
      <c r="K734" s="32"/>
      <c r="L734" s="37">
        <f>SUM(L735:L735)-SUMIF(CD735:CD735, 1, L735:L735)</f>
        <v>47.96</v>
      </c>
    </row>
    <row r="735" spans="1:81" ht="14.25" x14ac:dyDescent="0.2">
      <c r="A735" s="30"/>
      <c r="B735" s="30" t="s">
        <v>597</v>
      </c>
      <c r="C735" s="30" t="s">
        <v>598</v>
      </c>
      <c r="D735" s="31" t="s">
        <v>592</v>
      </c>
      <c r="E735" s="32">
        <v>21.6</v>
      </c>
      <c r="F735" s="32">
        <f>ROUND((0.8)*0.589,7)</f>
        <v>0.47120000000000001</v>
      </c>
      <c r="G735" s="32">
        <f>SmtRes!CX142</f>
        <v>0.1017792</v>
      </c>
      <c r="H735" s="34"/>
      <c r="I735" s="33"/>
      <c r="J735" s="34">
        <f>SmtRes!CZ142</f>
        <v>471.22</v>
      </c>
      <c r="K735" s="33"/>
      <c r="L735" s="34">
        <f>SmtRes!DI142</f>
        <v>47.96</v>
      </c>
    </row>
    <row r="736" spans="1:81" ht="15" hidden="1" x14ac:dyDescent="0.2">
      <c r="A736" s="29"/>
      <c r="B736" s="32">
        <v>4</v>
      </c>
      <c r="C736" s="29" t="s">
        <v>702</v>
      </c>
      <c r="D736" s="31"/>
      <c r="E736" s="36"/>
      <c r="F736" s="32"/>
      <c r="G736" s="32"/>
      <c r="H736" s="32"/>
      <c r="I736" s="32"/>
      <c r="J736" s="32"/>
      <c r="K736" s="32"/>
      <c r="L736" s="37">
        <f>SUM(L737:L737)-SUMIF(CD737:CD737, 1, L737:L737)</f>
        <v>0</v>
      </c>
    </row>
    <row r="737" spans="1:81" ht="14.25" x14ac:dyDescent="0.2">
      <c r="A737" s="30"/>
      <c r="B737" s="30" t="s">
        <v>593</v>
      </c>
      <c r="C737" s="38" t="s">
        <v>595</v>
      </c>
      <c r="D737" s="39" t="s">
        <v>596</v>
      </c>
      <c r="E737" s="40">
        <v>3.2399999999999998E-3</v>
      </c>
      <c r="F737" s="40"/>
      <c r="G737" s="40">
        <f>SmtRes!CX143</f>
        <v>3.2400000000000001E-5</v>
      </c>
      <c r="H737" s="41"/>
      <c r="I737" s="42"/>
      <c r="J737" s="41">
        <f>SmtRes!CZ143</f>
        <v>60326.59</v>
      </c>
      <c r="K737" s="42">
        <f>ROUND(0,7)</f>
        <v>0</v>
      </c>
      <c r="L737" s="41">
        <f>SmtRes!DF143</f>
        <v>0</v>
      </c>
    </row>
    <row r="738" spans="1:81" ht="15" x14ac:dyDescent="0.2">
      <c r="A738" s="30"/>
      <c r="B738" s="30"/>
      <c r="C738" s="44" t="s">
        <v>703</v>
      </c>
      <c r="D738" s="31"/>
      <c r="E738" s="32"/>
      <c r="F738" s="32"/>
      <c r="G738" s="32"/>
      <c r="H738" s="34"/>
      <c r="I738" s="33"/>
      <c r="J738" s="34"/>
      <c r="K738" s="33"/>
      <c r="L738" s="34">
        <f>L734+L736</f>
        <v>47.96</v>
      </c>
    </row>
    <row r="739" spans="1:81" ht="14.25" x14ac:dyDescent="0.2">
      <c r="A739" s="30"/>
      <c r="B739" s="30"/>
      <c r="C739" s="30" t="s">
        <v>704</v>
      </c>
      <c r="D739" s="31"/>
      <c r="E739" s="32"/>
      <c r="F739" s="32"/>
      <c r="G739" s="32"/>
      <c r="H739" s="34"/>
      <c r="I739" s="33"/>
      <c r="J739" s="34"/>
      <c r="K739" s="33"/>
      <c r="L739" s="34">
        <f>SUM(AQ731:AQ742)+SUM(AR731:AR742)+SUM(AS731:AS742)+SUM(AT731:AT742)+SUM(AU731:AU742)</f>
        <v>47.96</v>
      </c>
    </row>
    <row r="740" spans="1:81" ht="57" x14ac:dyDescent="0.2">
      <c r="A740" s="30"/>
      <c r="B740" s="30" t="s">
        <v>31</v>
      </c>
      <c r="C740" s="30" t="s">
        <v>705</v>
      </c>
      <c r="D740" s="31" t="s">
        <v>706</v>
      </c>
      <c r="E740" s="32">
        <f>Source!BZ504</f>
        <v>89</v>
      </c>
      <c r="F740" s="32"/>
      <c r="G740" s="32">
        <f>Source!AT504</f>
        <v>89</v>
      </c>
      <c r="H740" s="34"/>
      <c r="I740" s="33"/>
      <c r="J740" s="34"/>
      <c r="K740" s="33"/>
      <c r="L740" s="34">
        <f>SUM(AY731:AY742)</f>
        <v>42.68</v>
      </c>
    </row>
    <row r="741" spans="1:81" ht="57" x14ac:dyDescent="0.2">
      <c r="A741" s="38"/>
      <c r="B741" s="38" t="s">
        <v>32</v>
      </c>
      <c r="C741" s="38" t="s">
        <v>707</v>
      </c>
      <c r="D741" s="39" t="s">
        <v>706</v>
      </c>
      <c r="E741" s="40">
        <f>Source!CA504</f>
        <v>41</v>
      </c>
      <c r="F741" s="40"/>
      <c r="G741" s="40">
        <f>Source!AU504</f>
        <v>41</v>
      </c>
      <c r="H741" s="41"/>
      <c r="I741" s="42"/>
      <c r="J741" s="41"/>
      <c r="K741" s="42"/>
      <c r="L741" s="41">
        <f>SUM(AZ731:AZ742)</f>
        <v>19.66</v>
      </c>
    </row>
    <row r="742" spans="1:81" ht="15" x14ac:dyDescent="0.2">
      <c r="C742" s="67" t="s">
        <v>708</v>
      </c>
      <c r="D742" s="67"/>
      <c r="E742" s="67"/>
      <c r="F742" s="67"/>
      <c r="G742" s="67"/>
      <c r="H742" s="67"/>
      <c r="I742" s="68">
        <f>IF(E731&lt;&gt;0,K742/E731, 0)</f>
        <v>11030</v>
      </c>
      <c r="J742" s="68"/>
      <c r="K742" s="68">
        <f>L734+L736+L740+L741</f>
        <v>110.3</v>
      </c>
      <c r="L742" s="68"/>
      <c r="M742" s="65"/>
      <c r="AC742">
        <f>ROUND((Source!AT504/100)*((ROUND(SUMIF(SmtRes!AQ142:'SmtRes'!AQ143,"=1",SmtRes!AD142:'SmtRes'!AD143)*Source!I504, 2)+ROUND(SUMIF(SmtRes!AQ142:'SmtRes'!AQ143,"=1",SmtRes!AC142:'SmtRes'!AC143)*Source!I504, 2))), 2)</f>
        <v>4.1900000000000004</v>
      </c>
      <c r="AD742">
        <f>ROUND((Source!AU504/100)*((ROUND(SUMIF(SmtRes!AQ142:'SmtRes'!AQ143,"=1",SmtRes!AD142:'SmtRes'!AD143)*Source!I504, 2)+ROUND(SUMIF(SmtRes!AQ142:'SmtRes'!AQ143,"=1",SmtRes!AC142:'SmtRes'!AC143)*Source!I504, 2))), 2)</f>
        <v>1.93</v>
      </c>
      <c r="AM742" s="43">
        <f>L734+L736+L740+L741</f>
        <v>110.3</v>
      </c>
      <c r="AN742">
        <f>0</f>
        <v>0</v>
      </c>
      <c r="AP742" t="s">
        <v>709</v>
      </c>
      <c r="AQ742" s="43">
        <f>L734</f>
        <v>47.96</v>
      </c>
      <c r="AS742">
        <f>0</f>
        <v>0</v>
      </c>
      <c r="AU742" t="s">
        <v>709</v>
      </c>
      <c r="AV742" s="43">
        <f>L736</f>
        <v>0</v>
      </c>
      <c r="AY742">
        <f>Source!X504</f>
        <v>42.68</v>
      </c>
      <c r="AZ742">
        <f>Source!Y504</f>
        <v>19.66</v>
      </c>
      <c r="CC742">
        <v>1</v>
      </c>
    </row>
    <row r="743" spans="1:81" ht="106.5" x14ac:dyDescent="0.2">
      <c r="A743" s="28" t="s">
        <v>329</v>
      </c>
      <c r="B743" s="30" t="s">
        <v>726</v>
      </c>
      <c r="C743" s="30" t="s">
        <v>821</v>
      </c>
      <c r="D743" s="31" t="str">
        <f>Source!H505</f>
        <v>100 деревьев</v>
      </c>
      <c r="E743" s="32">
        <f>Source!K505</f>
        <v>0.01</v>
      </c>
      <c r="F743" s="32"/>
      <c r="G743" s="32">
        <f>Source!I505</f>
        <v>0.01</v>
      </c>
      <c r="H743" s="34"/>
      <c r="I743" s="33"/>
      <c r="J743" s="34"/>
      <c r="K743" s="33"/>
      <c r="L743" s="34"/>
    </row>
    <row r="744" spans="1:81" ht="38.25" x14ac:dyDescent="0.2">
      <c r="B744" s="46" t="str">
        <f>Source!EO505</f>
        <v>Поправка: Прил. 1.12, п.3.213.</v>
      </c>
      <c r="C744" s="46" t="str">
        <f>Source!CN505</f>
        <v>Поправка: Прил. 1.12, п.3.213. Наименование: Разделка древесины без заготовки дров</v>
      </c>
    </row>
    <row r="745" spans="1:81" x14ac:dyDescent="0.2">
      <c r="C745" s="35" t="str">
        <f>"Объем: "&amp;Source!I505&amp;"=1/"&amp;"100"</f>
        <v>Объем: 0,01=1/100</v>
      </c>
    </row>
    <row r="746" spans="1:81" ht="15" x14ac:dyDescent="0.2">
      <c r="A746" s="29"/>
      <c r="B746" s="32">
        <v>1</v>
      </c>
      <c r="C746" s="29" t="s">
        <v>701</v>
      </c>
      <c r="D746" s="31" t="s">
        <v>592</v>
      </c>
      <c r="E746" s="36"/>
      <c r="F746" s="32"/>
      <c r="G746" s="32">
        <f>Source!U505</f>
        <v>0.13570560000000001</v>
      </c>
      <c r="H746" s="32"/>
      <c r="I746" s="32"/>
      <c r="J746" s="32"/>
      <c r="K746" s="32"/>
      <c r="L746" s="37">
        <f>SUM(L747:L747)-SUMIF(CD747:CD747, 1, L747:L747)</f>
        <v>63.95</v>
      </c>
    </row>
    <row r="747" spans="1:81" ht="14.25" x14ac:dyDescent="0.2">
      <c r="A747" s="30"/>
      <c r="B747" s="30" t="s">
        <v>597</v>
      </c>
      <c r="C747" s="30" t="s">
        <v>598</v>
      </c>
      <c r="D747" s="31" t="s">
        <v>592</v>
      </c>
      <c r="E747" s="32">
        <v>28.8</v>
      </c>
      <c r="F747" s="32">
        <f>ROUND((0.8)*0.589,7)</f>
        <v>0.47120000000000001</v>
      </c>
      <c r="G747" s="32">
        <f>SmtRes!CX144</f>
        <v>0.13570560000000001</v>
      </c>
      <c r="H747" s="34"/>
      <c r="I747" s="33"/>
      <c r="J747" s="34">
        <f>SmtRes!CZ144</f>
        <v>471.22</v>
      </c>
      <c r="K747" s="33"/>
      <c r="L747" s="34">
        <f>SmtRes!DI144</f>
        <v>63.95</v>
      </c>
    </row>
    <row r="748" spans="1:81" ht="15" hidden="1" x14ac:dyDescent="0.2">
      <c r="A748" s="29"/>
      <c r="B748" s="32">
        <v>4</v>
      </c>
      <c r="C748" s="29" t="s">
        <v>702</v>
      </c>
      <c r="D748" s="31"/>
      <c r="E748" s="36"/>
      <c r="F748" s="32"/>
      <c r="G748" s="32"/>
      <c r="H748" s="32"/>
      <c r="I748" s="32"/>
      <c r="J748" s="32"/>
      <c r="K748" s="32"/>
      <c r="L748" s="37">
        <f>SUM(L749:L749)-SUMIF(CD749:CD749, 1, L749:L749)</f>
        <v>0</v>
      </c>
    </row>
    <row r="749" spans="1:81" ht="14.25" x14ac:dyDescent="0.2">
      <c r="A749" s="30"/>
      <c r="B749" s="30" t="s">
        <v>593</v>
      </c>
      <c r="C749" s="38" t="s">
        <v>595</v>
      </c>
      <c r="D749" s="39" t="s">
        <v>596</v>
      </c>
      <c r="E749" s="40">
        <v>4.3200000000000001E-3</v>
      </c>
      <c r="F749" s="40"/>
      <c r="G749" s="40">
        <f>SmtRes!CX145</f>
        <v>4.32E-5</v>
      </c>
      <c r="H749" s="41"/>
      <c r="I749" s="42"/>
      <c r="J749" s="41">
        <f>SmtRes!CZ145</f>
        <v>60326.59</v>
      </c>
      <c r="K749" s="42">
        <f>ROUND(0,7)</f>
        <v>0</v>
      </c>
      <c r="L749" s="41">
        <f>SmtRes!DF145</f>
        <v>0</v>
      </c>
    </row>
    <row r="750" spans="1:81" ht="15" x14ac:dyDescent="0.2">
      <c r="A750" s="30"/>
      <c r="B750" s="30"/>
      <c r="C750" s="44" t="s">
        <v>703</v>
      </c>
      <c r="D750" s="31"/>
      <c r="E750" s="32"/>
      <c r="F750" s="32"/>
      <c r="G750" s="32"/>
      <c r="H750" s="34"/>
      <c r="I750" s="33"/>
      <c r="J750" s="34"/>
      <c r="K750" s="33"/>
      <c r="L750" s="34">
        <f>L746+L748</f>
        <v>63.95</v>
      </c>
    </row>
    <row r="751" spans="1:81" ht="14.25" x14ac:dyDescent="0.2">
      <c r="A751" s="30"/>
      <c r="B751" s="30"/>
      <c r="C751" s="30" t="s">
        <v>704</v>
      </c>
      <c r="D751" s="31"/>
      <c r="E751" s="32"/>
      <c r="F751" s="32"/>
      <c r="G751" s="32"/>
      <c r="H751" s="34"/>
      <c r="I751" s="33"/>
      <c r="J751" s="34"/>
      <c r="K751" s="33"/>
      <c r="L751" s="34">
        <f>SUM(AQ743:AQ754)+SUM(AR743:AR754)+SUM(AS743:AS754)+SUM(AT743:AT754)+SUM(AU743:AU754)</f>
        <v>63.95</v>
      </c>
    </row>
    <row r="752" spans="1:81" ht="57" x14ac:dyDescent="0.2">
      <c r="A752" s="30"/>
      <c r="B752" s="30" t="s">
        <v>31</v>
      </c>
      <c r="C752" s="30" t="s">
        <v>705</v>
      </c>
      <c r="D752" s="31" t="s">
        <v>706</v>
      </c>
      <c r="E752" s="32">
        <f>Source!BZ505</f>
        <v>89</v>
      </c>
      <c r="F752" s="32"/>
      <c r="G752" s="32">
        <f>Source!AT505</f>
        <v>89</v>
      </c>
      <c r="H752" s="34"/>
      <c r="I752" s="33"/>
      <c r="J752" s="34"/>
      <c r="K752" s="33"/>
      <c r="L752" s="34">
        <f>SUM(AY743:AY754)</f>
        <v>56.92</v>
      </c>
    </row>
    <row r="753" spans="1:81" ht="57" x14ac:dyDescent="0.2">
      <c r="A753" s="38"/>
      <c r="B753" s="38" t="s">
        <v>32</v>
      </c>
      <c r="C753" s="38" t="s">
        <v>707</v>
      </c>
      <c r="D753" s="39" t="s">
        <v>706</v>
      </c>
      <c r="E753" s="40">
        <f>Source!CA505</f>
        <v>41</v>
      </c>
      <c r="F753" s="40"/>
      <c r="G753" s="40">
        <f>Source!AU505</f>
        <v>41</v>
      </c>
      <c r="H753" s="41"/>
      <c r="I753" s="42"/>
      <c r="J753" s="41"/>
      <c r="K753" s="42"/>
      <c r="L753" s="41">
        <f>SUM(AZ743:AZ754)</f>
        <v>26.22</v>
      </c>
    </row>
    <row r="754" spans="1:81" ht="15" x14ac:dyDescent="0.2">
      <c r="C754" s="67" t="s">
        <v>708</v>
      </c>
      <c r="D754" s="67"/>
      <c r="E754" s="67"/>
      <c r="F754" s="67"/>
      <c r="G754" s="67"/>
      <c r="H754" s="67"/>
      <c r="I754" s="68">
        <f>IF(E743&lt;&gt;0,K754/E743, 0)</f>
        <v>14709</v>
      </c>
      <c r="J754" s="68"/>
      <c r="K754" s="68">
        <f>L746+L748+L752+L753</f>
        <v>147.09</v>
      </c>
      <c r="L754" s="68"/>
      <c r="M754" s="65"/>
      <c r="AC754">
        <f>ROUND((Source!AT505/100)*((ROUND(SUMIF(SmtRes!AQ144:'SmtRes'!AQ145,"=1",SmtRes!AD144:'SmtRes'!AD145)*Source!I505, 2)+ROUND(SUMIF(SmtRes!AQ144:'SmtRes'!AQ145,"=1",SmtRes!AC144:'SmtRes'!AC145)*Source!I505, 2))), 2)</f>
        <v>4.1900000000000004</v>
      </c>
      <c r="AD754">
        <f>ROUND((Source!AU505/100)*((ROUND(SUMIF(SmtRes!AQ144:'SmtRes'!AQ145,"=1",SmtRes!AD144:'SmtRes'!AD145)*Source!I505, 2)+ROUND(SUMIF(SmtRes!AQ144:'SmtRes'!AQ145,"=1",SmtRes!AC144:'SmtRes'!AC145)*Source!I505, 2))), 2)</f>
        <v>1.93</v>
      </c>
      <c r="AM754" s="43">
        <f>L746+L748+L752+L753</f>
        <v>147.09</v>
      </c>
      <c r="AN754">
        <f>0</f>
        <v>0</v>
      </c>
      <c r="AP754" t="s">
        <v>709</v>
      </c>
      <c r="AQ754" s="43">
        <f>L746</f>
        <v>63.95</v>
      </c>
      <c r="AS754">
        <f>0</f>
        <v>0</v>
      </c>
      <c r="AU754" t="s">
        <v>709</v>
      </c>
      <c r="AV754" s="43">
        <f>L748</f>
        <v>0</v>
      </c>
      <c r="AY754">
        <f>Source!X505</f>
        <v>56.92</v>
      </c>
      <c r="AZ754">
        <f>Source!Y505</f>
        <v>26.22</v>
      </c>
      <c r="CC754">
        <v>1</v>
      </c>
    </row>
    <row r="755" spans="1:81" ht="106.5" x14ac:dyDescent="0.2">
      <c r="A755" s="28" t="s">
        <v>330</v>
      </c>
      <c r="B755" s="30" t="s">
        <v>727</v>
      </c>
      <c r="C755" s="30" t="s">
        <v>822</v>
      </c>
      <c r="D755" s="31" t="str">
        <f>Source!H506</f>
        <v>100 деревьев</v>
      </c>
      <c r="E755" s="32">
        <f>Source!K506</f>
        <v>0.01</v>
      </c>
      <c r="F755" s="32"/>
      <c r="G755" s="32">
        <f>Source!I506</f>
        <v>0.01</v>
      </c>
      <c r="H755" s="34"/>
      <c r="I755" s="33"/>
      <c r="J755" s="34"/>
      <c r="K755" s="33"/>
      <c r="L755" s="34"/>
    </row>
    <row r="756" spans="1:81" ht="38.25" x14ac:dyDescent="0.2">
      <c r="B756" s="46" t="str">
        <f>Source!EO506</f>
        <v>Поправка: Прил. 1.12, п.3.213.</v>
      </c>
      <c r="C756" s="46" t="str">
        <f>Source!CN506</f>
        <v>Поправка: Прил. 1.12, п.3.213. Наименование: Разделка древесины без заготовки дров</v>
      </c>
    </row>
    <row r="757" spans="1:81" x14ac:dyDescent="0.2">
      <c r="C757" s="35" t="str">
        <f>"Объем: "&amp;Source!I506&amp;"=1/"&amp;"100"</f>
        <v>Объем: 0,01=1/100</v>
      </c>
    </row>
    <row r="758" spans="1:81" ht="15" x14ac:dyDescent="0.2">
      <c r="A758" s="29"/>
      <c r="B758" s="32">
        <v>1</v>
      </c>
      <c r="C758" s="29" t="s">
        <v>701</v>
      </c>
      <c r="D758" s="31" t="s">
        <v>592</v>
      </c>
      <c r="E758" s="36"/>
      <c r="F758" s="32"/>
      <c r="G758" s="32">
        <f>Source!U506</f>
        <v>0.18188319999999999</v>
      </c>
      <c r="H758" s="32"/>
      <c r="I758" s="32"/>
      <c r="J758" s="32"/>
      <c r="K758" s="32"/>
      <c r="L758" s="37">
        <f>SUM(L759:L759)-SUMIF(CD759:CD759, 1, L759:L759)</f>
        <v>85.71</v>
      </c>
    </row>
    <row r="759" spans="1:81" ht="14.25" x14ac:dyDescent="0.2">
      <c r="A759" s="30"/>
      <c r="B759" s="30" t="s">
        <v>597</v>
      </c>
      <c r="C759" s="30" t="s">
        <v>598</v>
      </c>
      <c r="D759" s="31" t="s">
        <v>592</v>
      </c>
      <c r="E759" s="32">
        <v>38.6</v>
      </c>
      <c r="F759" s="32">
        <f>ROUND((0.8)*0.589,7)</f>
        <v>0.47120000000000001</v>
      </c>
      <c r="G759" s="32">
        <f>SmtRes!CX146</f>
        <v>0.18188319999999999</v>
      </c>
      <c r="H759" s="34"/>
      <c r="I759" s="33"/>
      <c r="J759" s="34">
        <f>SmtRes!CZ146</f>
        <v>471.22</v>
      </c>
      <c r="K759" s="33"/>
      <c r="L759" s="34">
        <f>SmtRes!DI146</f>
        <v>85.71</v>
      </c>
    </row>
    <row r="760" spans="1:81" ht="15" hidden="1" x14ac:dyDescent="0.2">
      <c r="A760" s="29"/>
      <c r="B760" s="32">
        <v>4</v>
      </c>
      <c r="C760" s="29" t="s">
        <v>702</v>
      </c>
      <c r="D760" s="31"/>
      <c r="E760" s="36"/>
      <c r="F760" s="32"/>
      <c r="G760" s="32"/>
      <c r="H760" s="32"/>
      <c r="I760" s="32"/>
      <c r="J760" s="32"/>
      <c r="K760" s="32"/>
      <c r="L760" s="37">
        <f>SUM(L761:L761)-SUMIF(CD761:CD761, 1, L761:L761)</f>
        <v>0</v>
      </c>
    </row>
    <row r="761" spans="1:81" ht="14.25" x14ac:dyDescent="0.2">
      <c r="A761" s="30"/>
      <c r="B761" s="30" t="s">
        <v>593</v>
      </c>
      <c r="C761" s="38" t="s">
        <v>595</v>
      </c>
      <c r="D761" s="39" t="s">
        <v>596</v>
      </c>
      <c r="E761" s="40">
        <v>5.79E-3</v>
      </c>
      <c r="F761" s="40"/>
      <c r="G761" s="40">
        <f>SmtRes!CX147</f>
        <v>5.7899999999999998E-5</v>
      </c>
      <c r="H761" s="41"/>
      <c r="I761" s="42"/>
      <c r="J761" s="41">
        <f>SmtRes!CZ147</f>
        <v>60326.59</v>
      </c>
      <c r="K761" s="42">
        <f>ROUND(0,7)</f>
        <v>0</v>
      </c>
      <c r="L761" s="41">
        <f>SmtRes!DF147</f>
        <v>0</v>
      </c>
    </row>
    <row r="762" spans="1:81" ht="15" x14ac:dyDescent="0.2">
      <c r="A762" s="30"/>
      <c r="B762" s="30"/>
      <c r="C762" s="44" t="s">
        <v>703</v>
      </c>
      <c r="D762" s="31"/>
      <c r="E762" s="32"/>
      <c r="F762" s="32"/>
      <c r="G762" s="32"/>
      <c r="H762" s="34"/>
      <c r="I762" s="33"/>
      <c r="J762" s="34"/>
      <c r="K762" s="33"/>
      <c r="L762" s="34">
        <f>L758+L760</f>
        <v>85.71</v>
      </c>
    </row>
    <row r="763" spans="1:81" ht="14.25" x14ac:dyDescent="0.2">
      <c r="A763" s="30"/>
      <c r="B763" s="30"/>
      <c r="C763" s="30" t="s">
        <v>704</v>
      </c>
      <c r="D763" s="31"/>
      <c r="E763" s="32"/>
      <c r="F763" s="32"/>
      <c r="G763" s="32"/>
      <c r="H763" s="34"/>
      <c r="I763" s="33"/>
      <c r="J763" s="34"/>
      <c r="K763" s="33"/>
      <c r="L763" s="34">
        <f>SUM(AQ755:AQ766)+SUM(AR755:AR766)+SUM(AS755:AS766)+SUM(AT755:AT766)+SUM(AU755:AU766)</f>
        <v>85.71</v>
      </c>
    </row>
    <row r="764" spans="1:81" ht="57" x14ac:dyDescent="0.2">
      <c r="A764" s="30"/>
      <c r="B764" s="30" t="s">
        <v>31</v>
      </c>
      <c r="C764" s="30" t="s">
        <v>705</v>
      </c>
      <c r="D764" s="31" t="s">
        <v>706</v>
      </c>
      <c r="E764" s="32">
        <f>Source!BZ506</f>
        <v>89</v>
      </c>
      <c r="F764" s="32"/>
      <c r="G764" s="32">
        <f>Source!AT506</f>
        <v>89</v>
      </c>
      <c r="H764" s="34"/>
      <c r="I764" s="33"/>
      <c r="J764" s="34"/>
      <c r="K764" s="33"/>
      <c r="L764" s="34">
        <f>SUM(AY755:AY766)</f>
        <v>76.28</v>
      </c>
    </row>
    <row r="765" spans="1:81" ht="57" x14ac:dyDescent="0.2">
      <c r="A765" s="38"/>
      <c r="B765" s="38" t="s">
        <v>32</v>
      </c>
      <c r="C765" s="38" t="s">
        <v>707</v>
      </c>
      <c r="D765" s="39" t="s">
        <v>706</v>
      </c>
      <c r="E765" s="40">
        <f>Source!CA506</f>
        <v>41</v>
      </c>
      <c r="F765" s="40"/>
      <c r="G765" s="40">
        <f>Source!AU506</f>
        <v>41</v>
      </c>
      <c r="H765" s="41"/>
      <c r="I765" s="42"/>
      <c r="J765" s="41"/>
      <c r="K765" s="42"/>
      <c r="L765" s="41">
        <f>SUM(AZ755:AZ766)</f>
        <v>35.14</v>
      </c>
    </row>
    <row r="766" spans="1:81" ht="15" x14ac:dyDescent="0.2">
      <c r="C766" s="67" t="s">
        <v>708</v>
      </c>
      <c r="D766" s="67"/>
      <c r="E766" s="67"/>
      <c r="F766" s="67"/>
      <c r="G766" s="67"/>
      <c r="H766" s="67"/>
      <c r="I766" s="68">
        <f>IF(E755&lt;&gt;0,K766/E755, 0)</f>
        <v>19713</v>
      </c>
      <c r="J766" s="68"/>
      <c r="K766" s="68">
        <f>L758+L760+L764+L765</f>
        <v>197.13</v>
      </c>
      <c r="L766" s="68"/>
      <c r="M766" s="65"/>
      <c r="AC766">
        <f>ROUND((Source!AT506/100)*((ROUND(SUMIF(SmtRes!AQ146:'SmtRes'!AQ147,"=1",SmtRes!AD146:'SmtRes'!AD147)*Source!I506, 2)+ROUND(SUMIF(SmtRes!AQ146:'SmtRes'!AQ147,"=1",SmtRes!AC146:'SmtRes'!AC147)*Source!I506, 2))), 2)</f>
        <v>4.1900000000000004</v>
      </c>
      <c r="AD766">
        <f>ROUND((Source!AU506/100)*((ROUND(SUMIF(SmtRes!AQ146:'SmtRes'!AQ147,"=1",SmtRes!AD146:'SmtRes'!AD147)*Source!I506, 2)+ROUND(SUMIF(SmtRes!AQ146:'SmtRes'!AQ147,"=1",SmtRes!AC146:'SmtRes'!AC147)*Source!I506, 2))), 2)</f>
        <v>1.93</v>
      </c>
      <c r="AM766" s="43">
        <f>L758+L760+L764+L765</f>
        <v>197.13</v>
      </c>
      <c r="AN766">
        <f>0</f>
        <v>0</v>
      </c>
      <c r="AP766" t="s">
        <v>709</v>
      </c>
      <c r="AQ766" s="43">
        <f>L758</f>
        <v>85.71</v>
      </c>
      <c r="AS766">
        <f>0</f>
        <v>0</v>
      </c>
      <c r="AU766" t="s">
        <v>709</v>
      </c>
      <c r="AV766" s="43">
        <f>L760</f>
        <v>0</v>
      </c>
      <c r="AY766">
        <f>Source!X506</f>
        <v>76.28</v>
      </c>
      <c r="AZ766">
        <f>Source!Y506</f>
        <v>35.14</v>
      </c>
      <c r="CC766">
        <v>1</v>
      </c>
    </row>
    <row r="767" spans="1:81" ht="106.5" x14ac:dyDescent="0.2">
      <c r="A767" s="28" t="s">
        <v>331</v>
      </c>
      <c r="B767" s="30" t="s">
        <v>728</v>
      </c>
      <c r="C767" s="30" t="s">
        <v>823</v>
      </c>
      <c r="D767" s="31" t="str">
        <f>Source!H507</f>
        <v>100 деревьев</v>
      </c>
      <c r="E767" s="32">
        <f>Source!K507</f>
        <v>0.01</v>
      </c>
      <c r="F767" s="32"/>
      <c r="G767" s="32">
        <f>Source!I507</f>
        <v>0.01</v>
      </c>
      <c r="H767" s="34"/>
      <c r="I767" s="33"/>
      <c r="J767" s="34"/>
      <c r="K767" s="33"/>
      <c r="L767" s="34"/>
    </row>
    <row r="768" spans="1:81" ht="38.25" x14ac:dyDescent="0.2">
      <c r="B768" s="46" t="str">
        <f>Source!EO507</f>
        <v>Поправка: Прил. 1.12, п.3.213.</v>
      </c>
      <c r="C768" s="46" t="str">
        <f>Source!CN507</f>
        <v>Поправка: Прил. 1.12, п.3.213. Наименование: Разделка древесины без заготовки дров</v>
      </c>
    </row>
    <row r="769" spans="1:81" x14ac:dyDescent="0.2">
      <c r="C769" s="35" t="str">
        <f>"Объем: "&amp;Source!I507&amp;"=1/"&amp;"100"</f>
        <v>Объем: 0,01=1/100</v>
      </c>
    </row>
    <row r="770" spans="1:81" ht="15" x14ac:dyDescent="0.2">
      <c r="A770" s="29"/>
      <c r="B770" s="32">
        <v>1</v>
      </c>
      <c r="C770" s="29" t="s">
        <v>701</v>
      </c>
      <c r="D770" s="31" t="s">
        <v>592</v>
      </c>
      <c r="E770" s="36"/>
      <c r="F770" s="32"/>
      <c r="G770" s="32">
        <f>Source!U507</f>
        <v>0.22853200000000001</v>
      </c>
      <c r="H770" s="32"/>
      <c r="I770" s="32"/>
      <c r="J770" s="32"/>
      <c r="K770" s="32"/>
      <c r="L770" s="37">
        <f>SUM(L771:L771)-SUMIF(CD771:CD771, 1, L771:L771)</f>
        <v>107.69</v>
      </c>
    </row>
    <row r="771" spans="1:81" ht="14.25" x14ac:dyDescent="0.2">
      <c r="A771" s="30"/>
      <c r="B771" s="30" t="s">
        <v>597</v>
      </c>
      <c r="C771" s="30" t="s">
        <v>598</v>
      </c>
      <c r="D771" s="31" t="s">
        <v>592</v>
      </c>
      <c r="E771" s="32">
        <v>48.5</v>
      </c>
      <c r="F771" s="32">
        <f>ROUND((0.8)*0.589,7)</f>
        <v>0.47120000000000001</v>
      </c>
      <c r="G771" s="32">
        <f>SmtRes!CX148</f>
        <v>0.22853200000000001</v>
      </c>
      <c r="H771" s="34"/>
      <c r="I771" s="33"/>
      <c r="J771" s="34">
        <f>SmtRes!CZ148</f>
        <v>471.22</v>
      </c>
      <c r="K771" s="33"/>
      <c r="L771" s="34">
        <f>SmtRes!DI148</f>
        <v>107.69</v>
      </c>
    </row>
    <row r="772" spans="1:81" ht="15" hidden="1" x14ac:dyDescent="0.2">
      <c r="A772" s="29"/>
      <c r="B772" s="32">
        <v>4</v>
      </c>
      <c r="C772" s="29" t="s">
        <v>702</v>
      </c>
      <c r="D772" s="31"/>
      <c r="E772" s="36"/>
      <c r="F772" s="32"/>
      <c r="G772" s="32"/>
      <c r="H772" s="32"/>
      <c r="I772" s="32"/>
      <c r="J772" s="32"/>
      <c r="K772" s="32"/>
      <c r="L772" s="37">
        <f>SUM(L773:L773)-SUMIF(CD773:CD773, 1, L773:L773)</f>
        <v>0</v>
      </c>
    </row>
    <row r="773" spans="1:81" ht="14.25" x14ac:dyDescent="0.2">
      <c r="A773" s="30"/>
      <c r="B773" s="30" t="s">
        <v>593</v>
      </c>
      <c r="C773" s="38" t="s">
        <v>595</v>
      </c>
      <c r="D773" s="39" t="s">
        <v>596</v>
      </c>
      <c r="E773" s="40">
        <v>7.28E-3</v>
      </c>
      <c r="F773" s="40"/>
      <c r="G773" s="40">
        <f>SmtRes!CX149</f>
        <v>7.2799999999999994E-5</v>
      </c>
      <c r="H773" s="41"/>
      <c r="I773" s="42"/>
      <c r="J773" s="41">
        <f>SmtRes!CZ149</f>
        <v>60326.59</v>
      </c>
      <c r="K773" s="42">
        <f>ROUND(0,7)</f>
        <v>0</v>
      </c>
      <c r="L773" s="41">
        <f>SmtRes!DF149</f>
        <v>0</v>
      </c>
    </row>
    <row r="774" spans="1:81" ht="15" x14ac:dyDescent="0.2">
      <c r="A774" s="30"/>
      <c r="B774" s="30"/>
      <c r="C774" s="44" t="s">
        <v>703</v>
      </c>
      <c r="D774" s="31"/>
      <c r="E774" s="32"/>
      <c r="F774" s="32"/>
      <c r="G774" s="32"/>
      <c r="H774" s="34"/>
      <c r="I774" s="33"/>
      <c r="J774" s="34"/>
      <c r="K774" s="33"/>
      <c r="L774" s="34">
        <f>L770+L772</f>
        <v>107.69</v>
      </c>
    </row>
    <row r="775" spans="1:81" ht="14.25" x14ac:dyDescent="0.2">
      <c r="A775" s="30"/>
      <c r="B775" s="30"/>
      <c r="C775" s="30" t="s">
        <v>704</v>
      </c>
      <c r="D775" s="31"/>
      <c r="E775" s="32"/>
      <c r="F775" s="32"/>
      <c r="G775" s="32"/>
      <c r="H775" s="34"/>
      <c r="I775" s="33"/>
      <c r="J775" s="34"/>
      <c r="K775" s="33"/>
      <c r="L775" s="34">
        <f>SUM(AQ767:AQ778)+SUM(AR767:AR778)+SUM(AS767:AS778)+SUM(AT767:AT778)+SUM(AU767:AU778)</f>
        <v>107.69</v>
      </c>
    </row>
    <row r="776" spans="1:81" ht="57" x14ac:dyDescent="0.2">
      <c r="A776" s="30"/>
      <c r="B776" s="30" t="s">
        <v>31</v>
      </c>
      <c r="C776" s="30" t="s">
        <v>705</v>
      </c>
      <c r="D776" s="31" t="s">
        <v>706</v>
      </c>
      <c r="E776" s="32">
        <f>Source!BZ507</f>
        <v>89</v>
      </c>
      <c r="F776" s="32"/>
      <c r="G776" s="32">
        <f>Source!AT507</f>
        <v>89</v>
      </c>
      <c r="H776" s="34"/>
      <c r="I776" s="33"/>
      <c r="J776" s="34"/>
      <c r="K776" s="33"/>
      <c r="L776" s="34">
        <f>SUM(AY767:AY778)</f>
        <v>95.84</v>
      </c>
    </row>
    <row r="777" spans="1:81" ht="57" x14ac:dyDescent="0.2">
      <c r="A777" s="38"/>
      <c r="B777" s="38" t="s">
        <v>32</v>
      </c>
      <c r="C777" s="38" t="s">
        <v>707</v>
      </c>
      <c r="D777" s="39" t="s">
        <v>706</v>
      </c>
      <c r="E777" s="40">
        <f>Source!CA507</f>
        <v>41</v>
      </c>
      <c r="F777" s="40"/>
      <c r="G777" s="40">
        <f>Source!AU507</f>
        <v>41</v>
      </c>
      <c r="H777" s="41"/>
      <c r="I777" s="42"/>
      <c r="J777" s="41"/>
      <c r="K777" s="42"/>
      <c r="L777" s="41">
        <f>SUM(AZ767:AZ778)</f>
        <v>44.15</v>
      </c>
    </row>
    <row r="778" spans="1:81" ht="15" x14ac:dyDescent="0.2">
      <c r="C778" s="67" t="s">
        <v>708</v>
      </c>
      <c r="D778" s="67"/>
      <c r="E778" s="67"/>
      <c r="F778" s="67"/>
      <c r="G778" s="67"/>
      <c r="H778" s="67"/>
      <c r="I778" s="68">
        <f>IF(E767&lt;&gt;0,K778/E767, 0)</f>
        <v>24768</v>
      </c>
      <c r="J778" s="68"/>
      <c r="K778" s="68">
        <f>L770+L772+L776+L777</f>
        <v>247.68</v>
      </c>
      <c r="L778" s="68"/>
      <c r="M778" s="65"/>
      <c r="AC778">
        <f>ROUND((Source!AT507/100)*((ROUND(SUMIF(SmtRes!AQ148:'SmtRes'!AQ149,"=1",SmtRes!AD148:'SmtRes'!AD149)*Source!I507, 2)+ROUND(SUMIF(SmtRes!AQ148:'SmtRes'!AQ149,"=1",SmtRes!AC148:'SmtRes'!AC149)*Source!I507, 2))), 2)</f>
        <v>4.1900000000000004</v>
      </c>
      <c r="AD778">
        <f>ROUND((Source!AU507/100)*((ROUND(SUMIF(SmtRes!AQ148:'SmtRes'!AQ149,"=1",SmtRes!AD148:'SmtRes'!AD149)*Source!I507, 2)+ROUND(SUMIF(SmtRes!AQ148:'SmtRes'!AQ149,"=1",SmtRes!AC148:'SmtRes'!AC149)*Source!I507, 2))), 2)</f>
        <v>1.93</v>
      </c>
      <c r="AM778" s="43">
        <f>L770+L772+L776+L777</f>
        <v>247.68</v>
      </c>
      <c r="AN778">
        <f>0</f>
        <v>0</v>
      </c>
      <c r="AP778" t="s">
        <v>709</v>
      </c>
      <c r="AQ778" s="43">
        <f>L770</f>
        <v>107.69</v>
      </c>
      <c r="AS778">
        <f>0</f>
        <v>0</v>
      </c>
      <c r="AU778" t="s">
        <v>709</v>
      </c>
      <c r="AV778" s="43">
        <f>L772</f>
        <v>0</v>
      </c>
      <c r="AY778">
        <f>Source!X507</f>
        <v>95.84</v>
      </c>
      <c r="AZ778">
        <f>Source!Y507</f>
        <v>44.15</v>
      </c>
      <c r="CC778">
        <v>1</v>
      </c>
    </row>
    <row r="779" spans="1:81" ht="106.5" x14ac:dyDescent="0.2">
      <c r="A779" s="28" t="s">
        <v>332</v>
      </c>
      <c r="B779" s="30" t="s">
        <v>729</v>
      </c>
      <c r="C779" s="30" t="s">
        <v>824</v>
      </c>
      <c r="D779" s="31" t="str">
        <f>Source!H508</f>
        <v>100 деревьев</v>
      </c>
      <c r="E779" s="32">
        <f>Source!K508</f>
        <v>0.01</v>
      </c>
      <c r="F779" s="32"/>
      <c r="G779" s="32">
        <f>Source!I508</f>
        <v>0.01</v>
      </c>
      <c r="H779" s="34"/>
      <c r="I779" s="33"/>
      <c r="J779" s="34"/>
      <c r="K779" s="33"/>
      <c r="L779" s="34"/>
    </row>
    <row r="780" spans="1:81" ht="38.25" x14ac:dyDescent="0.2">
      <c r="B780" s="46" t="str">
        <f>Source!EO508</f>
        <v>Поправка: Прил. 1.12, п.3.213.</v>
      </c>
      <c r="C780" s="46" t="str">
        <f>Source!CN508</f>
        <v>Поправка: Прил. 1.12, п.3.213. Наименование: Разделка древесины без заготовки дров</v>
      </c>
    </row>
    <row r="781" spans="1:81" x14ac:dyDescent="0.2">
      <c r="C781" s="35" t="str">
        <f>"Объем: "&amp;Source!I508&amp;"=1/"&amp;"100"</f>
        <v>Объем: 0,01=1/100</v>
      </c>
    </row>
    <row r="782" spans="1:81" ht="15" x14ac:dyDescent="0.2">
      <c r="A782" s="29"/>
      <c r="B782" s="32">
        <v>1</v>
      </c>
      <c r="C782" s="29" t="s">
        <v>701</v>
      </c>
      <c r="D782" s="31" t="s">
        <v>592</v>
      </c>
      <c r="E782" s="36"/>
      <c r="F782" s="32"/>
      <c r="G782" s="32">
        <f>Source!U508</f>
        <v>0.3793224</v>
      </c>
      <c r="H782" s="32"/>
      <c r="I782" s="32"/>
      <c r="J782" s="32"/>
      <c r="K782" s="32"/>
      <c r="L782" s="37">
        <f>SUM(L783:L783)-SUMIF(CD783:CD783, 1, L783:L783)</f>
        <v>181.8</v>
      </c>
    </row>
    <row r="783" spans="1:81" ht="14.25" x14ac:dyDescent="0.2">
      <c r="A783" s="30"/>
      <c r="B783" s="30" t="s">
        <v>599</v>
      </c>
      <c r="C783" s="30" t="s">
        <v>600</v>
      </c>
      <c r="D783" s="31" t="s">
        <v>592</v>
      </c>
      <c r="E783" s="32">
        <v>80.5</v>
      </c>
      <c r="F783" s="32">
        <f>ROUND((0.8)*0.58901,7)</f>
        <v>0.47120800000000002</v>
      </c>
      <c r="G783" s="32">
        <f>SmtRes!CX150</f>
        <v>0.3793224</v>
      </c>
      <c r="H783" s="34"/>
      <c r="I783" s="33"/>
      <c r="J783" s="34">
        <f>SmtRes!CZ150</f>
        <v>479.27</v>
      </c>
      <c r="K783" s="33"/>
      <c r="L783" s="34">
        <f>SmtRes!DI150</f>
        <v>181.8</v>
      </c>
    </row>
    <row r="784" spans="1:81" ht="15" hidden="1" x14ac:dyDescent="0.2">
      <c r="A784" s="29"/>
      <c r="B784" s="32">
        <v>4</v>
      </c>
      <c r="C784" s="29" t="s">
        <v>702</v>
      </c>
      <c r="D784" s="31"/>
      <c r="E784" s="36"/>
      <c r="F784" s="32"/>
      <c r="G784" s="32"/>
      <c r="H784" s="32"/>
      <c r="I784" s="32"/>
      <c r="J784" s="32"/>
      <c r="K784" s="32"/>
      <c r="L784" s="37">
        <f>SUM(L785:L785)-SUMIF(CD785:CD785, 1, L785:L785)</f>
        <v>0</v>
      </c>
    </row>
    <row r="785" spans="1:82" ht="14.25" x14ac:dyDescent="0.2">
      <c r="A785" s="30"/>
      <c r="B785" s="30" t="s">
        <v>593</v>
      </c>
      <c r="C785" s="38" t="s">
        <v>595</v>
      </c>
      <c r="D785" s="39" t="s">
        <v>596</v>
      </c>
      <c r="E785" s="40">
        <v>1.2070000000000001E-2</v>
      </c>
      <c r="F785" s="40"/>
      <c r="G785" s="40">
        <f>SmtRes!CX151</f>
        <v>1.2070000000000001E-4</v>
      </c>
      <c r="H785" s="41"/>
      <c r="I785" s="42"/>
      <c r="J785" s="41">
        <f>SmtRes!CZ151</f>
        <v>60326.59</v>
      </c>
      <c r="K785" s="42">
        <f>ROUND(0,7)</f>
        <v>0</v>
      </c>
      <c r="L785" s="41">
        <f>SmtRes!DF151</f>
        <v>0</v>
      </c>
    </row>
    <row r="786" spans="1:82" ht="15" x14ac:dyDescent="0.2">
      <c r="A786" s="30"/>
      <c r="B786" s="30"/>
      <c r="C786" s="44" t="s">
        <v>703</v>
      </c>
      <c r="D786" s="31"/>
      <c r="E786" s="32"/>
      <c r="F786" s="32"/>
      <c r="G786" s="32"/>
      <c r="H786" s="34"/>
      <c r="I786" s="33"/>
      <c r="J786" s="34"/>
      <c r="K786" s="33"/>
      <c r="L786" s="34">
        <f>L782+L784</f>
        <v>181.8</v>
      </c>
    </row>
    <row r="787" spans="1:82" ht="14.25" x14ac:dyDescent="0.2">
      <c r="A787" s="30"/>
      <c r="B787" s="30"/>
      <c r="C787" s="30" t="s">
        <v>704</v>
      </c>
      <c r="D787" s="31"/>
      <c r="E787" s="32"/>
      <c r="F787" s="32"/>
      <c r="G787" s="32"/>
      <c r="H787" s="34"/>
      <c r="I787" s="33"/>
      <c r="J787" s="34"/>
      <c r="K787" s="33"/>
      <c r="L787" s="34">
        <f>SUM(AQ779:AQ790)+SUM(AR779:AR790)+SUM(AS779:AS790)+SUM(AT779:AT790)+SUM(AU779:AU790)</f>
        <v>181.8</v>
      </c>
    </row>
    <row r="788" spans="1:82" ht="57" x14ac:dyDescent="0.2">
      <c r="A788" s="30"/>
      <c r="B788" s="30" t="s">
        <v>31</v>
      </c>
      <c r="C788" s="30" t="s">
        <v>705</v>
      </c>
      <c r="D788" s="31" t="s">
        <v>706</v>
      </c>
      <c r="E788" s="32">
        <f>Source!BZ508</f>
        <v>89</v>
      </c>
      <c r="F788" s="32"/>
      <c r="G788" s="32">
        <f>Source!AT508</f>
        <v>89</v>
      </c>
      <c r="H788" s="34"/>
      <c r="I788" s="33"/>
      <c r="J788" s="34"/>
      <c r="K788" s="33"/>
      <c r="L788" s="34">
        <f>SUM(AY779:AY790)</f>
        <v>161.80000000000001</v>
      </c>
    </row>
    <row r="789" spans="1:82" ht="57" x14ac:dyDescent="0.2">
      <c r="A789" s="38"/>
      <c r="B789" s="38" t="s">
        <v>32</v>
      </c>
      <c r="C789" s="38" t="s">
        <v>707</v>
      </c>
      <c r="D789" s="39" t="s">
        <v>706</v>
      </c>
      <c r="E789" s="40">
        <f>Source!CA508</f>
        <v>41</v>
      </c>
      <c r="F789" s="40"/>
      <c r="G789" s="40">
        <f>Source!AU508</f>
        <v>41</v>
      </c>
      <c r="H789" s="41"/>
      <c r="I789" s="42"/>
      <c r="J789" s="41"/>
      <c r="K789" s="42"/>
      <c r="L789" s="41">
        <f>SUM(AZ779:AZ790)</f>
        <v>74.540000000000006</v>
      </c>
    </row>
    <row r="790" spans="1:82" ht="15" x14ac:dyDescent="0.2">
      <c r="C790" s="67" t="s">
        <v>708</v>
      </c>
      <c r="D790" s="67"/>
      <c r="E790" s="67"/>
      <c r="F790" s="67"/>
      <c r="G790" s="67"/>
      <c r="H790" s="67"/>
      <c r="I790" s="68">
        <f>IF(E779&lt;&gt;0,K790/E779, 0)</f>
        <v>41814</v>
      </c>
      <c r="J790" s="68"/>
      <c r="K790" s="68">
        <f>L782+L784+L788+L789</f>
        <v>418.14000000000004</v>
      </c>
      <c r="L790" s="68"/>
      <c r="M790" s="65"/>
      <c r="AC790">
        <f>ROUND((Source!AT508/100)*((ROUND(SUMIF(SmtRes!AQ150:'SmtRes'!AQ151,"=1",SmtRes!AD150:'SmtRes'!AD151)*Source!I508, 2)+ROUND(SUMIF(SmtRes!AQ150:'SmtRes'!AQ151,"=1",SmtRes!AC150:'SmtRes'!AC151)*Source!I508, 2))), 2)</f>
        <v>4.26</v>
      </c>
      <c r="AD790">
        <f>ROUND((Source!AU508/100)*((ROUND(SUMIF(SmtRes!AQ150:'SmtRes'!AQ151,"=1",SmtRes!AD150:'SmtRes'!AD151)*Source!I508, 2)+ROUND(SUMIF(SmtRes!AQ150:'SmtRes'!AQ151,"=1",SmtRes!AC150:'SmtRes'!AC151)*Source!I508, 2))), 2)</f>
        <v>1.96</v>
      </c>
      <c r="AM790" s="43">
        <f>L782+L784+L788+L789</f>
        <v>418.14000000000004</v>
      </c>
      <c r="AN790">
        <f>0</f>
        <v>0</v>
      </c>
      <c r="AP790" t="s">
        <v>709</v>
      </c>
      <c r="AQ790" s="43">
        <f>L782</f>
        <v>181.8</v>
      </c>
      <c r="AS790">
        <f>0</f>
        <v>0</v>
      </c>
      <c r="AU790" t="s">
        <v>709</v>
      </c>
      <c r="AV790" s="43">
        <f>L784</f>
        <v>0</v>
      </c>
      <c r="AY790">
        <f>Source!X508</f>
        <v>161.80000000000001</v>
      </c>
      <c r="AZ790">
        <f>Source!Y508</f>
        <v>74.540000000000006</v>
      </c>
      <c r="CC790">
        <v>1</v>
      </c>
    </row>
    <row r="793" spans="1:82" ht="16.5" x14ac:dyDescent="0.2">
      <c r="A793" s="71" t="s">
        <v>825</v>
      </c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</row>
    <row r="794" spans="1:82" ht="135" x14ac:dyDescent="0.2">
      <c r="A794" s="28" t="s">
        <v>336</v>
      </c>
      <c r="B794" s="30" t="s">
        <v>732</v>
      </c>
      <c r="C794" s="30" t="s">
        <v>826</v>
      </c>
      <c r="D794" s="31" t="str">
        <f>Source!H574</f>
        <v>100 ШТ</v>
      </c>
      <c r="E794" s="32">
        <f>Source!K574</f>
        <v>0.01</v>
      </c>
      <c r="F794" s="32"/>
      <c r="G794" s="32">
        <f>Source!I574</f>
        <v>0.01</v>
      </c>
      <c r="H794" s="34"/>
      <c r="I794" s="33"/>
      <c r="J794" s="34"/>
      <c r="K794" s="33"/>
      <c r="L794" s="34"/>
    </row>
    <row r="795" spans="1:82" x14ac:dyDescent="0.2">
      <c r="C795" s="35" t="str">
        <f>"Объем: "&amp;Source!I574&amp;"=1/"&amp;"100"</f>
        <v>Объем: 0,01=1/100</v>
      </c>
    </row>
    <row r="796" spans="1:82" ht="15" x14ac:dyDescent="0.2">
      <c r="A796" s="29"/>
      <c r="B796" s="32">
        <v>1</v>
      </c>
      <c r="C796" s="29" t="s">
        <v>701</v>
      </c>
      <c r="D796" s="31" t="s">
        <v>592</v>
      </c>
      <c r="E796" s="36"/>
      <c r="F796" s="32"/>
      <c r="G796" s="32">
        <f>Source!U574</f>
        <v>9.8593200000000006E-2</v>
      </c>
      <c r="H796" s="32"/>
      <c r="I796" s="32"/>
      <c r="J796" s="32"/>
      <c r="K796" s="32"/>
      <c r="L796" s="37">
        <f>SUM(L797:L797)-SUMIF(CD797:CD797, 1, L797:L797)</f>
        <v>43.28</v>
      </c>
    </row>
    <row r="797" spans="1:82" ht="14.25" x14ac:dyDescent="0.2">
      <c r="A797" s="30"/>
      <c r="B797" s="30" t="s">
        <v>601</v>
      </c>
      <c r="C797" s="30" t="s">
        <v>602</v>
      </c>
      <c r="D797" s="31" t="s">
        <v>592</v>
      </c>
      <c r="E797" s="32">
        <v>14.8</v>
      </c>
      <c r="F797" s="32">
        <f>ROUND(0.66617,7)</f>
        <v>0.66617000000000004</v>
      </c>
      <c r="G797" s="32">
        <f>SmtRes!CX152</f>
        <v>9.8593200000000006E-2</v>
      </c>
      <c r="H797" s="34"/>
      <c r="I797" s="33"/>
      <c r="J797" s="34">
        <f>SmtRes!CZ152</f>
        <v>439</v>
      </c>
      <c r="K797" s="33"/>
      <c r="L797" s="34">
        <f>SmtRes!DI152</f>
        <v>43.28</v>
      </c>
    </row>
    <row r="798" spans="1:82" ht="15" x14ac:dyDescent="0.2">
      <c r="A798" s="29"/>
      <c r="B798" s="32">
        <v>2</v>
      </c>
      <c r="C798" s="29" t="s">
        <v>734</v>
      </c>
      <c r="D798" s="31"/>
      <c r="E798" s="36"/>
      <c r="F798" s="32"/>
      <c r="G798" s="32"/>
      <c r="H798" s="32"/>
      <c r="I798" s="32"/>
      <c r="J798" s="32"/>
      <c r="K798" s="32"/>
      <c r="L798" s="37">
        <f>SUM(L799:L801)-SUMIF(CD799:CD801, 1, L799:L801)</f>
        <v>63.700000000000017</v>
      </c>
    </row>
    <row r="799" spans="1:82" ht="15" x14ac:dyDescent="0.2">
      <c r="A799" s="29"/>
      <c r="B799" s="32"/>
      <c r="C799" s="29" t="s">
        <v>736</v>
      </c>
      <c r="D799" s="31" t="s">
        <v>592</v>
      </c>
      <c r="E799" s="36"/>
      <c r="F799" s="32"/>
      <c r="G799" s="32">
        <f>Source!V574</f>
        <v>5.6557799999999998E-2</v>
      </c>
      <c r="H799" s="32"/>
      <c r="I799" s="32"/>
      <c r="J799" s="32"/>
      <c r="K799" s="32"/>
      <c r="L799" s="37">
        <f>SUMIF(CD800:CD801, 1, L800:L801)</f>
        <v>35.08</v>
      </c>
      <c r="CD799">
        <v>1</v>
      </c>
    </row>
    <row r="800" spans="1:82" ht="14.25" x14ac:dyDescent="0.2">
      <c r="A800" s="30"/>
      <c r="B800" s="30" t="s">
        <v>605</v>
      </c>
      <c r="C800" s="30" t="s">
        <v>607</v>
      </c>
      <c r="D800" s="31" t="s">
        <v>608</v>
      </c>
      <c r="E800" s="32">
        <v>8.49</v>
      </c>
      <c r="F800" s="32">
        <f>ROUND(0.66617,7)</f>
        <v>0.66617000000000004</v>
      </c>
      <c r="G800" s="32">
        <f>SmtRes!CX154</f>
        <v>5.6557799999999998E-2</v>
      </c>
      <c r="H800" s="34">
        <f>SmtRes!CZ154</f>
        <v>828.16</v>
      </c>
      <c r="I800" s="33">
        <f>SmtRes!AJ154</f>
        <v>1.36</v>
      </c>
      <c r="J800" s="34">
        <f>ROUND(H800*I800, 2)</f>
        <v>1126.3</v>
      </c>
      <c r="K800" s="33"/>
      <c r="L800" s="34">
        <f>SmtRes!DG154</f>
        <v>63.7</v>
      </c>
    </row>
    <row r="801" spans="1:82" ht="28.5" x14ac:dyDescent="0.2">
      <c r="A801" s="30"/>
      <c r="B801" s="30" t="s">
        <v>609</v>
      </c>
      <c r="C801" s="38" t="s">
        <v>735</v>
      </c>
      <c r="D801" s="39" t="s">
        <v>592</v>
      </c>
      <c r="E801" s="40">
        <f>SmtRes!DO154*SmtRes!AT154</f>
        <v>8.49</v>
      </c>
      <c r="F801" s="40">
        <f>ROUND(0.66617,7)</f>
        <v>0.66617000000000004</v>
      </c>
      <c r="G801" s="40">
        <f>ROUND(E801*F801*G794, 7)</f>
        <v>5.6557799999999998E-2</v>
      </c>
      <c r="H801" s="41"/>
      <c r="I801" s="42"/>
      <c r="J801" s="41">
        <f>ROUND(SmtRes!AG154/SmtRes!DO154, 2)</f>
        <v>620.24</v>
      </c>
      <c r="K801" s="42"/>
      <c r="L801" s="41">
        <f>SmtRes!DH154</f>
        <v>35.08</v>
      </c>
      <c r="CD801">
        <v>1</v>
      </c>
    </row>
    <row r="802" spans="1:82" ht="15" x14ac:dyDescent="0.2">
      <c r="A802" s="30"/>
      <c r="B802" s="30"/>
      <c r="C802" s="44" t="s">
        <v>703</v>
      </c>
      <c r="D802" s="31"/>
      <c r="E802" s="32"/>
      <c r="F802" s="32"/>
      <c r="G802" s="32"/>
      <c r="H802" s="34"/>
      <c r="I802" s="33"/>
      <c r="J802" s="34"/>
      <c r="K802" s="33"/>
      <c r="L802" s="34">
        <f>L796+L798+L799</f>
        <v>142.06</v>
      </c>
    </row>
    <row r="803" spans="1:82" ht="14.25" x14ac:dyDescent="0.2">
      <c r="A803" s="30"/>
      <c r="B803" s="30"/>
      <c r="C803" s="30" t="s">
        <v>704</v>
      </c>
      <c r="D803" s="31"/>
      <c r="E803" s="32"/>
      <c r="F803" s="32"/>
      <c r="G803" s="32"/>
      <c r="H803" s="34"/>
      <c r="I803" s="33"/>
      <c r="J803" s="34"/>
      <c r="K803" s="33"/>
      <c r="L803" s="34">
        <f>SUM(AQ794:AQ806)+SUM(AR794:AR806)+SUM(AS794:AS806)+SUM(AT794:AT806)+SUM(AU794:AU806)</f>
        <v>78.36</v>
      </c>
    </row>
    <row r="804" spans="1:82" ht="57" x14ac:dyDescent="0.2">
      <c r="A804" s="30"/>
      <c r="B804" s="30" t="s">
        <v>31</v>
      </c>
      <c r="C804" s="30" t="s">
        <v>705</v>
      </c>
      <c r="D804" s="31" t="s">
        <v>706</v>
      </c>
      <c r="E804" s="32">
        <f>Source!BZ574</f>
        <v>89</v>
      </c>
      <c r="F804" s="32"/>
      <c r="G804" s="32">
        <f>Source!AT574</f>
        <v>89</v>
      </c>
      <c r="H804" s="34"/>
      <c r="I804" s="33"/>
      <c r="J804" s="34"/>
      <c r="K804" s="33"/>
      <c r="L804" s="34">
        <f>SUM(AY794:AY806)</f>
        <v>69.739999999999995</v>
      </c>
    </row>
    <row r="805" spans="1:82" ht="57" x14ac:dyDescent="0.2">
      <c r="A805" s="38"/>
      <c r="B805" s="38" t="s">
        <v>32</v>
      </c>
      <c r="C805" s="38" t="s">
        <v>707</v>
      </c>
      <c r="D805" s="39" t="s">
        <v>706</v>
      </c>
      <c r="E805" s="40">
        <f>Source!CA574</f>
        <v>41</v>
      </c>
      <c r="F805" s="40"/>
      <c r="G805" s="40">
        <f>Source!AU574</f>
        <v>41</v>
      </c>
      <c r="H805" s="41"/>
      <c r="I805" s="42"/>
      <c r="J805" s="41"/>
      <c r="K805" s="42"/>
      <c r="L805" s="41">
        <f>SUM(AZ794:AZ806)</f>
        <v>32.130000000000003</v>
      </c>
    </row>
    <row r="806" spans="1:82" ht="15" x14ac:dyDescent="0.2">
      <c r="C806" s="67" t="s">
        <v>708</v>
      </c>
      <c r="D806" s="67"/>
      <c r="E806" s="67"/>
      <c r="F806" s="67"/>
      <c r="G806" s="67"/>
      <c r="H806" s="67"/>
      <c r="I806" s="68">
        <f>IF(E794&lt;&gt;0,K806/E794, 0)</f>
        <v>24393</v>
      </c>
      <c r="J806" s="68"/>
      <c r="K806" s="68">
        <f>L796+L798+L804+L805+L799</f>
        <v>243.93</v>
      </c>
      <c r="L806" s="68"/>
      <c r="M806" s="65"/>
      <c r="AC806">
        <f>ROUND((Source!AT574/100)*((ROUND(SUMIF(SmtRes!AQ152:'SmtRes'!AQ154,"=1",SmtRes!AD152:'SmtRes'!AD154)*Source!I574, 2)+ROUND(SUMIF(SmtRes!AQ152:'SmtRes'!AQ154,"=1",SmtRes!AC152:'SmtRes'!AC154)*Source!I574, 2))), 2)</f>
        <v>9.43</v>
      </c>
      <c r="AD806">
        <f>ROUND((Source!AU574/100)*((ROUND(SUMIF(SmtRes!AQ152:'SmtRes'!AQ154,"=1",SmtRes!AD152:'SmtRes'!AD154)*Source!I574, 2)+ROUND(SUMIF(SmtRes!AQ152:'SmtRes'!AQ154,"=1",SmtRes!AC152:'SmtRes'!AC154)*Source!I574, 2))), 2)</f>
        <v>4.34</v>
      </c>
      <c r="AM806" s="43">
        <f>L796+L798+L804+L805+L799</f>
        <v>243.93</v>
      </c>
      <c r="AN806" s="43">
        <f>L798</f>
        <v>63.700000000000017</v>
      </c>
      <c r="AP806" t="s">
        <v>709</v>
      </c>
      <c r="AQ806" s="43">
        <f>L796</f>
        <v>43.28</v>
      </c>
      <c r="AS806" s="43">
        <f>L799</f>
        <v>35.08</v>
      </c>
      <c r="AU806" t="s">
        <v>709</v>
      </c>
      <c r="AV806">
        <f>0</f>
        <v>0</v>
      </c>
      <c r="AY806">
        <f>Source!X574</f>
        <v>69.739999999999995</v>
      </c>
      <c r="AZ806">
        <f>Source!Y574</f>
        <v>32.130000000000003</v>
      </c>
      <c r="CC806">
        <v>1</v>
      </c>
    </row>
    <row r="807" spans="1:82" ht="120.75" x14ac:dyDescent="0.2">
      <c r="A807" s="28" t="s">
        <v>338</v>
      </c>
      <c r="B807" s="30" t="s">
        <v>737</v>
      </c>
      <c r="C807" s="30" t="s">
        <v>827</v>
      </c>
      <c r="D807" s="31" t="str">
        <f>Source!H575</f>
        <v>100 ШТ</v>
      </c>
      <c r="E807" s="32">
        <f>Source!K575</f>
        <v>0.01</v>
      </c>
      <c r="F807" s="32"/>
      <c r="G807" s="32">
        <f>Source!I575</f>
        <v>0.01</v>
      </c>
      <c r="H807" s="34"/>
      <c r="I807" s="33"/>
      <c r="J807" s="34"/>
      <c r="K807" s="33"/>
      <c r="L807" s="34"/>
    </row>
    <row r="808" spans="1:82" x14ac:dyDescent="0.2">
      <c r="C808" s="35" t="str">
        <f>"Объем: "&amp;Source!I575&amp;"=1/"&amp;"100"</f>
        <v>Объем: 0,01=1/100</v>
      </c>
    </row>
    <row r="809" spans="1:82" ht="15" x14ac:dyDescent="0.2">
      <c r="A809" s="29"/>
      <c r="B809" s="32">
        <v>1</v>
      </c>
      <c r="C809" s="29" t="s">
        <v>701</v>
      </c>
      <c r="D809" s="31" t="s">
        <v>592</v>
      </c>
      <c r="E809" s="36"/>
      <c r="F809" s="32"/>
      <c r="G809" s="32">
        <f>Source!U575</f>
        <v>0.17185639999999999</v>
      </c>
      <c r="H809" s="32"/>
      <c r="I809" s="32"/>
      <c r="J809" s="32"/>
      <c r="K809" s="32"/>
      <c r="L809" s="37">
        <f>SUM(L810:L810)-SUMIF(CD810:CD810, 1, L810:L810)</f>
        <v>75.44</v>
      </c>
    </row>
    <row r="810" spans="1:82" ht="14.25" x14ac:dyDescent="0.2">
      <c r="A810" s="30"/>
      <c r="B810" s="30" t="s">
        <v>601</v>
      </c>
      <c r="C810" s="30" t="s">
        <v>602</v>
      </c>
      <c r="D810" s="31" t="s">
        <v>592</v>
      </c>
      <c r="E810" s="32">
        <v>25.8</v>
      </c>
      <c r="F810" s="32">
        <f>ROUND(0.66611,7)</f>
        <v>0.66610999999999998</v>
      </c>
      <c r="G810" s="32">
        <f>SmtRes!CX155</f>
        <v>0.17185639999999999</v>
      </c>
      <c r="H810" s="34"/>
      <c r="I810" s="33"/>
      <c r="J810" s="34">
        <f>SmtRes!CZ155</f>
        <v>439</v>
      </c>
      <c r="K810" s="33"/>
      <c r="L810" s="34">
        <f>SmtRes!DI155</f>
        <v>75.44</v>
      </c>
    </row>
    <row r="811" spans="1:82" ht="15" x14ac:dyDescent="0.2">
      <c r="A811" s="29"/>
      <c r="B811" s="32">
        <v>2</v>
      </c>
      <c r="C811" s="29" t="s">
        <v>734</v>
      </c>
      <c r="D811" s="31"/>
      <c r="E811" s="36"/>
      <c r="F811" s="32"/>
      <c r="G811" s="32"/>
      <c r="H811" s="32"/>
      <c r="I811" s="32"/>
      <c r="J811" s="32"/>
      <c r="K811" s="32"/>
      <c r="L811" s="37">
        <f>SUM(L812:L814)-SUMIF(CD812:CD814, 1, L812:L814)</f>
        <v>111.04</v>
      </c>
    </row>
    <row r="812" spans="1:82" ht="15" x14ac:dyDescent="0.2">
      <c r="A812" s="29"/>
      <c r="B812" s="32"/>
      <c r="C812" s="29" t="s">
        <v>736</v>
      </c>
      <c r="D812" s="31" t="s">
        <v>592</v>
      </c>
      <c r="E812" s="36"/>
      <c r="F812" s="32"/>
      <c r="G812" s="32">
        <f>Source!V575</f>
        <v>9.85843E-2</v>
      </c>
      <c r="H812" s="32"/>
      <c r="I812" s="32"/>
      <c r="J812" s="32"/>
      <c r="K812" s="32"/>
      <c r="L812" s="37">
        <f>SUMIF(CD813:CD814, 1, L813:L814)</f>
        <v>61.15</v>
      </c>
      <c r="CD812">
        <v>1</v>
      </c>
    </row>
    <row r="813" spans="1:82" ht="14.25" x14ac:dyDescent="0.2">
      <c r="A813" s="30"/>
      <c r="B813" s="30" t="s">
        <v>605</v>
      </c>
      <c r="C813" s="30" t="s">
        <v>607</v>
      </c>
      <c r="D813" s="31" t="s">
        <v>608</v>
      </c>
      <c r="E813" s="32">
        <v>14.8</v>
      </c>
      <c r="F813" s="32">
        <f>ROUND(0.66611,7)</f>
        <v>0.66610999999999998</v>
      </c>
      <c r="G813" s="32">
        <f>SmtRes!CX157</f>
        <v>9.85843E-2</v>
      </c>
      <c r="H813" s="34">
        <f>SmtRes!CZ157</f>
        <v>828.16</v>
      </c>
      <c r="I813" s="33">
        <f>SmtRes!AJ157</f>
        <v>1.36</v>
      </c>
      <c r="J813" s="34">
        <f>ROUND(H813*I813, 2)</f>
        <v>1126.3</v>
      </c>
      <c r="K813" s="33"/>
      <c r="L813" s="34">
        <f>SmtRes!DG157</f>
        <v>111.04</v>
      </c>
    </row>
    <row r="814" spans="1:82" ht="28.5" x14ac:dyDescent="0.2">
      <c r="A814" s="30"/>
      <c r="B814" s="30" t="s">
        <v>609</v>
      </c>
      <c r="C814" s="38" t="s">
        <v>735</v>
      </c>
      <c r="D814" s="39" t="s">
        <v>592</v>
      </c>
      <c r="E814" s="40">
        <f>SmtRes!DO157*SmtRes!AT157</f>
        <v>14.8</v>
      </c>
      <c r="F814" s="40">
        <f>ROUND(0.66611,7)</f>
        <v>0.66610999999999998</v>
      </c>
      <c r="G814" s="40">
        <f>ROUND(E814*F814*G807, 7)</f>
        <v>9.85843E-2</v>
      </c>
      <c r="H814" s="41"/>
      <c r="I814" s="42"/>
      <c r="J814" s="41">
        <f>ROUND(SmtRes!AG157/SmtRes!DO157, 2)</f>
        <v>620.24</v>
      </c>
      <c r="K814" s="42"/>
      <c r="L814" s="41">
        <f>SmtRes!DH157</f>
        <v>61.15</v>
      </c>
      <c r="CD814">
        <v>1</v>
      </c>
    </row>
    <row r="815" spans="1:82" ht="15" x14ac:dyDescent="0.2">
      <c r="A815" s="30"/>
      <c r="B815" s="30"/>
      <c r="C815" s="44" t="s">
        <v>703</v>
      </c>
      <c r="D815" s="31"/>
      <c r="E815" s="32"/>
      <c r="F815" s="32"/>
      <c r="G815" s="32"/>
      <c r="H815" s="34"/>
      <c r="I815" s="33"/>
      <c r="J815" s="34"/>
      <c r="K815" s="33"/>
      <c r="L815" s="34">
        <f>L809+L811+L812</f>
        <v>247.63000000000002</v>
      </c>
    </row>
    <row r="816" spans="1:82" ht="14.25" x14ac:dyDescent="0.2">
      <c r="A816" s="30"/>
      <c r="B816" s="30"/>
      <c r="C816" s="30" t="s">
        <v>704</v>
      </c>
      <c r="D816" s="31"/>
      <c r="E816" s="32"/>
      <c r="F816" s="32"/>
      <c r="G816" s="32"/>
      <c r="H816" s="34"/>
      <c r="I816" s="33"/>
      <c r="J816" s="34"/>
      <c r="K816" s="33"/>
      <c r="L816" s="34">
        <f>SUM(AQ807:AQ819)+SUM(AR807:AR819)+SUM(AS807:AS819)+SUM(AT807:AT819)+SUM(AU807:AU819)</f>
        <v>136.59</v>
      </c>
    </row>
    <row r="817" spans="1:82" ht="57" x14ac:dyDescent="0.2">
      <c r="A817" s="30"/>
      <c r="B817" s="30" t="s">
        <v>31</v>
      </c>
      <c r="C817" s="30" t="s">
        <v>705</v>
      </c>
      <c r="D817" s="31" t="s">
        <v>706</v>
      </c>
      <c r="E817" s="32">
        <f>Source!BZ575</f>
        <v>89</v>
      </c>
      <c r="F817" s="32"/>
      <c r="G817" s="32">
        <f>Source!AT575</f>
        <v>89</v>
      </c>
      <c r="H817" s="34"/>
      <c r="I817" s="33"/>
      <c r="J817" s="34"/>
      <c r="K817" s="33"/>
      <c r="L817" s="34">
        <f>SUM(AY807:AY819)</f>
        <v>121.57</v>
      </c>
    </row>
    <row r="818" spans="1:82" ht="57" x14ac:dyDescent="0.2">
      <c r="A818" s="38"/>
      <c r="B818" s="38" t="s">
        <v>32</v>
      </c>
      <c r="C818" s="38" t="s">
        <v>707</v>
      </c>
      <c r="D818" s="39" t="s">
        <v>706</v>
      </c>
      <c r="E818" s="40">
        <f>Source!CA575</f>
        <v>41</v>
      </c>
      <c r="F818" s="40"/>
      <c r="G818" s="40">
        <f>Source!AU575</f>
        <v>41</v>
      </c>
      <c r="H818" s="41"/>
      <c r="I818" s="42"/>
      <c r="J818" s="41"/>
      <c r="K818" s="42"/>
      <c r="L818" s="41">
        <f>SUM(AZ807:AZ819)</f>
        <v>56</v>
      </c>
    </row>
    <row r="819" spans="1:82" ht="15" x14ac:dyDescent="0.2">
      <c r="C819" s="67" t="s">
        <v>708</v>
      </c>
      <c r="D819" s="67"/>
      <c r="E819" s="67"/>
      <c r="F819" s="67"/>
      <c r="G819" s="67"/>
      <c r="H819" s="67"/>
      <c r="I819" s="68">
        <f>IF(E807&lt;&gt;0,K819/E807, 0)</f>
        <v>42520</v>
      </c>
      <c r="J819" s="68"/>
      <c r="K819" s="68">
        <f>L809+L811+L817+L818+L812</f>
        <v>425.2</v>
      </c>
      <c r="L819" s="68"/>
      <c r="M819" s="65"/>
      <c r="AC819">
        <f>ROUND((Source!AT575/100)*((ROUND(SUMIF(SmtRes!AQ155:'SmtRes'!AQ157,"=1",SmtRes!AD155:'SmtRes'!AD157)*Source!I575, 2)+ROUND(SUMIF(SmtRes!AQ155:'SmtRes'!AQ157,"=1",SmtRes!AC155:'SmtRes'!AC157)*Source!I575, 2))), 2)</f>
        <v>9.43</v>
      </c>
      <c r="AD819">
        <f>ROUND((Source!AU575/100)*((ROUND(SUMIF(SmtRes!AQ155:'SmtRes'!AQ157,"=1",SmtRes!AD155:'SmtRes'!AD157)*Source!I575, 2)+ROUND(SUMIF(SmtRes!AQ155:'SmtRes'!AQ157,"=1",SmtRes!AC155:'SmtRes'!AC157)*Source!I575, 2))), 2)</f>
        <v>4.34</v>
      </c>
      <c r="AM819" s="43">
        <f>L809+L811+L817+L818+L812</f>
        <v>425.2</v>
      </c>
      <c r="AN819" s="43">
        <f>L811</f>
        <v>111.04</v>
      </c>
      <c r="AP819" t="s">
        <v>709</v>
      </c>
      <c r="AQ819" s="43">
        <f>L809</f>
        <v>75.44</v>
      </c>
      <c r="AS819" s="43">
        <f>L812</f>
        <v>61.15</v>
      </c>
      <c r="AU819" t="s">
        <v>709</v>
      </c>
      <c r="AV819">
        <f>0</f>
        <v>0</v>
      </c>
      <c r="AY819">
        <f>Source!X575</f>
        <v>121.57</v>
      </c>
      <c r="AZ819">
        <f>Source!Y575</f>
        <v>56</v>
      </c>
      <c r="CC819">
        <v>1</v>
      </c>
    </row>
    <row r="820" spans="1:82" ht="120.75" x14ac:dyDescent="0.2">
      <c r="A820" s="28" t="s">
        <v>339</v>
      </c>
      <c r="B820" s="30" t="s">
        <v>739</v>
      </c>
      <c r="C820" s="30" t="s">
        <v>828</v>
      </c>
      <c r="D820" s="31" t="str">
        <f>Source!H576</f>
        <v>100 ШТ</v>
      </c>
      <c r="E820" s="32">
        <f>Source!K576</f>
        <v>0.01</v>
      </c>
      <c r="F820" s="32"/>
      <c r="G820" s="32">
        <f>Source!I576</f>
        <v>0.01</v>
      </c>
      <c r="H820" s="34"/>
      <c r="I820" s="33"/>
      <c r="J820" s="34"/>
      <c r="K820" s="33"/>
      <c r="L820" s="34"/>
    </row>
    <row r="821" spans="1:82" x14ac:dyDescent="0.2">
      <c r="C821" s="35" t="str">
        <f>"Объем: "&amp;Source!I576&amp;"=1/"&amp;"100"</f>
        <v>Объем: 0,01=1/100</v>
      </c>
    </row>
    <row r="822" spans="1:82" ht="15" x14ac:dyDescent="0.2">
      <c r="A822" s="29"/>
      <c r="B822" s="32">
        <v>1</v>
      </c>
      <c r="C822" s="29" t="s">
        <v>701</v>
      </c>
      <c r="D822" s="31" t="s">
        <v>592</v>
      </c>
      <c r="E822" s="36"/>
      <c r="F822" s="32"/>
      <c r="G822" s="32">
        <f>Source!U576</f>
        <v>0.27910010000000002</v>
      </c>
      <c r="H822" s="32"/>
      <c r="I822" s="32"/>
      <c r="J822" s="32"/>
      <c r="K822" s="32"/>
      <c r="L822" s="37">
        <f>SUM(L823:L823)-SUMIF(CD823:CD823, 1, L823:L823)</f>
        <v>122.52</v>
      </c>
    </row>
    <row r="823" spans="1:82" ht="14.25" x14ac:dyDescent="0.2">
      <c r="A823" s="30"/>
      <c r="B823" s="30" t="s">
        <v>601</v>
      </c>
      <c r="C823" s="30" t="s">
        <v>602</v>
      </c>
      <c r="D823" s="31" t="s">
        <v>592</v>
      </c>
      <c r="E823" s="32">
        <v>41.9</v>
      </c>
      <c r="F823" s="32">
        <f>ROUND(0.66611,7)</f>
        <v>0.66610999999999998</v>
      </c>
      <c r="G823" s="32">
        <f>SmtRes!CX158</f>
        <v>0.27910010000000002</v>
      </c>
      <c r="H823" s="34"/>
      <c r="I823" s="33"/>
      <c r="J823" s="34">
        <f>SmtRes!CZ158</f>
        <v>439</v>
      </c>
      <c r="K823" s="33"/>
      <c r="L823" s="34">
        <f>SmtRes!DI158</f>
        <v>122.52</v>
      </c>
    </row>
    <row r="824" spans="1:82" ht="15" x14ac:dyDescent="0.2">
      <c r="A824" s="29"/>
      <c r="B824" s="32">
        <v>2</v>
      </c>
      <c r="C824" s="29" t="s">
        <v>734</v>
      </c>
      <c r="D824" s="31"/>
      <c r="E824" s="36"/>
      <c r="F824" s="32"/>
      <c r="G824" s="32"/>
      <c r="H824" s="32"/>
      <c r="I824" s="32"/>
      <c r="J824" s="32"/>
      <c r="K824" s="32"/>
      <c r="L824" s="37">
        <f>SUM(L825:L827)-SUMIF(CD825:CD827, 1, L825:L827)</f>
        <v>180.06</v>
      </c>
    </row>
    <row r="825" spans="1:82" ht="15" x14ac:dyDescent="0.2">
      <c r="A825" s="29"/>
      <c r="B825" s="32"/>
      <c r="C825" s="29" t="s">
        <v>736</v>
      </c>
      <c r="D825" s="31" t="s">
        <v>592</v>
      </c>
      <c r="E825" s="36"/>
      <c r="F825" s="32"/>
      <c r="G825" s="32">
        <f>Source!V576</f>
        <v>0.15986639999999999</v>
      </c>
      <c r="H825" s="32"/>
      <c r="I825" s="32"/>
      <c r="J825" s="32"/>
      <c r="K825" s="32"/>
      <c r="L825" s="37">
        <f>SUMIF(CD826:CD827, 1, L826:L827)</f>
        <v>99.16</v>
      </c>
      <c r="CD825">
        <v>1</v>
      </c>
    </row>
    <row r="826" spans="1:82" ht="14.25" x14ac:dyDescent="0.2">
      <c r="A826" s="30"/>
      <c r="B826" s="30" t="s">
        <v>605</v>
      </c>
      <c r="C826" s="30" t="s">
        <v>607</v>
      </c>
      <c r="D826" s="31" t="s">
        <v>608</v>
      </c>
      <c r="E826" s="32">
        <v>24</v>
      </c>
      <c r="F826" s="32">
        <f>ROUND(0.66611,7)</f>
        <v>0.66610999999999998</v>
      </c>
      <c r="G826" s="32">
        <f>SmtRes!CX160</f>
        <v>0.15986639999999999</v>
      </c>
      <c r="H826" s="34">
        <f>SmtRes!CZ160</f>
        <v>828.16</v>
      </c>
      <c r="I826" s="33">
        <f>SmtRes!AJ160</f>
        <v>1.36</v>
      </c>
      <c r="J826" s="34">
        <f>ROUND(H826*I826, 2)</f>
        <v>1126.3</v>
      </c>
      <c r="K826" s="33"/>
      <c r="L826" s="34">
        <f>SmtRes!DG160</f>
        <v>180.06</v>
      </c>
    </row>
    <row r="827" spans="1:82" ht="28.5" x14ac:dyDescent="0.2">
      <c r="A827" s="30"/>
      <c r="B827" s="30" t="s">
        <v>609</v>
      </c>
      <c r="C827" s="38" t="s">
        <v>735</v>
      </c>
      <c r="D827" s="39" t="s">
        <v>592</v>
      </c>
      <c r="E827" s="40">
        <f>SmtRes!DO160*SmtRes!AT160</f>
        <v>24</v>
      </c>
      <c r="F827" s="40">
        <f>ROUND(0.66611,7)</f>
        <v>0.66610999999999998</v>
      </c>
      <c r="G827" s="40">
        <f>ROUND(E827*F827*G820, 7)</f>
        <v>0.15986639999999999</v>
      </c>
      <c r="H827" s="41"/>
      <c r="I827" s="42"/>
      <c r="J827" s="41">
        <f>ROUND(SmtRes!AG160/SmtRes!DO160, 2)</f>
        <v>620.24</v>
      </c>
      <c r="K827" s="42"/>
      <c r="L827" s="41">
        <f>SmtRes!DH160</f>
        <v>99.16</v>
      </c>
      <c r="CD827">
        <v>1</v>
      </c>
    </row>
    <row r="828" spans="1:82" ht="15" x14ac:dyDescent="0.2">
      <c r="A828" s="30"/>
      <c r="B828" s="30"/>
      <c r="C828" s="44" t="s">
        <v>703</v>
      </c>
      <c r="D828" s="31"/>
      <c r="E828" s="32"/>
      <c r="F828" s="32"/>
      <c r="G828" s="32"/>
      <c r="H828" s="34"/>
      <c r="I828" s="33"/>
      <c r="J828" s="34"/>
      <c r="K828" s="33"/>
      <c r="L828" s="34">
        <f>L822+L824+L825</f>
        <v>401.74</v>
      </c>
    </row>
    <row r="829" spans="1:82" ht="14.25" x14ac:dyDescent="0.2">
      <c r="A829" s="30"/>
      <c r="B829" s="30"/>
      <c r="C829" s="30" t="s">
        <v>704</v>
      </c>
      <c r="D829" s="31"/>
      <c r="E829" s="32"/>
      <c r="F829" s="32"/>
      <c r="G829" s="32"/>
      <c r="H829" s="34"/>
      <c r="I829" s="33"/>
      <c r="J829" s="34"/>
      <c r="K829" s="33"/>
      <c r="L829" s="34">
        <f>SUM(AQ820:AQ832)+SUM(AR820:AR832)+SUM(AS820:AS832)+SUM(AT820:AT832)+SUM(AU820:AU832)</f>
        <v>221.68</v>
      </c>
    </row>
    <row r="830" spans="1:82" ht="57" x14ac:dyDescent="0.2">
      <c r="A830" s="30"/>
      <c r="B830" s="30" t="s">
        <v>31</v>
      </c>
      <c r="C830" s="30" t="s">
        <v>705</v>
      </c>
      <c r="D830" s="31" t="s">
        <v>706</v>
      </c>
      <c r="E830" s="32">
        <f>Source!BZ576</f>
        <v>89</v>
      </c>
      <c r="F830" s="32"/>
      <c r="G830" s="32">
        <f>Source!AT576</f>
        <v>89</v>
      </c>
      <c r="H830" s="34"/>
      <c r="I830" s="33"/>
      <c r="J830" s="34"/>
      <c r="K830" s="33"/>
      <c r="L830" s="34">
        <f>SUM(AY820:AY832)</f>
        <v>197.3</v>
      </c>
    </row>
    <row r="831" spans="1:82" ht="57" x14ac:dyDescent="0.2">
      <c r="A831" s="38"/>
      <c r="B831" s="38" t="s">
        <v>32</v>
      </c>
      <c r="C831" s="38" t="s">
        <v>707</v>
      </c>
      <c r="D831" s="39" t="s">
        <v>706</v>
      </c>
      <c r="E831" s="40">
        <f>Source!CA576</f>
        <v>41</v>
      </c>
      <c r="F831" s="40"/>
      <c r="G831" s="40">
        <f>Source!AU576</f>
        <v>41</v>
      </c>
      <c r="H831" s="41"/>
      <c r="I831" s="42"/>
      <c r="J831" s="41"/>
      <c r="K831" s="42"/>
      <c r="L831" s="41">
        <f>SUM(AZ820:AZ832)</f>
        <v>90.89</v>
      </c>
    </row>
    <row r="832" spans="1:82" ht="15" x14ac:dyDescent="0.2">
      <c r="C832" s="67" t="s">
        <v>708</v>
      </c>
      <c r="D832" s="67"/>
      <c r="E832" s="67"/>
      <c r="F832" s="67"/>
      <c r="G832" s="67"/>
      <c r="H832" s="67"/>
      <c r="I832" s="68">
        <f>IF(E820&lt;&gt;0,K832/E820, 0)</f>
        <v>68993</v>
      </c>
      <c r="J832" s="68"/>
      <c r="K832" s="68">
        <f>L822+L824+L830+L831+L825</f>
        <v>689.93</v>
      </c>
      <c r="L832" s="68"/>
      <c r="M832" s="65"/>
      <c r="AC832">
        <f>ROUND((Source!AT576/100)*((ROUND(SUMIF(SmtRes!AQ158:'SmtRes'!AQ160,"=1",SmtRes!AD158:'SmtRes'!AD160)*Source!I576, 2)+ROUND(SUMIF(SmtRes!AQ158:'SmtRes'!AQ160,"=1",SmtRes!AC158:'SmtRes'!AC160)*Source!I576, 2))), 2)</f>
        <v>9.43</v>
      </c>
      <c r="AD832">
        <f>ROUND((Source!AU576/100)*((ROUND(SUMIF(SmtRes!AQ158:'SmtRes'!AQ160,"=1",SmtRes!AD158:'SmtRes'!AD160)*Source!I576, 2)+ROUND(SUMIF(SmtRes!AQ158:'SmtRes'!AQ160,"=1",SmtRes!AC158:'SmtRes'!AC160)*Source!I576, 2))), 2)</f>
        <v>4.34</v>
      </c>
      <c r="AM832" s="43">
        <f>L822+L824+L830+L831+L825</f>
        <v>689.93</v>
      </c>
      <c r="AN832" s="43">
        <f>L824</f>
        <v>180.06</v>
      </c>
      <c r="AP832" t="s">
        <v>709</v>
      </c>
      <c r="AQ832" s="43">
        <f>L822</f>
        <v>122.52</v>
      </c>
      <c r="AS832" s="43">
        <f>L825</f>
        <v>99.16</v>
      </c>
      <c r="AU832" t="s">
        <v>709</v>
      </c>
      <c r="AV832">
        <f>0</f>
        <v>0</v>
      </c>
      <c r="AY832">
        <f>Source!X576</f>
        <v>197.3</v>
      </c>
      <c r="AZ832">
        <f>Source!Y576</f>
        <v>90.89</v>
      </c>
      <c r="CC832">
        <v>1</v>
      </c>
    </row>
    <row r="833" spans="1:82" ht="135" x14ac:dyDescent="0.2">
      <c r="A833" s="28" t="s">
        <v>340</v>
      </c>
      <c r="B833" s="30" t="s">
        <v>741</v>
      </c>
      <c r="C833" s="30" t="s">
        <v>829</v>
      </c>
      <c r="D833" s="31" t="str">
        <f>Source!H577</f>
        <v>100 ШТ</v>
      </c>
      <c r="E833" s="32">
        <f>Source!K577</f>
        <v>0.01</v>
      </c>
      <c r="F833" s="32"/>
      <c r="G833" s="32">
        <f>Source!I577</f>
        <v>0.01</v>
      </c>
      <c r="H833" s="34"/>
      <c r="I833" s="33"/>
      <c r="J833" s="34"/>
      <c r="K833" s="33"/>
      <c r="L833" s="34"/>
    </row>
    <row r="834" spans="1:82" x14ac:dyDescent="0.2">
      <c r="C834" s="35" t="str">
        <f>"Объем: "&amp;Source!I577&amp;"=1/"&amp;"100"</f>
        <v>Объем: 0,01=1/100</v>
      </c>
    </row>
    <row r="835" spans="1:82" ht="15" x14ac:dyDescent="0.2">
      <c r="A835" s="29"/>
      <c r="B835" s="32">
        <v>1</v>
      </c>
      <c r="C835" s="29" t="s">
        <v>701</v>
      </c>
      <c r="D835" s="31" t="s">
        <v>592</v>
      </c>
      <c r="E835" s="36"/>
      <c r="F835" s="32"/>
      <c r="G835" s="32">
        <f>Source!U577</f>
        <v>4.23621E-2</v>
      </c>
      <c r="H835" s="32"/>
      <c r="I835" s="32"/>
      <c r="J835" s="32"/>
      <c r="K835" s="32"/>
      <c r="L835" s="37">
        <f>SUM(L836:L836)-SUMIF(CD836:CD836, 1, L836:L836)</f>
        <v>18.600000000000001</v>
      </c>
    </row>
    <row r="836" spans="1:82" ht="14.25" x14ac:dyDescent="0.2">
      <c r="A836" s="30"/>
      <c r="B836" s="30" t="s">
        <v>601</v>
      </c>
      <c r="C836" s="30" t="s">
        <v>602</v>
      </c>
      <c r="D836" s="31" t="s">
        <v>592</v>
      </c>
      <c r="E836" s="32">
        <v>6.46</v>
      </c>
      <c r="F836" s="32">
        <f>ROUND(0.65576,7)</f>
        <v>0.65576000000000001</v>
      </c>
      <c r="G836" s="32">
        <f>SmtRes!CX161</f>
        <v>4.23621E-2</v>
      </c>
      <c r="H836" s="34"/>
      <c r="I836" s="33"/>
      <c r="J836" s="34">
        <f>SmtRes!CZ161</f>
        <v>439</v>
      </c>
      <c r="K836" s="33"/>
      <c r="L836" s="34">
        <f>SmtRes!DI161</f>
        <v>18.600000000000001</v>
      </c>
    </row>
    <row r="837" spans="1:82" ht="15" x14ac:dyDescent="0.2">
      <c r="A837" s="29"/>
      <c r="B837" s="32">
        <v>2</v>
      </c>
      <c r="C837" s="29" t="s">
        <v>734</v>
      </c>
      <c r="D837" s="31"/>
      <c r="E837" s="36"/>
      <c r="F837" s="32"/>
      <c r="G837" s="32"/>
      <c r="H837" s="32"/>
      <c r="I837" s="32"/>
      <c r="J837" s="32"/>
      <c r="K837" s="32"/>
      <c r="L837" s="37">
        <f>SUM(L838:L840)-SUMIF(CD838:CD840, 1, L838:L840)</f>
        <v>23.319999999999997</v>
      </c>
    </row>
    <row r="838" spans="1:82" ht="15" x14ac:dyDescent="0.2">
      <c r="A838" s="29"/>
      <c r="B838" s="32"/>
      <c r="C838" s="29" t="s">
        <v>736</v>
      </c>
      <c r="D838" s="31" t="s">
        <v>592</v>
      </c>
      <c r="E838" s="36"/>
      <c r="F838" s="32"/>
      <c r="G838" s="32">
        <f>Source!V577</f>
        <v>2.41975E-2</v>
      </c>
      <c r="H838" s="32"/>
      <c r="I838" s="32"/>
      <c r="J838" s="32"/>
      <c r="K838" s="32"/>
      <c r="L838" s="37">
        <f>SUMIF(CD839:CD840, 1, L839:L840)</f>
        <v>15.01</v>
      </c>
      <c r="CD838">
        <v>1</v>
      </c>
    </row>
    <row r="839" spans="1:82" ht="28.5" x14ac:dyDescent="0.2">
      <c r="A839" s="30"/>
      <c r="B839" s="30" t="s">
        <v>610</v>
      </c>
      <c r="C839" s="30" t="s">
        <v>612</v>
      </c>
      <c r="D839" s="31" t="s">
        <v>608</v>
      </c>
      <c r="E839" s="32">
        <v>3.69</v>
      </c>
      <c r="F839" s="32">
        <f>ROUND(0.65576,7)</f>
        <v>0.65576000000000001</v>
      </c>
      <c r="G839" s="32">
        <f>SmtRes!CX163</f>
        <v>2.41975E-2</v>
      </c>
      <c r="H839" s="34">
        <f>SmtRes!CZ163</f>
        <v>724.75</v>
      </c>
      <c r="I839" s="33">
        <f>SmtRes!AJ163</f>
        <v>1.33</v>
      </c>
      <c r="J839" s="34">
        <f>ROUND(H839*I839, 2)</f>
        <v>963.92</v>
      </c>
      <c r="K839" s="33"/>
      <c r="L839" s="34">
        <f>SmtRes!DG163</f>
        <v>23.32</v>
      </c>
    </row>
    <row r="840" spans="1:82" ht="28.5" x14ac:dyDescent="0.2">
      <c r="A840" s="30"/>
      <c r="B840" s="30" t="s">
        <v>609</v>
      </c>
      <c r="C840" s="38" t="s">
        <v>735</v>
      </c>
      <c r="D840" s="39" t="s">
        <v>592</v>
      </c>
      <c r="E840" s="40">
        <f>SmtRes!DO163*SmtRes!AT163</f>
        <v>3.69</v>
      </c>
      <c r="F840" s="40">
        <f>ROUND(0.65576,7)</f>
        <v>0.65576000000000001</v>
      </c>
      <c r="G840" s="40">
        <f>ROUND(E840*F840*G833, 7)</f>
        <v>2.41975E-2</v>
      </c>
      <c r="H840" s="41"/>
      <c r="I840" s="42"/>
      <c r="J840" s="41">
        <f>ROUND(SmtRes!AG163/SmtRes!DO163, 2)</f>
        <v>620.24</v>
      </c>
      <c r="K840" s="42"/>
      <c r="L840" s="41">
        <f>SmtRes!DH163</f>
        <v>15.01</v>
      </c>
      <c r="CD840">
        <v>1</v>
      </c>
    </row>
    <row r="841" spans="1:82" ht="15" x14ac:dyDescent="0.2">
      <c r="A841" s="30"/>
      <c r="B841" s="30"/>
      <c r="C841" s="44" t="s">
        <v>703</v>
      </c>
      <c r="D841" s="31"/>
      <c r="E841" s="32"/>
      <c r="F841" s="32"/>
      <c r="G841" s="32"/>
      <c r="H841" s="34"/>
      <c r="I841" s="33"/>
      <c r="J841" s="34"/>
      <c r="K841" s="33"/>
      <c r="L841" s="34">
        <f>L835+L837+L838</f>
        <v>56.93</v>
      </c>
    </row>
    <row r="842" spans="1:82" ht="14.25" x14ac:dyDescent="0.2">
      <c r="A842" s="30"/>
      <c r="B842" s="30"/>
      <c r="C842" s="30" t="s">
        <v>704</v>
      </c>
      <c r="D842" s="31"/>
      <c r="E842" s="32"/>
      <c r="F842" s="32"/>
      <c r="G842" s="32"/>
      <c r="H842" s="34"/>
      <c r="I842" s="33"/>
      <c r="J842" s="34"/>
      <c r="K842" s="33"/>
      <c r="L842" s="34">
        <f>SUM(AQ833:AQ845)+SUM(AR833:AR845)+SUM(AS833:AS845)+SUM(AT833:AT845)+SUM(AU833:AU845)</f>
        <v>33.61</v>
      </c>
    </row>
    <row r="843" spans="1:82" ht="57" x14ac:dyDescent="0.2">
      <c r="A843" s="30"/>
      <c r="B843" s="30" t="s">
        <v>31</v>
      </c>
      <c r="C843" s="30" t="s">
        <v>705</v>
      </c>
      <c r="D843" s="31" t="s">
        <v>706</v>
      </c>
      <c r="E843" s="32">
        <f>Source!BZ577</f>
        <v>89</v>
      </c>
      <c r="F843" s="32"/>
      <c r="G843" s="32">
        <f>Source!AT577</f>
        <v>89</v>
      </c>
      <c r="H843" s="34"/>
      <c r="I843" s="33"/>
      <c r="J843" s="34"/>
      <c r="K843" s="33"/>
      <c r="L843" s="34">
        <f>SUM(AY833:AY845)</f>
        <v>29.91</v>
      </c>
    </row>
    <row r="844" spans="1:82" ht="57" x14ac:dyDescent="0.2">
      <c r="A844" s="38"/>
      <c r="B844" s="38" t="s">
        <v>32</v>
      </c>
      <c r="C844" s="38" t="s">
        <v>707</v>
      </c>
      <c r="D844" s="39" t="s">
        <v>706</v>
      </c>
      <c r="E844" s="40">
        <f>Source!CA577</f>
        <v>41</v>
      </c>
      <c r="F844" s="40"/>
      <c r="G844" s="40">
        <f>Source!AU577</f>
        <v>41</v>
      </c>
      <c r="H844" s="41"/>
      <c r="I844" s="42"/>
      <c r="J844" s="41"/>
      <c r="K844" s="42"/>
      <c r="L844" s="41">
        <f>SUM(AZ833:AZ845)</f>
        <v>13.78</v>
      </c>
    </row>
    <row r="845" spans="1:82" ht="15" x14ac:dyDescent="0.2">
      <c r="C845" s="67" t="s">
        <v>708</v>
      </c>
      <c r="D845" s="67"/>
      <c r="E845" s="67"/>
      <c r="F845" s="67"/>
      <c r="G845" s="67"/>
      <c r="H845" s="67"/>
      <c r="I845" s="68">
        <f>IF(E833&lt;&gt;0,K845/E833, 0)</f>
        <v>10062</v>
      </c>
      <c r="J845" s="68"/>
      <c r="K845" s="68">
        <f>L835+L837+L843+L844+L838</f>
        <v>100.62</v>
      </c>
      <c r="L845" s="68"/>
      <c r="M845" s="65"/>
      <c r="AC845">
        <f>ROUND((Source!AT577/100)*((ROUND(SUMIF(SmtRes!AQ161:'SmtRes'!AQ163,"=1",SmtRes!AD161:'SmtRes'!AD163)*Source!I577, 2)+ROUND(SUMIF(SmtRes!AQ161:'SmtRes'!AQ163,"=1",SmtRes!AC161:'SmtRes'!AC163)*Source!I577, 2))), 2)</f>
        <v>9.43</v>
      </c>
      <c r="AD845">
        <f>ROUND((Source!AU577/100)*((ROUND(SUMIF(SmtRes!AQ161:'SmtRes'!AQ163,"=1",SmtRes!AD161:'SmtRes'!AD163)*Source!I577, 2)+ROUND(SUMIF(SmtRes!AQ161:'SmtRes'!AQ163,"=1",SmtRes!AC161:'SmtRes'!AC163)*Source!I577, 2))), 2)</f>
        <v>4.34</v>
      </c>
      <c r="AM845" s="43">
        <f>L835+L837+L843+L844+L838</f>
        <v>100.62</v>
      </c>
      <c r="AN845" s="43">
        <f>L837</f>
        <v>23.319999999999997</v>
      </c>
      <c r="AP845" t="s">
        <v>709</v>
      </c>
      <c r="AQ845" s="43">
        <f>L835</f>
        <v>18.600000000000001</v>
      </c>
      <c r="AS845" s="43">
        <f>L838</f>
        <v>15.01</v>
      </c>
      <c r="AU845" t="s">
        <v>709</v>
      </c>
      <c r="AV845">
        <f>0</f>
        <v>0</v>
      </c>
      <c r="AY845">
        <f>Source!X577</f>
        <v>29.91</v>
      </c>
      <c r="AZ845">
        <f>Source!Y577</f>
        <v>13.78</v>
      </c>
      <c r="CC845">
        <v>1</v>
      </c>
    </row>
    <row r="846" spans="1:82" ht="120.75" x14ac:dyDescent="0.2">
      <c r="A846" s="28" t="s">
        <v>342</v>
      </c>
      <c r="B846" s="30" t="s">
        <v>743</v>
      </c>
      <c r="C846" s="30" t="s">
        <v>744</v>
      </c>
      <c r="D846" s="31" t="str">
        <f>Source!H578</f>
        <v>100 ШТ</v>
      </c>
      <c r="E846" s="32">
        <f>Source!K578</f>
        <v>0.01</v>
      </c>
      <c r="F846" s="32"/>
      <c r="G846" s="32">
        <f>Source!I578</f>
        <v>0.01</v>
      </c>
      <c r="H846" s="34"/>
      <c r="I846" s="33"/>
      <c r="J846" s="34"/>
      <c r="K846" s="33"/>
      <c r="L846" s="34"/>
    </row>
    <row r="847" spans="1:82" x14ac:dyDescent="0.2">
      <c r="C847" s="35" t="str">
        <f>"Объем: "&amp;Source!I578&amp;"=1/"&amp;"100"</f>
        <v>Объем: 0,01=1/100</v>
      </c>
    </row>
    <row r="848" spans="1:82" ht="15" x14ac:dyDescent="0.2">
      <c r="A848" s="29"/>
      <c r="B848" s="32">
        <v>1</v>
      </c>
      <c r="C848" s="29" t="s">
        <v>701</v>
      </c>
      <c r="D848" s="31" t="s">
        <v>592</v>
      </c>
      <c r="E848" s="36"/>
      <c r="F848" s="32"/>
      <c r="G848" s="32">
        <f>Source!U578</f>
        <v>7.4114399999999997E-2</v>
      </c>
      <c r="H848" s="32"/>
      <c r="I848" s="32"/>
      <c r="J848" s="32"/>
      <c r="K848" s="32"/>
      <c r="L848" s="37">
        <f>SUM(L849:L849)-SUMIF(CD849:CD849, 1, L849:L849)</f>
        <v>32.54</v>
      </c>
    </row>
    <row r="849" spans="1:82" ht="14.25" x14ac:dyDescent="0.2">
      <c r="A849" s="30"/>
      <c r="B849" s="30" t="s">
        <v>601</v>
      </c>
      <c r="C849" s="30" t="s">
        <v>602</v>
      </c>
      <c r="D849" s="31" t="s">
        <v>592</v>
      </c>
      <c r="E849" s="32">
        <v>11.3</v>
      </c>
      <c r="F849" s="32">
        <f>ROUND(0.65588,7)</f>
        <v>0.65588000000000002</v>
      </c>
      <c r="G849" s="32">
        <f>SmtRes!CX164</f>
        <v>7.4114399999999997E-2</v>
      </c>
      <c r="H849" s="34"/>
      <c r="I849" s="33"/>
      <c r="J849" s="34">
        <f>SmtRes!CZ164</f>
        <v>439</v>
      </c>
      <c r="K849" s="33"/>
      <c r="L849" s="34">
        <f>SmtRes!DI164</f>
        <v>32.54</v>
      </c>
    </row>
    <row r="850" spans="1:82" ht="15" x14ac:dyDescent="0.2">
      <c r="A850" s="29"/>
      <c r="B850" s="32">
        <v>2</v>
      </c>
      <c r="C850" s="29" t="s">
        <v>734</v>
      </c>
      <c r="D850" s="31"/>
      <c r="E850" s="36"/>
      <c r="F850" s="32"/>
      <c r="G850" s="32"/>
      <c r="H850" s="32"/>
      <c r="I850" s="32"/>
      <c r="J850" s="32"/>
      <c r="K850" s="32"/>
      <c r="L850" s="37">
        <f>SUM(L851:L853)-SUMIF(CD851:CD853, 1, L851:L853)</f>
        <v>40.71</v>
      </c>
    </row>
    <row r="851" spans="1:82" ht="15" x14ac:dyDescent="0.2">
      <c r="A851" s="29"/>
      <c r="B851" s="32"/>
      <c r="C851" s="29" t="s">
        <v>736</v>
      </c>
      <c r="D851" s="31" t="s">
        <v>592</v>
      </c>
      <c r="E851" s="36"/>
      <c r="F851" s="32"/>
      <c r="G851" s="32">
        <f>Source!V578</f>
        <v>4.2238699999999997E-2</v>
      </c>
      <c r="H851" s="32"/>
      <c r="I851" s="32"/>
      <c r="J851" s="32"/>
      <c r="K851" s="32"/>
      <c r="L851" s="37">
        <f>SUMIF(CD852:CD853, 1, L852:L853)</f>
        <v>26.2</v>
      </c>
      <c r="CD851">
        <v>1</v>
      </c>
    </row>
    <row r="852" spans="1:82" ht="28.5" x14ac:dyDescent="0.2">
      <c r="A852" s="30"/>
      <c r="B852" s="30" t="s">
        <v>610</v>
      </c>
      <c r="C852" s="30" t="s">
        <v>612</v>
      </c>
      <c r="D852" s="31" t="s">
        <v>608</v>
      </c>
      <c r="E852" s="32">
        <v>6.44</v>
      </c>
      <c r="F852" s="32">
        <f>ROUND(0.65588,7)</f>
        <v>0.65588000000000002</v>
      </c>
      <c r="G852" s="32">
        <f>SmtRes!CX166</f>
        <v>4.2238699999999997E-2</v>
      </c>
      <c r="H852" s="34">
        <f>SmtRes!CZ166</f>
        <v>724.75</v>
      </c>
      <c r="I852" s="33">
        <f>SmtRes!AJ166</f>
        <v>1.33</v>
      </c>
      <c r="J852" s="34">
        <f>ROUND(H852*I852, 2)</f>
        <v>963.92</v>
      </c>
      <c r="K852" s="33"/>
      <c r="L852" s="34">
        <f>SmtRes!DG166</f>
        <v>40.71</v>
      </c>
    </row>
    <row r="853" spans="1:82" ht="28.5" x14ac:dyDescent="0.2">
      <c r="A853" s="30"/>
      <c r="B853" s="30" t="s">
        <v>609</v>
      </c>
      <c r="C853" s="38" t="s">
        <v>735</v>
      </c>
      <c r="D853" s="39" t="s">
        <v>592</v>
      </c>
      <c r="E853" s="40">
        <f>SmtRes!DO166*SmtRes!AT166</f>
        <v>6.44</v>
      </c>
      <c r="F853" s="40">
        <f>ROUND(0.65588,7)</f>
        <v>0.65588000000000002</v>
      </c>
      <c r="G853" s="40">
        <f>ROUND(E853*F853*G846, 7)</f>
        <v>4.2238699999999997E-2</v>
      </c>
      <c r="H853" s="41"/>
      <c r="I853" s="42"/>
      <c r="J853" s="41">
        <f>ROUND(SmtRes!AG166/SmtRes!DO166, 2)</f>
        <v>620.24</v>
      </c>
      <c r="K853" s="42"/>
      <c r="L853" s="41">
        <f>SmtRes!DH166</f>
        <v>26.2</v>
      </c>
      <c r="CD853">
        <v>1</v>
      </c>
    </row>
    <row r="854" spans="1:82" ht="15" x14ac:dyDescent="0.2">
      <c r="A854" s="30"/>
      <c r="B854" s="30"/>
      <c r="C854" s="44" t="s">
        <v>703</v>
      </c>
      <c r="D854" s="31"/>
      <c r="E854" s="32"/>
      <c r="F854" s="32"/>
      <c r="G854" s="32"/>
      <c r="H854" s="34"/>
      <c r="I854" s="33"/>
      <c r="J854" s="34"/>
      <c r="K854" s="33"/>
      <c r="L854" s="34">
        <f>L848+L850+L851</f>
        <v>99.45</v>
      </c>
    </row>
    <row r="855" spans="1:82" ht="14.25" x14ac:dyDescent="0.2">
      <c r="A855" s="30"/>
      <c r="B855" s="30"/>
      <c r="C855" s="30" t="s">
        <v>704</v>
      </c>
      <c r="D855" s="31"/>
      <c r="E855" s="32"/>
      <c r="F855" s="32"/>
      <c r="G855" s="32"/>
      <c r="H855" s="34"/>
      <c r="I855" s="33"/>
      <c r="J855" s="34"/>
      <c r="K855" s="33"/>
      <c r="L855" s="34">
        <f>SUM(AQ846:AQ858)+SUM(AR846:AR858)+SUM(AS846:AS858)+SUM(AT846:AT858)+SUM(AU846:AU858)</f>
        <v>58.739999999999995</v>
      </c>
    </row>
    <row r="856" spans="1:82" ht="57" x14ac:dyDescent="0.2">
      <c r="A856" s="30"/>
      <c r="B856" s="30" t="s">
        <v>31</v>
      </c>
      <c r="C856" s="30" t="s">
        <v>705</v>
      </c>
      <c r="D856" s="31" t="s">
        <v>706</v>
      </c>
      <c r="E856" s="32">
        <f>Source!BZ578</f>
        <v>89</v>
      </c>
      <c r="F856" s="32"/>
      <c r="G856" s="32">
        <f>Source!AT578</f>
        <v>89</v>
      </c>
      <c r="H856" s="34"/>
      <c r="I856" s="33"/>
      <c r="J856" s="34"/>
      <c r="K856" s="33"/>
      <c r="L856" s="34">
        <f>SUM(AY846:AY858)</f>
        <v>52.28</v>
      </c>
    </row>
    <row r="857" spans="1:82" ht="57" x14ac:dyDescent="0.2">
      <c r="A857" s="38"/>
      <c r="B857" s="38" t="s">
        <v>32</v>
      </c>
      <c r="C857" s="38" t="s">
        <v>707</v>
      </c>
      <c r="D857" s="39" t="s">
        <v>706</v>
      </c>
      <c r="E857" s="40">
        <f>Source!CA578</f>
        <v>41</v>
      </c>
      <c r="F857" s="40"/>
      <c r="G857" s="40">
        <f>Source!AU578</f>
        <v>41</v>
      </c>
      <c r="H857" s="41"/>
      <c r="I857" s="42"/>
      <c r="J857" s="41"/>
      <c r="K857" s="42"/>
      <c r="L857" s="41">
        <f>SUM(AZ846:AZ858)</f>
        <v>24.08</v>
      </c>
    </row>
    <row r="858" spans="1:82" ht="15" x14ac:dyDescent="0.2">
      <c r="C858" s="67" t="s">
        <v>708</v>
      </c>
      <c r="D858" s="67"/>
      <c r="E858" s="67"/>
      <c r="F858" s="67"/>
      <c r="G858" s="67"/>
      <c r="H858" s="67"/>
      <c r="I858" s="68">
        <f>IF(E846&lt;&gt;0,K858/E846, 0)</f>
        <v>17581</v>
      </c>
      <c r="J858" s="68"/>
      <c r="K858" s="68">
        <f>L848+L850+L856+L857+L851</f>
        <v>175.81</v>
      </c>
      <c r="L858" s="68"/>
      <c r="M858" s="65"/>
      <c r="AC858">
        <f>ROUND((Source!AT578/100)*((ROUND(SUMIF(SmtRes!AQ164:'SmtRes'!AQ166,"=1",SmtRes!AD164:'SmtRes'!AD166)*Source!I578, 2)+ROUND(SUMIF(SmtRes!AQ164:'SmtRes'!AQ166,"=1",SmtRes!AC164:'SmtRes'!AC166)*Source!I578, 2))), 2)</f>
        <v>9.43</v>
      </c>
      <c r="AD858">
        <f>ROUND((Source!AU578/100)*((ROUND(SUMIF(SmtRes!AQ164:'SmtRes'!AQ166,"=1",SmtRes!AD164:'SmtRes'!AD166)*Source!I578, 2)+ROUND(SUMIF(SmtRes!AQ164:'SmtRes'!AQ166,"=1",SmtRes!AC164:'SmtRes'!AC166)*Source!I578, 2))), 2)</f>
        <v>4.34</v>
      </c>
      <c r="AM858" s="43">
        <f>L848+L850+L856+L857+L851</f>
        <v>175.81</v>
      </c>
      <c r="AN858" s="43">
        <f>L850</f>
        <v>40.71</v>
      </c>
      <c r="AP858" t="s">
        <v>709</v>
      </c>
      <c r="AQ858" s="43">
        <f>L848</f>
        <v>32.54</v>
      </c>
      <c r="AS858" s="43">
        <f>L851</f>
        <v>26.2</v>
      </c>
      <c r="AU858" t="s">
        <v>709</v>
      </c>
      <c r="AV858">
        <f>0</f>
        <v>0</v>
      </c>
      <c r="AY858">
        <f>Source!X578</f>
        <v>52.28</v>
      </c>
      <c r="AZ858">
        <f>Source!Y578</f>
        <v>24.08</v>
      </c>
      <c r="CC858">
        <v>1</v>
      </c>
    </row>
    <row r="859" spans="1:82" ht="120.75" x14ac:dyDescent="0.2">
      <c r="A859" s="28" t="s">
        <v>343</v>
      </c>
      <c r="B859" s="30" t="s">
        <v>745</v>
      </c>
      <c r="C859" s="30" t="s">
        <v>830</v>
      </c>
      <c r="D859" s="31" t="str">
        <f>Source!H579</f>
        <v>100 ШТ</v>
      </c>
      <c r="E859" s="32">
        <f>Source!K579</f>
        <v>0.01</v>
      </c>
      <c r="F859" s="32"/>
      <c r="G859" s="32">
        <f>Source!I579</f>
        <v>0.01</v>
      </c>
      <c r="H859" s="34"/>
      <c r="I859" s="33"/>
      <c r="J859" s="34"/>
      <c r="K859" s="33"/>
      <c r="L859" s="34"/>
    </row>
    <row r="860" spans="1:82" x14ac:dyDescent="0.2">
      <c r="C860" s="35" t="str">
        <f>"Объем: "&amp;Source!I579&amp;"=1/"&amp;"100"</f>
        <v>Объем: 0,01=1/100</v>
      </c>
    </row>
    <row r="861" spans="1:82" ht="15" x14ac:dyDescent="0.2">
      <c r="A861" s="29"/>
      <c r="B861" s="32">
        <v>1</v>
      </c>
      <c r="C861" s="29" t="s">
        <v>701</v>
      </c>
      <c r="D861" s="31" t="s">
        <v>592</v>
      </c>
      <c r="E861" s="36"/>
      <c r="F861" s="32"/>
      <c r="G861" s="32">
        <f>Source!U579</f>
        <v>0.1200151</v>
      </c>
      <c r="H861" s="32"/>
      <c r="I861" s="32"/>
      <c r="J861" s="32"/>
      <c r="K861" s="32"/>
      <c r="L861" s="37">
        <f>SUM(L862:L862)-SUMIF(CD862:CD862, 1, L862:L862)</f>
        <v>52.69</v>
      </c>
    </row>
    <row r="862" spans="1:82" ht="14.25" x14ac:dyDescent="0.2">
      <c r="A862" s="30"/>
      <c r="B862" s="30" t="s">
        <v>601</v>
      </c>
      <c r="C862" s="30" t="s">
        <v>602</v>
      </c>
      <c r="D862" s="31" t="s">
        <v>592</v>
      </c>
      <c r="E862" s="32">
        <v>18.3</v>
      </c>
      <c r="F862" s="32">
        <f>ROUND(0.65582,7)</f>
        <v>0.65581999999999996</v>
      </c>
      <c r="G862" s="32">
        <f>SmtRes!CX167</f>
        <v>0.1200151</v>
      </c>
      <c r="H862" s="34"/>
      <c r="I862" s="33"/>
      <c r="J862" s="34">
        <f>SmtRes!CZ167</f>
        <v>439</v>
      </c>
      <c r="K862" s="33"/>
      <c r="L862" s="34">
        <f>SmtRes!DI167</f>
        <v>52.69</v>
      </c>
    </row>
    <row r="863" spans="1:82" ht="15" x14ac:dyDescent="0.2">
      <c r="A863" s="29"/>
      <c r="B863" s="32">
        <v>2</v>
      </c>
      <c r="C863" s="29" t="s">
        <v>734</v>
      </c>
      <c r="D863" s="31"/>
      <c r="E863" s="36"/>
      <c r="F863" s="32"/>
      <c r="G863" s="32"/>
      <c r="H863" s="32"/>
      <c r="I863" s="32"/>
      <c r="J863" s="32"/>
      <c r="K863" s="32"/>
      <c r="L863" s="37">
        <f>SUM(L864:L866)-SUMIF(CD864:CD866, 1, L864:L866)</f>
        <v>66.38000000000001</v>
      </c>
    </row>
    <row r="864" spans="1:82" ht="15" x14ac:dyDescent="0.2">
      <c r="A864" s="29"/>
      <c r="B864" s="32"/>
      <c r="C864" s="29" t="s">
        <v>736</v>
      </c>
      <c r="D864" s="31" t="s">
        <v>592</v>
      </c>
      <c r="E864" s="36"/>
      <c r="F864" s="32"/>
      <c r="G864" s="32">
        <f>Source!V579</f>
        <v>6.8861099999999995E-2</v>
      </c>
      <c r="H864" s="32"/>
      <c r="I864" s="32"/>
      <c r="J864" s="32"/>
      <c r="K864" s="32"/>
      <c r="L864" s="37">
        <f>SUMIF(CD865:CD866, 1, L865:L866)</f>
        <v>42.71</v>
      </c>
      <c r="CD864">
        <v>1</v>
      </c>
    </row>
    <row r="865" spans="1:82" ht="28.5" x14ac:dyDescent="0.2">
      <c r="A865" s="30"/>
      <c r="B865" s="30" t="s">
        <v>610</v>
      </c>
      <c r="C865" s="30" t="s">
        <v>612</v>
      </c>
      <c r="D865" s="31" t="s">
        <v>608</v>
      </c>
      <c r="E865" s="32">
        <v>10.5</v>
      </c>
      <c r="F865" s="32">
        <f>ROUND(0.65582,7)</f>
        <v>0.65581999999999996</v>
      </c>
      <c r="G865" s="32">
        <f>SmtRes!CX169</f>
        <v>6.8861099999999995E-2</v>
      </c>
      <c r="H865" s="34">
        <f>SmtRes!CZ169</f>
        <v>724.75</v>
      </c>
      <c r="I865" s="33">
        <f>SmtRes!AJ169</f>
        <v>1.33</v>
      </c>
      <c r="J865" s="34">
        <f>ROUND(H865*I865, 2)</f>
        <v>963.92</v>
      </c>
      <c r="K865" s="33"/>
      <c r="L865" s="34">
        <f>SmtRes!DG169</f>
        <v>66.38</v>
      </c>
    </row>
    <row r="866" spans="1:82" ht="28.5" x14ac:dyDescent="0.2">
      <c r="A866" s="30"/>
      <c r="B866" s="30" t="s">
        <v>609</v>
      </c>
      <c r="C866" s="38" t="s">
        <v>735</v>
      </c>
      <c r="D866" s="39" t="s">
        <v>592</v>
      </c>
      <c r="E866" s="40">
        <f>SmtRes!DO169*SmtRes!AT169</f>
        <v>10.5</v>
      </c>
      <c r="F866" s="40">
        <f>ROUND(0.65582,7)</f>
        <v>0.65581999999999996</v>
      </c>
      <c r="G866" s="40">
        <f>ROUND(E866*F866*G859, 7)</f>
        <v>6.8861099999999995E-2</v>
      </c>
      <c r="H866" s="41"/>
      <c r="I866" s="42"/>
      <c r="J866" s="41">
        <f>ROUND(SmtRes!AG169/SmtRes!DO169, 2)</f>
        <v>620.24</v>
      </c>
      <c r="K866" s="42"/>
      <c r="L866" s="41">
        <f>SmtRes!DH169</f>
        <v>42.71</v>
      </c>
      <c r="CD866">
        <v>1</v>
      </c>
    </row>
    <row r="867" spans="1:82" ht="15" x14ac:dyDescent="0.2">
      <c r="A867" s="30"/>
      <c r="B867" s="30"/>
      <c r="C867" s="44" t="s">
        <v>703</v>
      </c>
      <c r="D867" s="31"/>
      <c r="E867" s="32"/>
      <c r="F867" s="32"/>
      <c r="G867" s="32"/>
      <c r="H867" s="34"/>
      <c r="I867" s="33"/>
      <c r="J867" s="34"/>
      <c r="K867" s="33"/>
      <c r="L867" s="34">
        <f>L861+L863+L864</f>
        <v>161.78</v>
      </c>
    </row>
    <row r="868" spans="1:82" ht="14.25" x14ac:dyDescent="0.2">
      <c r="A868" s="30"/>
      <c r="B868" s="30"/>
      <c r="C868" s="30" t="s">
        <v>704</v>
      </c>
      <c r="D868" s="31"/>
      <c r="E868" s="32"/>
      <c r="F868" s="32"/>
      <c r="G868" s="32"/>
      <c r="H868" s="34"/>
      <c r="I868" s="33"/>
      <c r="J868" s="34"/>
      <c r="K868" s="33"/>
      <c r="L868" s="34">
        <f>SUM(AQ859:AQ871)+SUM(AR859:AR871)+SUM(AS859:AS871)+SUM(AT859:AT871)+SUM(AU859:AU871)</f>
        <v>95.4</v>
      </c>
    </row>
    <row r="869" spans="1:82" ht="57" x14ac:dyDescent="0.2">
      <c r="A869" s="30"/>
      <c r="B869" s="30" t="s">
        <v>31</v>
      </c>
      <c r="C869" s="30" t="s">
        <v>705</v>
      </c>
      <c r="D869" s="31" t="s">
        <v>706</v>
      </c>
      <c r="E869" s="32">
        <f>Source!BZ579</f>
        <v>89</v>
      </c>
      <c r="F869" s="32"/>
      <c r="G869" s="32">
        <f>Source!AT579</f>
        <v>89</v>
      </c>
      <c r="H869" s="34"/>
      <c r="I869" s="33"/>
      <c r="J869" s="34"/>
      <c r="K869" s="33"/>
      <c r="L869" s="34">
        <f>SUM(AY859:AY871)</f>
        <v>84.91</v>
      </c>
    </row>
    <row r="870" spans="1:82" ht="57" x14ac:dyDescent="0.2">
      <c r="A870" s="38"/>
      <c r="B870" s="38" t="s">
        <v>32</v>
      </c>
      <c r="C870" s="38" t="s">
        <v>707</v>
      </c>
      <c r="D870" s="39" t="s">
        <v>706</v>
      </c>
      <c r="E870" s="40">
        <f>Source!CA579</f>
        <v>41</v>
      </c>
      <c r="F870" s="40"/>
      <c r="G870" s="40">
        <f>Source!AU579</f>
        <v>41</v>
      </c>
      <c r="H870" s="41"/>
      <c r="I870" s="42"/>
      <c r="J870" s="41"/>
      <c r="K870" s="42"/>
      <c r="L870" s="41">
        <f>SUM(AZ859:AZ871)</f>
        <v>39.11</v>
      </c>
    </row>
    <row r="871" spans="1:82" ht="15" x14ac:dyDescent="0.2">
      <c r="C871" s="67" t="s">
        <v>708</v>
      </c>
      <c r="D871" s="67"/>
      <c r="E871" s="67"/>
      <c r="F871" s="67"/>
      <c r="G871" s="67"/>
      <c r="H871" s="67"/>
      <c r="I871" s="68">
        <f>IF(E859&lt;&gt;0,K871/E859, 0)</f>
        <v>28580</v>
      </c>
      <c r="J871" s="68"/>
      <c r="K871" s="68">
        <f>L861+L863+L869+L870+L864</f>
        <v>285.8</v>
      </c>
      <c r="L871" s="68"/>
      <c r="M871" s="65"/>
      <c r="AC871">
        <f>ROUND((Source!AT579/100)*((ROUND(SUMIF(SmtRes!AQ167:'SmtRes'!AQ169,"=1",SmtRes!AD167:'SmtRes'!AD169)*Source!I579, 2)+ROUND(SUMIF(SmtRes!AQ167:'SmtRes'!AQ169,"=1",SmtRes!AC167:'SmtRes'!AC169)*Source!I579, 2))), 2)</f>
        <v>9.43</v>
      </c>
      <c r="AD871">
        <f>ROUND((Source!AU579/100)*((ROUND(SUMIF(SmtRes!AQ167:'SmtRes'!AQ169,"=1",SmtRes!AD167:'SmtRes'!AD169)*Source!I579, 2)+ROUND(SUMIF(SmtRes!AQ167:'SmtRes'!AQ169,"=1",SmtRes!AC167:'SmtRes'!AC169)*Source!I579, 2))), 2)</f>
        <v>4.34</v>
      </c>
      <c r="AM871" s="43">
        <f>L861+L863+L869+L870+L864</f>
        <v>285.8</v>
      </c>
      <c r="AN871" s="43">
        <f>L863</f>
        <v>66.38000000000001</v>
      </c>
      <c r="AP871" t="s">
        <v>709</v>
      </c>
      <c r="AQ871" s="43">
        <f>L861</f>
        <v>52.69</v>
      </c>
      <c r="AS871" s="43">
        <f>L864</f>
        <v>42.71</v>
      </c>
      <c r="AU871" t="s">
        <v>709</v>
      </c>
      <c r="AV871">
        <f>0</f>
        <v>0</v>
      </c>
      <c r="AY871">
        <f>Source!X579</f>
        <v>84.91</v>
      </c>
      <c r="AZ871">
        <f>Source!Y579</f>
        <v>39.11</v>
      </c>
      <c r="CC871">
        <v>1</v>
      </c>
    </row>
    <row r="875" spans="1:82" ht="16.5" x14ac:dyDescent="0.2">
      <c r="A875" s="71" t="s">
        <v>831</v>
      </c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</row>
    <row r="876" spans="1:82" ht="135" x14ac:dyDescent="0.2">
      <c r="A876" s="28" t="s">
        <v>346</v>
      </c>
      <c r="B876" s="30" t="s">
        <v>732</v>
      </c>
      <c r="C876" s="30" t="s">
        <v>832</v>
      </c>
      <c r="D876" s="31" t="str">
        <f>Source!H615</f>
        <v>100 ШТ</v>
      </c>
      <c r="E876" s="32">
        <f>Source!K615</f>
        <v>0.01</v>
      </c>
      <c r="F876" s="32"/>
      <c r="G876" s="32">
        <f>Source!I615</f>
        <v>0.01</v>
      </c>
      <c r="H876" s="34"/>
      <c r="I876" s="33"/>
      <c r="J876" s="34"/>
      <c r="K876" s="33"/>
      <c r="L876" s="34"/>
    </row>
    <row r="877" spans="1:82" ht="38.25" x14ac:dyDescent="0.2">
      <c r="B877" s="46" t="str">
        <f>Source!EO615</f>
        <v>Поправка: Прил. 1.12, п.3.212.</v>
      </c>
      <c r="C877" s="46" t="str">
        <f>Source!CN615</f>
        <v>Поправка: Прил. 1.12, п.3.212. Наименование: Трелевка хлыстов по раскорчеванной просеке</v>
      </c>
    </row>
    <row r="878" spans="1:82" x14ac:dyDescent="0.2">
      <c r="C878" s="35" t="str">
        <f>"Объем: "&amp;Source!I615&amp;"=1/"&amp;"100"</f>
        <v>Объем: 0,01=1/100</v>
      </c>
    </row>
    <row r="879" spans="1:82" ht="15" x14ac:dyDescent="0.2">
      <c r="A879" s="29"/>
      <c r="B879" s="32">
        <v>1</v>
      </c>
      <c r="C879" s="29" t="s">
        <v>701</v>
      </c>
      <c r="D879" s="31" t="s">
        <v>592</v>
      </c>
      <c r="E879" s="36"/>
      <c r="F879" s="32"/>
      <c r="G879" s="32">
        <f>Source!U615</f>
        <v>7.8854400000000005E-2</v>
      </c>
      <c r="H879" s="32"/>
      <c r="I879" s="32"/>
      <c r="J879" s="32"/>
      <c r="K879" s="32"/>
      <c r="L879" s="37">
        <f>SUM(L880:L880)-SUMIF(CD880:CD880, 1, L880:L880)</f>
        <v>34.619999999999997</v>
      </c>
    </row>
    <row r="880" spans="1:82" ht="14.25" x14ac:dyDescent="0.2">
      <c r="A880" s="30"/>
      <c r="B880" s="30" t="s">
        <v>601</v>
      </c>
      <c r="C880" s="30" t="s">
        <v>602</v>
      </c>
      <c r="D880" s="31" t="s">
        <v>592</v>
      </c>
      <c r="E880" s="32">
        <v>14.8</v>
      </c>
      <c r="F880" s="32">
        <f>ROUND((0.8)*0.666,7)</f>
        <v>0.53280000000000005</v>
      </c>
      <c r="G880" s="32">
        <f>SmtRes!CX170</f>
        <v>7.8854400000000005E-2</v>
      </c>
      <c r="H880" s="34"/>
      <c r="I880" s="33"/>
      <c r="J880" s="34">
        <f>SmtRes!CZ170</f>
        <v>439</v>
      </c>
      <c r="K880" s="33"/>
      <c r="L880" s="34">
        <f>SmtRes!DI170</f>
        <v>34.619999999999997</v>
      </c>
    </row>
    <row r="881" spans="1:82" ht="15" x14ac:dyDescent="0.2">
      <c r="A881" s="29"/>
      <c r="B881" s="32">
        <v>2</v>
      </c>
      <c r="C881" s="29" t="s">
        <v>734</v>
      </c>
      <c r="D881" s="31"/>
      <c r="E881" s="36"/>
      <c r="F881" s="32"/>
      <c r="G881" s="32"/>
      <c r="H881" s="32"/>
      <c r="I881" s="32"/>
      <c r="J881" s="32"/>
      <c r="K881" s="32"/>
      <c r="L881" s="37">
        <f>SUM(L882:L884)-SUMIF(CD882:CD884, 1, L882:L884)</f>
        <v>50.95000000000001</v>
      </c>
    </row>
    <row r="882" spans="1:82" ht="15" x14ac:dyDescent="0.2">
      <c r="A882" s="29"/>
      <c r="B882" s="32"/>
      <c r="C882" s="29" t="s">
        <v>736</v>
      </c>
      <c r="D882" s="31" t="s">
        <v>592</v>
      </c>
      <c r="E882" s="36"/>
      <c r="F882" s="32"/>
      <c r="G882" s="32">
        <f>Source!V615</f>
        <v>4.5234700000000003E-2</v>
      </c>
      <c r="H882" s="32"/>
      <c r="I882" s="32"/>
      <c r="J882" s="32"/>
      <c r="K882" s="32"/>
      <c r="L882" s="37">
        <f>SUMIF(CD883:CD884, 1, L883:L884)</f>
        <v>28.06</v>
      </c>
      <c r="CD882">
        <v>1</v>
      </c>
    </row>
    <row r="883" spans="1:82" ht="14.25" x14ac:dyDescent="0.2">
      <c r="A883" s="30"/>
      <c r="B883" s="30" t="s">
        <v>605</v>
      </c>
      <c r="C883" s="30" t="s">
        <v>607</v>
      </c>
      <c r="D883" s="31" t="s">
        <v>608</v>
      </c>
      <c r="E883" s="32">
        <v>8.49</v>
      </c>
      <c r="F883" s="32">
        <f>ROUND((0.8)*0.666,7)</f>
        <v>0.53280000000000005</v>
      </c>
      <c r="G883" s="32">
        <f>SmtRes!CX172</f>
        <v>4.5234700000000003E-2</v>
      </c>
      <c r="H883" s="34">
        <f>SmtRes!CZ172</f>
        <v>828.16</v>
      </c>
      <c r="I883" s="33">
        <f>SmtRes!AJ172</f>
        <v>1.36</v>
      </c>
      <c r="J883" s="34">
        <f>ROUND(H883*I883, 2)</f>
        <v>1126.3</v>
      </c>
      <c r="K883" s="33"/>
      <c r="L883" s="34">
        <f>SmtRes!DG172</f>
        <v>50.95</v>
      </c>
    </row>
    <row r="884" spans="1:82" ht="28.5" x14ac:dyDescent="0.2">
      <c r="A884" s="30"/>
      <c r="B884" s="30" t="s">
        <v>609</v>
      </c>
      <c r="C884" s="38" t="s">
        <v>735</v>
      </c>
      <c r="D884" s="39" t="s">
        <v>592</v>
      </c>
      <c r="E884" s="40">
        <f>SmtRes!DO172*SmtRes!AT172</f>
        <v>8.49</v>
      </c>
      <c r="F884" s="40">
        <f>ROUND((0.8)*0.666,7)</f>
        <v>0.53280000000000005</v>
      </c>
      <c r="G884" s="40">
        <f>ROUND(E884*F884*G876, 7)</f>
        <v>4.5234700000000003E-2</v>
      </c>
      <c r="H884" s="41"/>
      <c r="I884" s="42"/>
      <c r="J884" s="41">
        <f>ROUND(SmtRes!AG172/SmtRes!DO172, 2)</f>
        <v>620.24</v>
      </c>
      <c r="K884" s="42"/>
      <c r="L884" s="41">
        <f>SmtRes!DH172</f>
        <v>28.06</v>
      </c>
      <c r="CD884">
        <v>1</v>
      </c>
    </row>
    <row r="885" spans="1:82" ht="15" x14ac:dyDescent="0.2">
      <c r="A885" s="30"/>
      <c r="B885" s="30"/>
      <c r="C885" s="44" t="s">
        <v>703</v>
      </c>
      <c r="D885" s="31"/>
      <c r="E885" s="32"/>
      <c r="F885" s="32"/>
      <c r="G885" s="32"/>
      <c r="H885" s="34"/>
      <c r="I885" s="33"/>
      <c r="J885" s="34"/>
      <c r="K885" s="33"/>
      <c r="L885" s="34">
        <f>L879+L881+L882</f>
        <v>113.63000000000001</v>
      </c>
    </row>
    <row r="886" spans="1:82" ht="14.25" x14ac:dyDescent="0.2">
      <c r="A886" s="30"/>
      <c r="B886" s="30"/>
      <c r="C886" s="30" t="s">
        <v>704</v>
      </c>
      <c r="D886" s="31"/>
      <c r="E886" s="32"/>
      <c r="F886" s="32"/>
      <c r="G886" s="32"/>
      <c r="H886" s="34"/>
      <c r="I886" s="33"/>
      <c r="J886" s="34"/>
      <c r="K886" s="33"/>
      <c r="L886" s="34">
        <f>SUM(AQ876:AQ889)+SUM(AR876:AR889)+SUM(AS876:AS889)+SUM(AT876:AT889)+SUM(AU876:AU889)</f>
        <v>62.679999999999993</v>
      </c>
    </row>
    <row r="887" spans="1:82" ht="57" x14ac:dyDescent="0.2">
      <c r="A887" s="30"/>
      <c r="B887" s="30" t="s">
        <v>31</v>
      </c>
      <c r="C887" s="30" t="s">
        <v>705</v>
      </c>
      <c r="D887" s="31" t="s">
        <v>706</v>
      </c>
      <c r="E887" s="32">
        <f>Source!BZ615</f>
        <v>89</v>
      </c>
      <c r="F887" s="32"/>
      <c r="G887" s="32">
        <f>Source!AT615</f>
        <v>89</v>
      </c>
      <c r="H887" s="34"/>
      <c r="I887" s="33"/>
      <c r="J887" s="34"/>
      <c r="K887" s="33"/>
      <c r="L887" s="34">
        <f>SUM(AY876:AY889)</f>
        <v>55.79</v>
      </c>
    </row>
    <row r="888" spans="1:82" ht="57" x14ac:dyDescent="0.2">
      <c r="A888" s="38"/>
      <c r="B888" s="38" t="s">
        <v>32</v>
      </c>
      <c r="C888" s="38" t="s">
        <v>707</v>
      </c>
      <c r="D888" s="39" t="s">
        <v>706</v>
      </c>
      <c r="E888" s="40">
        <f>Source!CA615</f>
        <v>41</v>
      </c>
      <c r="F888" s="40"/>
      <c r="G888" s="40">
        <f>Source!AU615</f>
        <v>41</v>
      </c>
      <c r="H888" s="41"/>
      <c r="I888" s="42"/>
      <c r="J888" s="41"/>
      <c r="K888" s="42"/>
      <c r="L888" s="41">
        <f>SUM(AZ876:AZ889)</f>
        <v>25.7</v>
      </c>
    </row>
    <row r="889" spans="1:82" ht="15" x14ac:dyDescent="0.2">
      <c r="C889" s="67" t="s">
        <v>708</v>
      </c>
      <c r="D889" s="67"/>
      <c r="E889" s="67"/>
      <c r="F889" s="67"/>
      <c r="G889" s="67"/>
      <c r="H889" s="67"/>
      <c r="I889" s="68">
        <f>IF(E876&lt;&gt;0,K889/E876, 0)</f>
        <v>19512</v>
      </c>
      <c r="J889" s="68"/>
      <c r="K889" s="68">
        <f>L879+L881+L887+L888+L882</f>
        <v>195.12</v>
      </c>
      <c r="L889" s="68"/>
      <c r="M889" s="65"/>
      <c r="AC889">
        <f>ROUND((Source!AT615/100)*((ROUND(SUMIF(SmtRes!AQ170:'SmtRes'!AQ172,"=1",SmtRes!AD170:'SmtRes'!AD172)*Source!I615, 2)+ROUND(SUMIF(SmtRes!AQ170:'SmtRes'!AQ172,"=1",SmtRes!AC170:'SmtRes'!AC172)*Source!I615, 2))), 2)</f>
        <v>9.43</v>
      </c>
      <c r="AD889">
        <f>ROUND((Source!AU615/100)*((ROUND(SUMIF(SmtRes!AQ170:'SmtRes'!AQ172,"=1",SmtRes!AD170:'SmtRes'!AD172)*Source!I615, 2)+ROUND(SUMIF(SmtRes!AQ170:'SmtRes'!AQ172,"=1",SmtRes!AC170:'SmtRes'!AC172)*Source!I615, 2))), 2)</f>
        <v>4.34</v>
      </c>
      <c r="AM889" s="43">
        <f>L879+L881+L887+L888+L882</f>
        <v>195.12</v>
      </c>
      <c r="AN889" s="43">
        <f>L881</f>
        <v>50.95000000000001</v>
      </c>
      <c r="AP889" t="s">
        <v>709</v>
      </c>
      <c r="AQ889" s="43">
        <f>L879</f>
        <v>34.619999999999997</v>
      </c>
      <c r="AS889" s="43">
        <f>L882</f>
        <v>28.06</v>
      </c>
      <c r="AU889" t="s">
        <v>709</v>
      </c>
      <c r="AV889">
        <f>0</f>
        <v>0</v>
      </c>
      <c r="AY889">
        <f>Source!X615</f>
        <v>55.79</v>
      </c>
      <c r="AZ889">
        <f>Source!Y615</f>
        <v>25.7</v>
      </c>
      <c r="CC889">
        <v>1</v>
      </c>
    </row>
    <row r="890" spans="1:82" ht="120.75" x14ac:dyDescent="0.2">
      <c r="A890" s="28" t="s">
        <v>348</v>
      </c>
      <c r="B890" s="30" t="s">
        <v>737</v>
      </c>
      <c r="C890" s="30" t="s">
        <v>833</v>
      </c>
      <c r="D890" s="31" t="str">
        <f>Source!H616</f>
        <v>100 ШТ</v>
      </c>
      <c r="E890" s="32">
        <f>Source!K616</f>
        <v>0.01</v>
      </c>
      <c r="F890" s="32"/>
      <c r="G890" s="32">
        <f>Source!I616</f>
        <v>0.01</v>
      </c>
      <c r="H890" s="34"/>
      <c r="I890" s="33"/>
      <c r="J890" s="34"/>
      <c r="K890" s="33"/>
      <c r="L890" s="34"/>
    </row>
    <row r="891" spans="1:82" ht="38.25" x14ac:dyDescent="0.2">
      <c r="B891" s="46" t="str">
        <f>Source!EO616</f>
        <v>Поправка: Прил. 1.12, п.3.212.</v>
      </c>
      <c r="C891" s="46" t="str">
        <f>Source!CN616</f>
        <v>Поправка: Прил. 1.12, п.3.212. Наименование: Трелевка хлыстов по раскорчеванной просеке</v>
      </c>
    </row>
    <row r="892" spans="1:82" x14ac:dyDescent="0.2">
      <c r="C892" s="35" t="str">
        <f>"Объем: "&amp;Source!I616&amp;"=1/"&amp;"100"</f>
        <v>Объем: 0,01=1/100</v>
      </c>
    </row>
    <row r="893" spans="1:82" ht="15" x14ac:dyDescent="0.2">
      <c r="A893" s="29"/>
      <c r="B893" s="32">
        <v>1</v>
      </c>
      <c r="C893" s="29" t="s">
        <v>701</v>
      </c>
      <c r="D893" s="31" t="s">
        <v>592</v>
      </c>
      <c r="E893" s="36"/>
      <c r="F893" s="32"/>
      <c r="G893" s="32">
        <f>Source!U616</f>
        <v>0.13748299999999999</v>
      </c>
      <c r="H893" s="32"/>
      <c r="I893" s="32"/>
      <c r="J893" s="32"/>
      <c r="K893" s="32"/>
      <c r="L893" s="37">
        <f>SUM(L894:L894)-SUMIF(CD894:CD894, 1, L894:L894)</f>
        <v>60.36</v>
      </c>
    </row>
    <row r="894" spans="1:82" ht="14.25" x14ac:dyDescent="0.2">
      <c r="A894" s="30"/>
      <c r="B894" s="30" t="s">
        <v>601</v>
      </c>
      <c r="C894" s="30" t="s">
        <v>602</v>
      </c>
      <c r="D894" s="31" t="s">
        <v>592</v>
      </c>
      <c r="E894" s="32">
        <v>25.8</v>
      </c>
      <c r="F894" s="32">
        <f>ROUND((0.8)*0.6661,7)</f>
        <v>0.53288000000000002</v>
      </c>
      <c r="G894" s="32">
        <f>SmtRes!CX173</f>
        <v>0.13748299999999999</v>
      </c>
      <c r="H894" s="34"/>
      <c r="I894" s="33"/>
      <c r="J894" s="34">
        <f>SmtRes!CZ173</f>
        <v>439</v>
      </c>
      <c r="K894" s="33"/>
      <c r="L894" s="34">
        <f>SmtRes!DI173</f>
        <v>60.36</v>
      </c>
    </row>
    <row r="895" spans="1:82" ht="15" x14ac:dyDescent="0.2">
      <c r="A895" s="29"/>
      <c r="B895" s="32">
        <v>2</v>
      </c>
      <c r="C895" s="29" t="s">
        <v>734</v>
      </c>
      <c r="D895" s="31"/>
      <c r="E895" s="36"/>
      <c r="F895" s="32"/>
      <c r="G895" s="32"/>
      <c r="H895" s="32"/>
      <c r="I895" s="32"/>
      <c r="J895" s="32"/>
      <c r="K895" s="32"/>
      <c r="L895" s="37">
        <f>SUM(L896:L898)-SUMIF(CD896:CD898, 1, L896:L898)</f>
        <v>88.830000000000013</v>
      </c>
    </row>
    <row r="896" spans="1:82" ht="15" x14ac:dyDescent="0.2">
      <c r="A896" s="29"/>
      <c r="B896" s="32"/>
      <c r="C896" s="29" t="s">
        <v>736</v>
      </c>
      <c r="D896" s="31" t="s">
        <v>592</v>
      </c>
      <c r="E896" s="36"/>
      <c r="F896" s="32"/>
      <c r="G896" s="32">
        <f>Source!V616</f>
        <v>7.8866199999999997E-2</v>
      </c>
      <c r="H896" s="32"/>
      <c r="I896" s="32"/>
      <c r="J896" s="32"/>
      <c r="K896" s="32"/>
      <c r="L896" s="37">
        <f>SUMIF(CD897:CD898, 1, L897:L898)</f>
        <v>48.92</v>
      </c>
      <c r="CD896">
        <v>1</v>
      </c>
    </row>
    <row r="897" spans="1:82" ht="14.25" x14ac:dyDescent="0.2">
      <c r="A897" s="30"/>
      <c r="B897" s="30" t="s">
        <v>605</v>
      </c>
      <c r="C897" s="30" t="s">
        <v>607</v>
      </c>
      <c r="D897" s="31" t="s">
        <v>608</v>
      </c>
      <c r="E897" s="32">
        <v>14.8</v>
      </c>
      <c r="F897" s="32">
        <f>ROUND((0.8)*0.6661,7)</f>
        <v>0.53288000000000002</v>
      </c>
      <c r="G897" s="32">
        <f>SmtRes!CX175</f>
        <v>7.8866199999999997E-2</v>
      </c>
      <c r="H897" s="34">
        <f>SmtRes!CZ175</f>
        <v>828.16</v>
      </c>
      <c r="I897" s="33">
        <f>SmtRes!AJ175</f>
        <v>1.36</v>
      </c>
      <c r="J897" s="34">
        <f>ROUND(H897*I897, 2)</f>
        <v>1126.3</v>
      </c>
      <c r="K897" s="33"/>
      <c r="L897" s="34">
        <f>SmtRes!DG175</f>
        <v>88.83</v>
      </c>
    </row>
    <row r="898" spans="1:82" ht="28.5" x14ac:dyDescent="0.2">
      <c r="A898" s="30"/>
      <c r="B898" s="30" t="s">
        <v>609</v>
      </c>
      <c r="C898" s="38" t="s">
        <v>735</v>
      </c>
      <c r="D898" s="39" t="s">
        <v>592</v>
      </c>
      <c r="E898" s="40">
        <f>SmtRes!DO175*SmtRes!AT175</f>
        <v>14.8</v>
      </c>
      <c r="F898" s="40">
        <f>ROUND((0.8)*0.6661,7)</f>
        <v>0.53288000000000002</v>
      </c>
      <c r="G898" s="40">
        <f>ROUND(E898*F898*G890, 7)</f>
        <v>7.8866199999999997E-2</v>
      </c>
      <c r="H898" s="41"/>
      <c r="I898" s="42"/>
      <c r="J898" s="41">
        <f>ROUND(SmtRes!AG175/SmtRes!DO175, 2)</f>
        <v>620.24</v>
      </c>
      <c r="K898" s="42"/>
      <c r="L898" s="41">
        <f>SmtRes!DH175</f>
        <v>48.92</v>
      </c>
      <c r="CD898">
        <v>1</v>
      </c>
    </row>
    <row r="899" spans="1:82" ht="15" x14ac:dyDescent="0.2">
      <c r="A899" s="30"/>
      <c r="B899" s="30"/>
      <c r="C899" s="44" t="s">
        <v>703</v>
      </c>
      <c r="D899" s="31"/>
      <c r="E899" s="32"/>
      <c r="F899" s="32"/>
      <c r="G899" s="32"/>
      <c r="H899" s="34"/>
      <c r="I899" s="33"/>
      <c r="J899" s="34"/>
      <c r="K899" s="33"/>
      <c r="L899" s="34">
        <f>L893+L895+L896</f>
        <v>198.11</v>
      </c>
    </row>
    <row r="900" spans="1:82" ht="14.25" x14ac:dyDescent="0.2">
      <c r="A900" s="30"/>
      <c r="B900" s="30"/>
      <c r="C900" s="30" t="s">
        <v>704</v>
      </c>
      <c r="D900" s="31"/>
      <c r="E900" s="32"/>
      <c r="F900" s="32"/>
      <c r="G900" s="32"/>
      <c r="H900" s="34"/>
      <c r="I900" s="33"/>
      <c r="J900" s="34"/>
      <c r="K900" s="33"/>
      <c r="L900" s="34">
        <f>SUM(AQ890:AQ903)+SUM(AR890:AR903)+SUM(AS890:AS903)+SUM(AT890:AT903)+SUM(AU890:AU903)</f>
        <v>109.28</v>
      </c>
    </row>
    <row r="901" spans="1:82" ht="57" x14ac:dyDescent="0.2">
      <c r="A901" s="30"/>
      <c r="B901" s="30" t="s">
        <v>31</v>
      </c>
      <c r="C901" s="30" t="s">
        <v>705</v>
      </c>
      <c r="D901" s="31" t="s">
        <v>706</v>
      </c>
      <c r="E901" s="32">
        <f>Source!BZ616</f>
        <v>89</v>
      </c>
      <c r="F901" s="32"/>
      <c r="G901" s="32">
        <f>Source!AT616</f>
        <v>89</v>
      </c>
      <c r="H901" s="34"/>
      <c r="I901" s="33"/>
      <c r="J901" s="34"/>
      <c r="K901" s="33"/>
      <c r="L901" s="34">
        <f>SUM(AY890:AY903)</f>
        <v>97.26</v>
      </c>
    </row>
    <row r="902" spans="1:82" ht="57" x14ac:dyDescent="0.2">
      <c r="A902" s="38"/>
      <c r="B902" s="38" t="s">
        <v>32</v>
      </c>
      <c r="C902" s="38" t="s">
        <v>707</v>
      </c>
      <c r="D902" s="39" t="s">
        <v>706</v>
      </c>
      <c r="E902" s="40">
        <f>Source!CA616</f>
        <v>41</v>
      </c>
      <c r="F902" s="40"/>
      <c r="G902" s="40">
        <f>Source!AU616</f>
        <v>41</v>
      </c>
      <c r="H902" s="41"/>
      <c r="I902" s="42"/>
      <c r="J902" s="41"/>
      <c r="K902" s="42"/>
      <c r="L902" s="41">
        <f>SUM(AZ890:AZ903)</f>
        <v>44.8</v>
      </c>
    </row>
    <row r="903" spans="1:82" ht="15" x14ac:dyDescent="0.2">
      <c r="C903" s="67" t="s">
        <v>708</v>
      </c>
      <c r="D903" s="67"/>
      <c r="E903" s="67"/>
      <c r="F903" s="67"/>
      <c r="G903" s="67"/>
      <c r="H903" s="67"/>
      <c r="I903" s="68">
        <f>IF(E890&lt;&gt;0,K903/E890, 0)</f>
        <v>34017</v>
      </c>
      <c r="J903" s="68"/>
      <c r="K903" s="68">
        <f>L893+L895+L901+L902+L896</f>
        <v>340.17</v>
      </c>
      <c r="L903" s="68"/>
      <c r="M903" s="65"/>
      <c r="AC903">
        <f>ROUND((Source!AT616/100)*((ROUND(SUMIF(SmtRes!AQ173:'SmtRes'!AQ175,"=1",SmtRes!AD173:'SmtRes'!AD175)*Source!I616, 2)+ROUND(SUMIF(SmtRes!AQ173:'SmtRes'!AQ175,"=1",SmtRes!AC173:'SmtRes'!AC175)*Source!I616, 2))), 2)</f>
        <v>9.43</v>
      </c>
      <c r="AD903">
        <f>ROUND((Source!AU616/100)*((ROUND(SUMIF(SmtRes!AQ173:'SmtRes'!AQ175,"=1",SmtRes!AD173:'SmtRes'!AD175)*Source!I616, 2)+ROUND(SUMIF(SmtRes!AQ173:'SmtRes'!AQ175,"=1",SmtRes!AC173:'SmtRes'!AC175)*Source!I616, 2))), 2)</f>
        <v>4.34</v>
      </c>
      <c r="AM903" s="43">
        <f>L893+L895+L901+L902+L896</f>
        <v>340.17</v>
      </c>
      <c r="AN903" s="43">
        <f>L895</f>
        <v>88.830000000000013</v>
      </c>
      <c r="AP903" t="s">
        <v>709</v>
      </c>
      <c r="AQ903" s="43">
        <f>L893</f>
        <v>60.36</v>
      </c>
      <c r="AS903" s="43">
        <f>L896</f>
        <v>48.92</v>
      </c>
      <c r="AU903" t="s">
        <v>709</v>
      </c>
      <c r="AV903">
        <f>0</f>
        <v>0</v>
      </c>
      <c r="AY903">
        <f>Source!X616</f>
        <v>97.26</v>
      </c>
      <c r="AZ903">
        <f>Source!Y616</f>
        <v>44.8</v>
      </c>
      <c r="CC903">
        <v>1</v>
      </c>
    </row>
    <row r="904" spans="1:82" ht="120.75" x14ac:dyDescent="0.2">
      <c r="A904" s="28" t="s">
        <v>350</v>
      </c>
      <c r="B904" s="30" t="s">
        <v>739</v>
      </c>
      <c r="C904" s="30" t="s">
        <v>834</v>
      </c>
      <c r="D904" s="31" t="str">
        <f>Source!H617</f>
        <v>100 ШТ</v>
      </c>
      <c r="E904" s="32">
        <f>Source!K617</f>
        <v>0.01</v>
      </c>
      <c r="F904" s="32"/>
      <c r="G904" s="32">
        <f>Source!I617</f>
        <v>0.01</v>
      </c>
      <c r="H904" s="34"/>
      <c r="I904" s="33"/>
      <c r="J904" s="34"/>
      <c r="K904" s="33"/>
      <c r="L904" s="34"/>
    </row>
    <row r="905" spans="1:82" ht="38.25" x14ac:dyDescent="0.2">
      <c r="B905" s="46" t="str">
        <f>Source!EO617</f>
        <v>Поправка: Прил. 1.12, п.3.212.</v>
      </c>
      <c r="C905" s="46" t="str">
        <f>Source!CN617</f>
        <v>Поправка: Прил. 1.12, п.3.212. Наименование: Трелевка хлыстов по раскорчеванной просеке</v>
      </c>
    </row>
    <row r="906" spans="1:82" x14ac:dyDescent="0.2">
      <c r="C906" s="35" t="str">
        <f>"Объем: "&amp;Source!I617&amp;"=1/"&amp;"100"</f>
        <v>Объем: 0,01=1/100</v>
      </c>
    </row>
    <row r="907" spans="1:82" ht="15" x14ac:dyDescent="0.2">
      <c r="A907" s="29"/>
      <c r="B907" s="32">
        <v>1</v>
      </c>
      <c r="C907" s="29" t="s">
        <v>701</v>
      </c>
      <c r="D907" s="31" t="s">
        <v>592</v>
      </c>
      <c r="E907" s="36"/>
      <c r="F907" s="32"/>
      <c r="G907" s="32">
        <f>Source!U617</f>
        <v>0.22329350000000001</v>
      </c>
      <c r="H907" s="32"/>
      <c r="I907" s="32"/>
      <c r="J907" s="32"/>
      <c r="K907" s="32"/>
      <c r="L907" s="37">
        <f>SUM(L908:L908)-SUMIF(CD908:CD908, 1, L908:L908)</f>
        <v>98.03</v>
      </c>
    </row>
    <row r="908" spans="1:82" ht="14.25" x14ac:dyDescent="0.2">
      <c r="A908" s="30"/>
      <c r="B908" s="30" t="s">
        <v>601</v>
      </c>
      <c r="C908" s="30" t="s">
        <v>602</v>
      </c>
      <c r="D908" s="31" t="s">
        <v>592</v>
      </c>
      <c r="E908" s="32">
        <v>41.9</v>
      </c>
      <c r="F908" s="32">
        <f>ROUND((0.8)*0.66615,7)</f>
        <v>0.53291999999999995</v>
      </c>
      <c r="G908" s="32">
        <f>SmtRes!CX176</f>
        <v>0.22329350000000001</v>
      </c>
      <c r="H908" s="34"/>
      <c r="I908" s="33"/>
      <c r="J908" s="34">
        <f>SmtRes!CZ176</f>
        <v>439</v>
      </c>
      <c r="K908" s="33"/>
      <c r="L908" s="34">
        <f>SmtRes!DI176</f>
        <v>98.03</v>
      </c>
    </row>
    <row r="909" spans="1:82" ht="15" x14ac:dyDescent="0.2">
      <c r="A909" s="29"/>
      <c r="B909" s="32">
        <v>2</v>
      </c>
      <c r="C909" s="29" t="s">
        <v>734</v>
      </c>
      <c r="D909" s="31"/>
      <c r="E909" s="36"/>
      <c r="F909" s="32"/>
      <c r="G909" s="32"/>
      <c r="H909" s="32"/>
      <c r="I909" s="32"/>
      <c r="J909" s="32"/>
      <c r="K909" s="32"/>
      <c r="L909" s="37">
        <f>SUM(L910:L912)-SUMIF(CD910:CD912, 1, L910:L912)</f>
        <v>144.04999999999998</v>
      </c>
    </row>
    <row r="910" spans="1:82" ht="15" x14ac:dyDescent="0.2">
      <c r="A910" s="29"/>
      <c r="B910" s="32"/>
      <c r="C910" s="29" t="s">
        <v>736</v>
      </c>
      <c r="D910" s="31" t="s">
        <v>592</v>
      </c>
      <c r="E910" s="36"/>
      <c r="F910" s="32"/>
      <c r="G910" s="32">
        <f>Source!V617</f>
        <v>0.12790080000000001</v>
      </c>
      <c r="H910" s="32"/>
      <c r="I910" s="32"/>
      <c r="J910" s="32"/>
      <c r="K910" s="32"/>
      <c r="L910" s="37">
        <f>SUMIF(CD911:CD912, 1, L911:L912)</f>
        <v>79.33</v>
      </c>
      <c r="CD910">
        <v>1</v>
      </c>
    </row>
    <row r="911" spans="1:82" ht="14.25" x14ac:dyDescent="0.2">
      <c r="A911" s="30"/>
      <c r="B911" s="30" t="s">
        <v>605</v>
      </c>
      <c r="C911" s="30" t="s">
        <v>607</v>
      </c>
      <c r="D911" s="31" t="s">
        <v>608</v>
      </c>
      <c r="E911" s="32">
        <v>24</v>
      </c>
      <c r="F911" s="32">
        <f>ROUND((0.8)*0.66615,7)</f>
        <v>0.53291999999999995</v>
      </c>
      <c r="G911" s="32">
        <f>SmtRes!CX178</f>
        <v>0.12790080000000001</v>
      </c>
      <c r="H911" s="34">
        <f>SmtRes!CZ178</f>
        <v>828.16</v>
      </c>
      <c r="I911" s="33">
        <f>SmtRes!AJ178</f>
        <v>1.36</v>
      </c>
      <c r="J911" s="34">
        <f>ROUND(H911*I911, 2)</f>
        <v>1126.3</v>
      </c>
      <c r="K911" s="33"/>
      <c r="L911" s="34">
        <f>SmtRes!DG178</f>
        <v>144.05000000000001</v>
      </c>
    </row>
    <row r="912" spans="1:82" ht="28.5" x14ac:dyDescent="0.2">
      <c r="A912" s="30"/>
      <c r="B912" s="30" t="s">
        <v>609</v>
      </c>
      <c r="C912" s="38" t="s">
        <v>735</v>
      </c>
      <c r="D912" s="39" t="s">
        <v>592</v>
      </c>
      <c r="E912" s="40">
        <f>SmtRes!DO178*SmtRes!AT178</f>
        <v>24</v>
      </c>
      <c r="F912" s="40">
        <f>ROUND((0.8)*0.66615,7)</f>
        <v>0.53291999999999995</v>
      </c>
      <c r="G912" s="40">
        <f>ROUND(E912*F912*G904, 7)</f>
        <v>0.12790080000000001</v>
      </c>
      <c r="H912" s="41"/>
      <c r="I912" s="42"/>
      <c r="J912" s="41">
        <f>ROUND(SmtRes!AG178/SmtRes!DO178, 2)</f>
        <v>620.24</v>
      </c>
      <c r="K912" s="42"/>
      <c r="L912" s="41">
        <f>SmtRes!DH178</f>
        <v>79.33</v>
      </c>
      <c r="CD912">
        <v>1</v>
      </c>
    </row>
    <row r="913" spans="1:82" ht="15" x14ac:dyDescent="0.2">
      <c r="A913" s="30"/>
      <c r="B913" s="30"/>
      <c r="C913" s="44" t="s">
        <v>703</v>
      </c>
      <c r="D913" s="31"/>
      <c r="E913" s="32"/>
      <c r="F913" s="32"/>
      <c r="G913" s="32"/>
      <c r="H913" s="34"/>
      <c r="I913" s="33"/>
      <c r="J913" s="34"/>
      <c r="K913" s="33"/>
      <c r="L913" s="34">
        <f>L907+L909+L910</f>
        <v>321.40999999999997</v>
      </c>
    </row>
    <row r="914" spans="1:82" ht="14.25" x14ac:dyDescent="0.2">
      <c r="A914" s="30"/>
      <c r="B914" s="30"/>
      <c r="C914" s="30" t="s">
        <v>704</v>
      </c>
      <c r="D914" s="31"/>
      <c r="E914" s="32"/>
      <c r="F914" s="32"/>
      <c r="G914" s="32"/>
      <c r="H914" s="34"/>
      <c r="I914" s="33"/>
      <c r="J914" s="34"/>
      <c r="K914" s="33"/>
      <c r="L914" s="34">
        <f>SUM(AQ904:AQ917)+SUM(AR904:AR917)+SUM(AS904:AS917)+SUM(AT904:AT917)+SUM(AU904:AU917)</f>
        <v>177.36</v>
      </c>
    </row>
    <row r="915" spans="1:82" ht="57" x14ac:dyDescent="0.2">
      <c r="A915" s="30"/>
      <c r="B915" s="30" t="s">
        <v>31</v>
      </c>
      <c r="C915" s="30" t="s">
        <v>705</v>
      </c>
      <c r="D915" s="31" t="s">
        <v>706</v>
      </c>
      <c r="E915" s="32">
        <f>Source!BZ617</f>
        <v>89</v>
      </c>
      <c r="F915" s="32"/>
      <c r="G915" s="32">
        <f>Source!AT617</f>
        <v>89</v>
      </c>
      <c r="H915" s="34"/>
      <c r="I915" s="33"/>
      <c r="J915" s="34"/>
      <c r="K915" s="33"/>
      <c r="L915" s="34">
        <f>SUM(AY904:AY917)</f>
        <v>157.85</v>
      </c>
    </row>
    <row r="916" spans="1:82" ht="57" x14ac:dyDescent="0.2">
      <c r="A916" s="38"/>
      <c r="B916" s="38" t="s">
        <v>32</v>
      </c>
      <c r="C916" s="38" t="s">
        <v>707</v>
      </c>
      <c r="D916" s="39" t="s">
        <v>706</v>
      </c>
      <c r="E916" s="40">
        <f>Source!CA617</f>
        <v>41</v>
      </c>
      <c r="F916" s="40"/>
      <c r="G916" s="40">
        <f>Source!AU617</f>
        <v>41</v>
      </c>
      <c r="H916" s="41"/>
      <c r="I916" s="42"/>
      <c r="J916" s="41"/>
      <c r="K916" s="42"/>
      <c r="L916" s="41">
        <f>SUM(AZ904:AZ917)</f>
        <v>72.72</v>
      </c>
    </row>
    <row r="917" spans="1:82" ht="15" x14ac:dyDescent="0.2">
      <c r="C917" s="67" t="s">
        <v>708</v>
      </c>
      <c r="D917" s="67"/>
      <c r="E917" s="67"/>
      <c r="F917" s="67"/>
      <c r="G917" s="67"/>
      <c r="H917" s="67"/>
      <c r="I917" s="68">
        <f>IF(E904&lt;&gt;0,K917/E904, 0)</f>
        <v>55198</v>
      </c>
      <c r="J917" s="68"/>
      <c r="K917" s="68">
        <f>L907+L909+L915+L916+L910</f>
        <v>551.98</v>
      </c>
      <c r="L917" s="68"/>
      <c r="M917" s="65"/>
      <c r="AC917">
        <f>ROUND((Source!AT617/100)*((ROUND(SUMIF(SmtRes!AQ176:'SmtRes'!AQ178,"=1",SmtRes!AD176:'SmtRes'!AD178)*Source!I617, 2)+ROUND(SUMIF(SmtRes!AQ176:'SmtRes'!AQ178,"=1",SmtRes!AC176:'SmtRes'!AC178)*Source!I617, 2))), 2)</f>
        <v>9.43</v>
      </c>
      <c r="AD917">
        <f>ROUND((Source!AU617/100)*((ROUND(SUMIF(SmtRes!AQ176:'SmtRes'!AQ178,"=1",SmtRes!AD176:'SmtRes'!AD178)*Source!I617, 2)+ROUND(SUMIF(SmtRes!AQ176:'SmtRes'!AQ178,"=1",SmtRes!AC176:'SmtRes'!AC178)*Source!I617, 2))), 2)</f>
        <v>4.34</v>
      </c>
      <c r="AM917" s="43">
        <f>L907+L909+L915+L916+L910</f>
        <v>551.98</v>
      </c>
      <c r="AN917" s="43">
        <f>L909</f>
        <v>144.04999999999998</v>
      </c>
      <c r="AP917" t="s">
        <v>709</v>
      </c>
      <c r="AQ917" s="43">
        <f>L907</f>
        <v>98.03</v>
      </c>
      <c r="AS917" s="43">
        <f>L910</f>
        <v>79.33</v>
      </c>
      <c r="AU917" t="s">
        <v>709</v>
      </c>
      <c r="AV917">
        <f>0</f>
        <v>0</v>
      </c>
      <c r="AY917">
        <f>Source!X617</f>
        <v>157.85</v>
      </c>
      <c r="AZ917">
        <f>Source!Y617</f>
        <v>72.72</v>
      </c>
      <c r="CC917">
        <v>1</v>
      </c>
    </row>
    <row r="918" spans="1:82" ht="135" x14ac:dyDescent="0.2">
      <c r="A918" s="28" t="s">
        <v>352</v>
      </c>
      <c r="B918" s="30" t="s">
        <v>741</v>
      </c>
      <c r="C918" s="30" t="s">
        <v>835</v>
      </c>
      <c r="D918" s="31" t="str">
        <f>Source!H618</f>
        <v>100 ШТ</v>
      </c>
      <c r="E918" s="32">
        <f>Source!K618</f>
        <v>0.01</v>
      </c>
      <c r="F918" s="32"/>
      <c r="G918" s="32">
        <f>Source!I618</f>
        <v>0.01</v>
      </c>
      <c r="H918" s="34"/>
      <c r="I918" s="33"/>
      <c r="J918" s="34"/>
      <c r="K918" s="33"/>
      <c r="L918" s="34"/>
    </row>
    <row r="919" spans="1:82" ht="38.25" x14ac:dyDescent="0.2">
      <c r="B919" s="46" t="str">
        <f>Source!EO618</f>
        <v>Поправка: Прил. 1.12, п.3.212.</v>
      </c>
      <c r="C919" s="46" t="str">
        <f>Source!CN618</f>
        <v>Поправка: Прил. 1.12, п.3.212. Наименование: Трелевка хлыстов по раскорчеванной просеке</v>
      </c>
    </row>
    <row r="920" spans="1:82" x14ac:dyDescent="0.2">
      <c r="C920" s="35" t="str">
        <f>"Объем: "&amp;Source!I618&amp;"=1/"&amp;"100"</f>
        <v>Объем: 0,01=1/100</v>
      </c>
    </row>
    <row r="921" spans="1:82" ht="15" x14ac:dyDescent="0.2">
      <c r="A921" s="29"/>
      <c r="B921" s="32">
        <v>1</v>
      </c>
      <c r="C921" s="29" t="s">
        <v>701</v>
      </c>
      <c r="D921" s="31" t="s">
        <v>592</v>
      </c>
      <c r="E921" s="36"/>
      <c r="F921" s="32"/>
      <c r="G921" s="32">
        <f>Source!U618</f>
        <v>3.3906699999999998E-2</v>
      </c>
      <c r="H921" s="32"/>
      <c r="I921" s="32"/>
      <c r="J921" s="32"/>
      <c r="K921" s="32"/>
      <c r="L921" s="37">
        <f>SUM(L922:L922)-SUMIF(CD922:CD922, 1, L922:L922)</f>
        <v>14.89</v>
      </c>
    </row>
    <row r="922" spans="1:82" ht="14.25" x14ac:dyDescent="0.2">
      <c r="A922" s="30"/>
      <c r="B922" s="30" t="s">
        <v>601</v>
      </c>
      <c r="C922" s="30" t="s">
        <v>602</v>
      </c>
      <c r="D922" s="31" t="s">
        <v>592</v>
      </c>
      <c r="E922" s="32">
        <v>6.46</v>
      </c>
      <c r="F922" s="32">
        <f>ROUND((0.65609)*0.8,7)</f>
        <v>0.52487200000000001</v>
      </c>
      <c r="G922" s="32">
        <f>SmtRes!CX179</f>
        <v>3.3906699999999998E-2</v>
      </c>
      <c r="H922" s="34"/>
      <c r="I922" s="33"/>
      <c r="J922" s="34">
        <f>SmtRes!CZ179</f>
        <v>439</v>
      </c>
      <c r="K922" s="33"/>
      <c r="L922" s="34">
        <f>SmtRes!DI179</f>
        <v>14.89</v>
      </c>
    </row>
    <row r="923" spans="1:82" ht="15" x14ac:dyDescent="0.2">
      <c r="A923" s="29"/>
      <c r="B923" s="32">
        <v>2</v>
      </c>
      <c r="C923" s="29" t="s">
        <v>734</v>
      </c>
      <c r="D923" s="31"/>
      <c r="E923" s="36"/>
      <c r="F923" s="32"/>
      <c r="G923" s="32"/>
      <c r="H923" s="32"/>
      <c r="I923" s="32"/>
      <c r="J923" s="32"/>
      <c r="K923" s="32"/>
      <c r="L923" s="37">
        <f>SUM(L924:L926)-SUMIF(CD924:CD926, 1, L924:L926)</f>
        <v>18.669999999999998</v>
      </c>
    </row>
    <row r="924" spans="1:82" ht="15" x14ac:dyDescent="0.2">
      <c r="A924" s="29"/>
      <c r="B924" s="32"/>
      <c r="C924" s="29" t="s">
        <v>736</v>
      </c>
      <c r="D924" s="31" t="s">
        <v>592</v>
      </c>
      <c r="E924" s="36"/>
      <c r="F924" s="32"/>
      <c r="G924" s="32">
        <f>Source!V618</f>
        <v>1.9367800000000001E-2</v>
      </c>
      <c r="H924" s="32"/>
      <c r="I924" s="32"/>
      <c r="J924" s="32"/>
      <c r="K924" s="32"/>
      <c r="L924" s="37">
        <f>SUMIF(CD925:CD926, 1, L925:L926)</f>
        <v>12.01</v>
      </c>
      <c r="CD924">
        <v>1</v>
      </c>
    </row>
    <row r="925" spans="1:82" ht="28.5" x14ac:dyDescent="0.2">
      <c r="A925" s="30"/>
      <c r="B925" s="30" t="s">
        <v>610</v>
      </c>
      <c r="C925" s="30" t="s">
        <v>612</v>
      </c>
      <c r="D925" s="31" t="s">
        <v>608</v>
      </c>
      <c r="E925" s="32">
        <v>3.69</v>
      </c>
      <c r="F925" s="32">
        <f>ROUND((0.65609)*0.8,7)</f>
        <v>0.52487200000000001</v>
      </c>
      <c r="G925" s="32">
        <f>SmtRes!CX181</f>
        <v>1.9367800000000001E-2</v>
      </c>
      <c r="H925" s="34">
        <f>SmtRes!CZ181</f>
        <v>724.75</v>
      </c>
      <c r="I925" s="33">
        <f>SmtRes!AJ181</f>
        <v>1.33</v>
      </c>
      <c r="J925" s="34">
        <f>ROUND(H925*I925, 2)</f>
        <v>963.92</v>
      </c>
      <c r="K925" s="33"/>
      <c r="L925" s="34">
        <f>SmtRes!DG181</f>
        <v>18.670000000000002</v>
      </c>
    </row>
    <row r="926" spans="1:82" ht="28.5" x14ac:dyDescent="0.2">
      <c r="A926" s="30"/>
      <c r="B926" s="30" t="s">
        <v>609</v>
      </c>
      <c r="C926" s="38" t="s">
        <v>735</v>
      </c>
      <c r="D926" s="39" t="s">
        <v>592</v>
      </c>
      <c r="E926" s="40">
        <f>SmtRes!DO181*SmtRes!AT181</f>
        <v>3.69</v>
      </c>
      <c r="F926" s="40">
        <f>ROUND((0.65609)*0.8,7)</f>
        <v>0.52487200000000001</v>
      </c>
      <c r="G926" s="40">
        <f>ROUND(E926*F926*G918, 7)</f>
        <v>1.9367800000000001E-2</v>
      </c>
      <c r="H926" s="41"/>
      <c r="I926" s="42"/>
      <c r="J926" s="41">
        <f>ROUND(SmtRes!AG181/SmtRes!DO181, 2)</f>
        <v>620.24</v>
      </c>
      <c r="K926" s="42"/>
      <c r="L926" s="41">
        <f>SmtRes!DH181</f>
        <v>12.01</v>
      </c>
      <c r="CD926">
        <v>1</v>
      </c>
    </row>
    <row r="927" spans="1:82" ht="15" x14ac:dyDescent="0.2">
      <c r="A927" s="30"/>
      <c r="B927" s="30"/>
      <c r="C927" s="44" t="s">
        <v>703</v>
      </c>
      <c r="D927" s="31"/>
      <c r="E927" s="32"/>
      <c r="F927" s="32"/>
      <c r="G927" s="32"/>
      <c r="H927" s="34"/>
      <c r="I927" s="33"/>
      <c r="J927" s="34"/>
      <c r="K927" s="33"/>
      <c r="L927" s="34">
        <f>L921+L923+L924</f>
        <v>45.57</v>
      </c>
    </row>
    <row r="928" spans="1:82" ht="14.25" x14ac:dyDescent="0.2">
      <c r="A928" s="30"/>
      <c r="B928" s="30"/>
      <c r="C928" s="30" t="s">
        <v>704</v>
      </c>
      <c r="D928" s="31"/>
      <c r="E928" s="32"/>
      <c r="F928" s="32"/>
      <c r="G928" s="32"/>
      <c r="H928" s="34"/>
      <c r="I928" s="33"/>
      <c r="J928" s="34"/>
      <c r="K928" s="33"/>
      <c r="L928" s="34">
        <f>SUM(AQ918:AQ931)+SUM(AR918:AR931)+SUM(AS918:AS931)+SUM(AT918:AT931)+SUM(AU918:AU931)</f>
        <v>26.9</v>
      </c>
    </row>
    <row r="929" spans="1:82" ht="57" x14ac:dyDescent="0.2">
      <c r="A929" s="30"/>
      <c r="B929" s="30" t="s">
        <v>31</v>
      </c>
      <c r="C929" s="30" t="s">
        <v>705</v>
      </c>
      <c r="D929" s="31" t="s">
        <v>706</v>
      </c>
      <c r="E929" s="32">
        <f>Source!BZ618</f>
        <v>89</v>
      </c>
      <c r="F929" s="32"/>
      <c r="G929" s="32">
        <f>Source!AT618</f>
        <v>89</v>
      </c>
      <c r="H929" s="34"/>
      <c r="I929" s="33"/>
      <c r="J929" s="34"/>
      <c r="K929" s="33"/>
      <c r="L929" s="34">
        <f>SUM(AY918:AY931)</f>
        <v>23.94</v>
      </c>
    </row>
    <row r="930" spans="1:82" ht="57" x14ac:dyDescent="0.2">
      <c r="A930" s="38"/>
      <c r="B930" s="38" t="s">
        <v>32</v>
      </c>
      <c r="C930" s="38" t="s">
        <v>707</v>
      </c>
      <c r="D930" s="39" t="s">
        <v>706</v>
      </c>
      <c r="E930" s="40">
        <f>Source!CA618</f>
        <v>41</v>
      </c>
      <c r="F930" s="40"/>
      <c r="G930" s="40">
        <f>Source!AU618</f>
        <v>41</v>
      </c>
      <c r="H930" s="41"/>
      <c r="I930" s="42"/>
      <c r="J930" s="41"/>
      <c r="K930" s="42"/>
      <c r="L930" s="41">
        <f>SUM(AZ918:AZ931)</f>
        <v>11.03</v>
      </c>
    </row>
    <row r="931" spans="1:82" ht="15" x14ac:dyDescent="0.2">
      <c r="C931" s="67" t="s">
        <v>708</v>
      </c>
      <c r="D931" s="67"/>
      <c r="E931" s="67"/>
      <c r="F931" s="67"/>
      <c r="G931" s="67"/>
      <c r="H931" s="67"/>
      <c r="I931" s="68">
        <f>IF(E918&lt;&gt;0,K931/E918, 0)</f>
        <v>8054.0000000000009</v>
      </c>
      <c r="J931" s="68"/>
      <c r="K931" s="68">
        <f>L921+L923+L929+L930+L924</f>
        <v>80.540000000000006</v>
      </c>
      <c r="L931" s="68"/>
      <c r="M931" s="65"/>
      <c r="AC931">
        <f>ROUND((Source!AT618/100)*((ROUND(SUMIF(SmtRes!AQ179:'SmtRes'!AQ181,"=1",SmtRes!AD179:'SmtRes'!AD181)*Source!I618, 2)+ROUND(SUMIF(SmtRes!AQ179:'SmtRes'!AQ181,"=1",SmtRes!AC179:'SmtRes'!AC181)*Source!I618, 2))), 2)</f>
        <v>9.43</v>
      </c>
      <c r="AD931">
        <f>ROUND((Source!AU618/100)*((ROUND(SUMIF(SmtRes!AQ179:'SmtRes'!AQ181,"=1",SmtRes!AD179:'SmtRes'!AD181)*Source!I618, 2)+ROUND(SUMIF(SmtRes!AQ179:'SmtRes'!AQ181,"=1",SmtRes!AC179:'SmtRes'!AC181)*Source!I618, 2))), 2)</f>
        <v>4.34</v>
      </c>
      <c r="AM931" s="43">
        <f>L921+L923+L929+L930+L924</f>
        <v>80.540000000000006</v>
      </c>
      <c r="AN931" s="43">
        <f>L923</f>
        <v>18.669999999999998</v>
      </c>
      <c r="AP931" t="s">
        <v>709</v>
      </c>
      <c r="AQ931" s="43">
        <f>L921</f>
        <v>14.89</v>
      </c>
      <c r="AS931" s="43">
        <f>L924</f>
        <v>12.01</v>
      </c>
      <c r="AU931" t="s">
        <v>709</v>
      </c>
      <c r="AV931">
        <f>0</f>
        <v>0</v>
      </c>
      <c r="AY931">
        <f>Source!X618</f>
        <v>23.94</v>
      </c>
      <c r="AZ931">
        <f>Source!Y618</f>
        <v>11.03</v>
      </c>
      <c r="CC931">
        <v>1</v>
      </c>
    </row>
    <row r="932" spans="1:82" ht="120.75" x14ac:dyDescent="0.2">
      <c r="A932" s="28" t="s">
        <v>354</v>
      </c>
      <c r="B932" s="30" t="s">
        <v>743</v>
      </c>
      <c r="C932" s="30" t="s">
        <v>836</v>
      </c>
      <c r="D932" s="31" t="str">
        <f>Source!H619</f>
        <v>100 ШТ</v>
      </c>
      <c r="E932" s="32">
        <f>Source!K619</f>
        <v>0.01</v>
      </c>
      <c r="F932" s="32"/>
      <c r="G932" s="32">
        <f>Source!I619</f>
        <v>0.01</v>
      </c>
      <c r="H932" s="34"/>
      <c r="I932" s="33"/>
      <c r="J932" s="34"/>
      <c r="K932" s="33"/>
      <c r="L932" s="34"/>
    </row>
    <row r="933" spans="1:82" ht="38.25" x14ac:dyDescent="0.2">
      <c r="B933" s="46" t="str">
        <f>Source!EO619</f>
        <v>Поправка: Прил. 1.12, п.3.212.</v>
      </c>
      <c r="C933" s="46" t="str">
        <f>Source!CN619</f>
        <v>Поправка: Прил. 1.12, п.3.212. Наименование: Трелевка хлыстов по раскорчеванной просеке</v>
      </c>
    </row>
    <row r="934" spans="1:82" x14ac:dyDescent="0.2">
      <c r="C934" s="35" t="str">
        <f>"Объем: "&amp;Source!I619&amp;"=1/"&amp;"100"</f>
        <v>Объем: 0,01=1/100</v>
      </c>
    </row>
    <row r="935" spans="1:82" ht="15" x14ac:dyDescent="0.2">
      <c r="A935" s="29"/>
      <c r="B935" s="32">
        <v>1</v>
      </c>
      <c r="C935" s="29" t="s">
        <v>701</v>
      </c>
      <c r="D935" s="31" t="s">
        <v>592</v>
      </c>
      <c r="E935" s="36"/>
      <c r="F935" s="32"/>
      <c r="G935" s="32">
        <f>Source!U619</f>
        <v>5.9286100000000001E-2</v>
      </c>
      <c r="H935" s="32"/>
      <c r="I935" s="32"/>
      <c r="J935" s="32"/>
      <c r="K935" s="32"/>
      <c r="L935" s="37">
        <f>SUM(L936:L936)-SUMIF(CD936:CD936, 1, L936:L936)</f>
        <v>26.03</v>
      </c>
    </row>
    <row r="936" spans="1:82" ht="14.25" x14ac:dyDescent="0.2">
      <c r="A936" s="30"/>
      <c r="B936" s="30" t="s">
        <v>601</v>
      </c>
      <c r="C936" s="30" t="s">
        <v>602</v>
      </c>
      <c r="D936" s="31" t="s">
        <v>592</v>
      </c>
      <c r="E936" s="32">
        <v>11.3</v>
      </c>
      <c r="F936" s="32">
        <f>ROUND((0.65582)*0.8,7)</f>
        <v>0.52465600000000001</v>
      </c>
      <c r="G936" s="32">
        <f>SmtRes!CX182</f>
        <v>5.9286100000000001E-2</v>
      </c>
      <c r="H936" s="34"/>
      <c r="I936" s="33"/>
      <c r="J936" s="34">
        <f>SmtRes!CZ182</f>
        <v>439</v>
      </c>
      <c r="K936" s="33"/>
      <c r="L936" s="34">
        <f>SmtRes!DI182</f>
        <v>26.03</v>
      </c>
    </row>
    <row r="937" spans="1:82" ht="15" x14ac:dyDescent="0.2">
      <c r="A937" s="29"/>
      <c r="B937" s="32">
        <v>2</v>
      </c>
      <c r="C937" s="29" t="s">
        <v>734</v>
      </c>
      <c r="D937" s="31"/>
      <c r="E937" s="36"/>
      <c r="F937" s="32"/>
      <c r="G937" s="32"/>
      <c r="H937" s="32"/>
      <c r="I937" s="32"/>
      <c r="J937" s="32"/>
      <c r="K937" s="32"/>
      <c r="L937" s="37">
        <f>SUM(L938:L940)-SUMIF(CD938:CD940, 1, L938:L940)</f>
        <v>32.570000000000007</v>
      </c>
    </row>
    <row r="938" spans="1:82" ht="15" x14ac:dyDescent="0.2">
      <c r="A938" s="29"/>
      <c r="B938" s="32"/>
      <c r="C938" s="29" t="s">
        <v>736</v>
      </c>
      <c r="D938" s="31" t="s">
        <v>592</v>
      </c>
      <c r="E938" s="36"/>
      <c r="F938" s="32"/>
      <c r="G938" s="32">
        <f>Source!V619</f>
        <v>3.37878E-2</v>
      </c>
      <c r="H938" s="32"/>
      <c r="I938" s="32"/>
      <c r="J938" s="32"/>
      <c r="K938" s="32"/>
      <c r="L938" s="37">
        <f>SUMIF(CD939:CD940, 1, L939:L940)</f>
        <v>20.96</v>
      </c>
      <c r="CD938">
        <v>1</v>
      </c>
    </row>
    <row r="939" spans="1:82" ht="28.5" x14ac:dyDescent="0.2">
      <c r="A939" s="30"/>
      <c r="B939" s="30" t="s">
        <v>610</v>
      </c>
      <c r="C939" s="30" t="s">
        <v>612</v>
      </c>
      <c r="D939" s="31" t="s">
        <v>608</v>
      </c>
      <c r="E939" s="32">
        <v>6.44</v>
      </c>
      <c r="F939" s="32">
        <f>ROUND((0.65582)*0.8,7)</f>
        <v>0.52465600000000001</v>
      </c>
      <c r="G939" s="32">
        <f>SmtRes!CX184</f>
        <v>3.37878E-2</v>
      </c>
      <c r="H939" s="34">
        <f>SmtRes!CZ184</f>
        <v>724.75</v>
      </c>
      <c r="I939" s="33">
        <f>SmtRes!AJ184</f>
        <v>1.33</v>
      </c>
      <c r="J939" s="34">
        <f>ROUND(H939*I939, 2)</f>
        <v>963.92</v>
      </c>
      <c r="K939" s="33"/>
      <c r="L939" s="34">
        <f>SmtRes!DG184</f>
        <v>32.57</v>
      </c>
    </row>
    <row r="940" spans="1:82" ht="28.5" x14ac:dyDescent="0.2">
      <c r="A940" s="30"/>
      <c r="B940" s="30" t="s">
        <v>609</v>
      </c>
      <c r="C940" s="38" t="s">
        <v>735</v>
      </c>
      <c r="D940" s="39" t="s">
        <v>592</v>
      </c>
      <c r="E940" s="40">
        <f>SmtRes!DO184*SmtRes!AT184</f>
        <v>6.44</v>
      </c>
      <c r="F940" s="40">
        <f>ROUND((0.65582)*0.8,7)</f>
        <v>0.52465600000000001</v>
      </c>
      <c r="G940" s="40">
        <f>ROUND(E940*F940*G932, 7)</f>
        <v>3.37878E-2</v>
      </c>
      <c r="H940" s="41"/>
      <c r="I940" s="42"/>
      <c r="J940" s="41">
        <f>ROUND(SmtRes!AG184/SmtRes!DO184, 2)</f>
        <v>620.24</v>
      </c>
      <c r="K940" s="42"/>
      <c r="L940" s="41">
        <f>SmtRes!DH184</f>
        <v>20.96</v>
      </c>
      <c r="CD940">
        <v>1</v>
      </c>
    </row>
    <row r="941" spans="1:82" ht="15" x14ac:dyDescent="0.2">
      <c r="A941" s="30"/>
      <c r="B941" s="30"/>
      <c r="C941" s="44" t="s">
        <v>703</v>
      </c>
      <c r="D941" s="31"/>
      <c r="E941" s="32"/>
      <c r="F941" s="32"/>
      <c r="G941" s="32"/>
      <c r="H941" s="34"/>
      <c r="I941" s="33"/>
      <c r="J941" s="34"/>
      <c r="K941" s="33"/>
      <c r="L941" s="34">
        <f>L935+L937+L938</f>
        <v>79.56</v>
      </c>
    </row>
    <row r="942" spans="1:82" ht="14.25" x14ac:dyDescent="0.2">
      <c r="A942" s="30"/>
      <c r="B942" s="30"/>
      <c r="C942" s="30" t="s">
        <v>704</v>
      </c>
      <c r="D942" s="31"/>
      <c r="E942" s="32"/>
      <c r="F942" s="32"/>
      <c r="G942" s="32"/>
      <c r="H942" s="34"/>
      <c r="I942" s="33"/>
      <c r="J942" s="34"/>
      <c r="K942" s="33"/>
      <c r="L942" s="34">
        <f>SUM(AQ932:AQ945)+SUM(AR932:AR945)+SUM(AS932:AS945)+SUM(AT932:AT945)+SUM(AU932:AU945)</f>
        <v>46.99</v>
      </c>
    </row>
    <row r="943" spans="1:82" ht="57" x14ac:dyDescent="0.2">
      <c r="A943" s="30"/>
      <c r="B943" s="30" t="s">
        <v>31</v>
      </c>
      <c r="C943" s="30" t="s">
        <v>705</v>
      </c>
      <c r="D943" s="31" t="s">
        <v>706</v>
      </c>
      <c r="E943" s="32">
        <f>Source!BZ619</f>
        <v>89</v>
      </c>
      <c r="F943" s="32"/>
      <c r="G943" s="32">
        <f>Source!AT619</f>
        <v>89</v>
      </c>
      <c r="H943" s="34"/>
      <c r="I943" s="33"/>
      <c r="J943" s="34"/>
      <c r="K943" s="33"/>
      <c r="L943" s="34">
        <f>SUM(AY932:AY945)</f>
        <v>41.82</v>
      </c>
    </row>
    <row r="944" spans="1:82" ht="57" x14ac:dyDescent="0.2">
      <c r="A944" s="38"/>
      <c r="B944" s="38" t="s">
        <v>32</v>
      </c>
      <c r="C944" s="38" t="s">
        <v>707</v>
      </c>
      <c r="D944" s="39" t="s">
        <v>706</v>
      </c>
      <c r="E944" s="40">
        <f>Source!CA619</f>
        <v>41</v>
      </c>
      <c r="F944" s="40"/>
      <c r="G944" s="40">
        <f>Source!AU619</f>
        <v>41</v>
      </c>
      <c r="H944" s="41"/>
      <c r="I944" s="42"/>
      <c r="J944" s="41"/>
      <c r="K944" s="42"/>
      <c r="L944" s="41">
        <f>SUM(AZ932:AZ945)</f>
        <v>19.27</v>
      </c>
    </row>
    <row r="945" spans="1:82" ht="15" x14ac:dyDescent="0.2">
      <c r="C945" s="67" t="s">
        <v>708</v>
      </c>
      <c r="D945" s="67"/>
      <c r="E945" s="67"/>
      <c r="F945" s="67"/>
      <c r="G945" s="67"/>
      <c r="H945" s="67"/>
      <c r="I945" s="68">
        <f>IF(E932&lt;&gt;0,K945/E932, 0)</f>
        <v>14065</v>
      </c>
      <c r="J945" s="68"/>
      <c r="K945" s="68">
        <f>L935+L937+L943+L944+L938</f>
        <v>140.65</v>
      </c>
      <c r="L945" s="68"/>
      <c r="M945" s="65"/>
      <c r="AC945">
        <f>ROUND((Source!AT619/100)*((ROUND(SUMIF(SmtRes!AQ182:'SmtRes'!AQ184,"=1",SmtRes!AD182:'SmtRes'!AD184)*Source!I619, 2)+ROUND(SUMIF(SmtRes!AQ182:'SmtRes'!AQ184,"=1",SmtRes!AC182:'SmtRes'!AC184)*Source!I619, 2))), 2)</f>
        <v>9.43</v>
      </c>
      <c r="AD945">
        <f>ROUND((Source!AU619/100)*((ROUND(SUMIF(SmtRes!AQ182:'SmtRes'!AQ184,"=1",SmtRes!AD182:'SmtRes'!AD184)*Source!I619, 2)+ROUND(SUMIF(SmtRes!AQ182:'SmtRes'!AQ184,"=1",SmtRes!AC182:'SmtRes'!AC184)*Source!I619, 2))), 2)</f>
        <v>4.34</v>
      </c>
      <c r="AM945" s="43">
        <f>L935+L937+L943+L944+L938</f>
        <v>140.65</v>
      </c>
      <c r="AN945" s="43">
        <f>L937</f>
        <v>32.570000000000007</v>
      </c>
      <c r="AP945" t="s">
        <v>709</v>
      </c>
      <c r="AQ945" s="43">
        <f>L935</f>
        <v>26.03</v>
      </c>
      <c r="AS945" s="43">
        <f>L938</f>
        <v>20.96</v>
      </c>
      <c r="AU945" t="s">
        <v>709</v>
      </c>
      <c r="AV945">
        <f>0</f>
        <v>0</v>
      </c>
      <c r="AY945">
        <f>Source!X619</f>
        <v>41.82</v>
      </c>
      <c r="AZ945">
        <f>Source!Y619</f>
        <v>19.27</v>
      </c>
      <c r="CC945">
        <v>1</v>
      </c>
    </row>
    <row r="946" spans="1:82" ht="120.75" x14ac:dyDescent="0.2">
      <c r="A946" s="28" t="s">
        <v>356</v>
      </c>
      <c r="B946" s="30" t="s">
        <v>745</v>
      </c>
      <c r="C946" s="30" t="s">
        <v>837</v>
      </c>
      <c r="D946" s="31" t="str">
        <f>Source!H620</f>
        <v>100 ШТ</v>
      </c>
      <c r="E946" s="32">
        <f>Source!K620</f>
        <v>0.01</v>
      </c>
      <c r="F946" s="32"/>
      <c r="G946" s="32">
        <f>Source!I620</f>
        <v>0.01</v>
      </c>
      <c r="H946" s="34"/>
      <c r="I946" s="33"/>
      <c r="J946" s="34"/>
      <c r="K946" s="33"/>
      <c r="L946" s="34"/>
    </row>
    <row r="947" spans="1:82" ht="38.25" x14ac:dyDescent="0.2">
      <c r="B947" s="46" t="str">
        <f>Source!EO620</f>
        <v>Поправка: Прил. 1.12, п.3.212.</v>
      </c>
      <c r="C947" s="46" t="str">
        <f>Source!CN620</f>
        <v>Поправка: Прил. 1.12, п.3.212. Наименование: Трелевка хлыстов по раскорчеванной просеке</v>
      </c>
    </row>
    <row r="948" spans="1:82" x14ac:dyDescent="0.2">
      <c r="C948" s="35" t="str">
        <f>"Объем: "&amp;Source!I620&amp;"=1/"&amp;"100"</f>
        <v>Объем: 0,01=1/100</v>
      </c>
    </row>
    <row r="949" spans="1:82" ht="15" x14ac:dyDescent="0.2">
      <c r="A949" s="29"/>
      <c r="B949" s="32">
        <v>1</v>
      </c>
      <c r="C949" s="29" t="s">
        <v>701</v>
      </c>
      <c r="D949" s="31" t="s">
        <v>592</v>
      </c>
      <c r="E949" s="36"/>
      <c r="F949" s="32"/>
      <c r="G949" s="32">
        <f>Source!U620</f>
        <v>9.6020800000000003E-2</v>
      </c>
      <c r="H949" s="32"/>
      <c r="I949" s="32"/>
      <c r="J949" s="32"/>
      <c r="K949" s="32"/>
      <c r="L949" s="37">
        <f>SUM(L950:L950)-SUMIF(CD950:CD950, 1, L950:L950)</f>
        <v>42.15</v>
      </c>
    </row>
    <row r="950" spans="1:82" ht="14.25" x14ac:dyDescent="0.2">
      <c r="A950" s="30"/>
      <c r="B950" s="30" t="s">
        <v>601</v>
      </c>
      <c r="C950" s="30" t="s">
        <v>602</v>
      </c>
      <c r="D950" s="31" t="s">
        <v>592</v>
      </c>
      <c r="E950" s="32">
        <v>18.3</v>
      </c>
      <c r="F950" s="32">
        <f>ROUND((0.65588)*0.8,7)</f>
        <v>0.52470399999999995</v>
      </c>
      <c r="G950" s="32">
        <f>SmtRes!CX185</f>
        <v>9.6020800000000003E-2</v>
      </c>
      <c r="H950" s="34"/>
      <c r="I950" s="33"/>
      <c r="J950" s="34">
        <f>SmtRes!CZ185</f>
        <v>439</v>
      </c>
      <c r="K950" s="33"/>
      <c r="L950" s="34">
        <f>SmtRes!DI185</f>
        <v>42.15</v>
      </c>
    </row>
    <row r="951" spans="1:82" ht="15" x14ac:dyDescent="0.2">
      <c r="A951" s="29"/>
      <c r="B951" s="32">
        <v>2</v>
      </c>
      <c r="C951" s="29" t="s">
        <v>734</v>
      </c>
      <c r="D951" s="31"/>
      <c r="E951" s="36"/>
      <c r="F951" s="32"/>
      <c r="G951" s="32"/>
      <c r="H951" s="32"/>
      <c r="I951" s="32"/>
      <c r="J951" s="32"/>
      <c r="K951" s="32"/>
      <c r="L951" s="37">
        <f>SUM(L952:L954)-SUMIF(CD952:CD954, 1, L952:L954)</f>
        <v>53.11</v>
      </c>
    </row>
    <row r="952" spans="1:82" ht="15" x14ac:dyDescent="0.2">
      <c r="A952" s="29"/>
      <c r="B952" s="32"/>
      <c r="C952" s="29" t="s">
        <v>736</v>
      </c>
      <c r="D952" s="31" t="s">
        <v>592</v>
      </c>
      <c r="E952" s="36"/>
      <c r="F952" s="32"/>
      <c r="G952" s="32">
        <f>Source!V620</f>
        <v>5.5093900000000001E-2</v>
      </c>
      <c r="H952" s="32"/>
      <c r="I952" s="32"/>
      <c r="J952" s="32"/>
      <c r="K952" s="32"/>
      <c r="L952" s="37">
        <f>SUMIF(CD953:CD954, 1, L953:L954)</f>
        <v>34.17</v>
      </c>
      <c r="CD952">
        <v>1</v>
      </c>
    </row>
    <row r="953" spans="1:82" ht="28.5" x14ac:dyDescent="0.2">
      <c r="A953" s="30"/>
      <c r="B953" s="30" t="s">
        <v>610</v>
      </c>
      <c r="C953" s="30" t="s">
        <v>612</v>
      </c>
      <c r="D953" s="31" t="s">
        <v>608</v>
      </c>
      <c r="E953" s="32">
        <v>10.5</v>
      </c>
      <c r="F953" s="32">
        <f>ROUND((0.65588)*0.8,7)</f>
        <v>0.52470399999999995</v>
      </c>
      <c r="G953" s="32">
        <f>SmtRes!CX187</f>
        <v>5.5093900000000001E-2</v>
      </c>
      <c r="H953" s="34">
        <f>SmtRes!CZ187</f>
        <v>724.75</v>
      </c>
      <c r="I953" s="33">
        <f>SmtRes!AJ187</f>
        <v>1.33</v>
      </c>
      <c r="J953" s="34">
        <f>ROUND(H953*I953, 2)</f>
        <v>963.92</v>
      </c>
      <c r="K953" s="33"/>
      <c r="L953" s="34">
        <f>SmtRes!DG187</f>
        <v>53.11</v>
      </c>
    </row>
    <row r="954" spans="1:82" ht="28.5" x14ac:dyDescent="0.2">
      <c r="A954" s="30"/>
      <c r="B954" s="30" t="s">
        <v>609</v>
      </c>
      <c r="C954" s="38" t="s">
        <v>735</v>
      </c>
      <c r="D954" s="39" t="s">
        <v>592</v>
      </c>
      <c r="E954" s="40">
        <f>SmtRes!DO187*SmtRes!AT187</f>
        <v>10.5</v>
      </c>
      <c r="F954" s="40">
        <f>ROUND((0.65588)*0.8,7)</f>
        <v>0.52470399999999995</v>
      </c>
      <c r="G954" s="40">
        <f>ROUND(E954*F954*G946, 7)</f>
        <v>5.5093900000000001E-2</v>
      </c>
      <c r="H954" s="41"/>
      <c r="I954" s="42"/>
      <c r="J954" s="41">
        <f>ROUND(SmtRes!AG187/SmtRes!DO187, 2)</f>
        <v>620.24</v>
      </c>
      <c r="K954" s="42"/>
      <c r="L954" s="41">
        <f>SmtRes!DH187</f>
        <v>34.17</v>
      </c>
      <c r="CD954">
        <v>1</v>
      </c>
    </row>
    <row r="955" spans="1:82" ht="15" x14ac:dyDescent="0.2">
      <c r="A955" s="30"/>
      <c r="B955" s="30"/>
      <c r="C955" s="44" t="s">
        <v>703</v>
      </c>
      <c r="D955" s="31"/>
      <c r="E955" s="32"/>
      <c r="F955" s="32"/>
      <c r="G955" s="32"/>
      <c r="H955" s="34"/>
      <c r="I955" s="33"/>
      <c r="J955" s="34"/>
      <c r="K955" s="33"/>
      <c r="L955" s="34">
        <f>L949+L951+L952</f>
        <v>129.43</v>
      </c>
    </row>
    <row r="956" spans="1:82" ht="14.25" x14ac:dyDescent="0.2">
      <c r="A956" s="30"/>
      <c r="B956" s="30"/>
      <c r="C956" s="30" t="s">
        <v>704</v>
      </c>
      <c r="D956" s="31"/>
      <c r="E956" s="32"/>
      <c r="F956" s="32"/>
      <c r="G956" s="32"/>
      <c r="H956" s="34"/>
      <c r="I956" s="33"/>
      <c r="J956" s="34"/>
      <c r="K956" s="33"/>
      <c r="L956" s="34">
        <f>SUM(AQ946:AQ959)+SUM(AR946:AR959)+SUM(AS946:AS959)+SUM(AT946:AT959)+SUM(AU946:AU959)</f>
        <v>76.319999999999993</v>
      </c>
    </row>
    <row r="957" spans="1:82" ht="57" x14ac:dyDescent="0.2">
      <c r="A957" s="30"/>
      <c r="B957" s="30" t="s">
        <v>31</v>
      </c>
      <c r="C957" s="30" t="s">
        <v>705</v>
      </c>
      <c r="D957" s="31" t="s">
        <v>706</v>
      </c>
      <c r="E957" s="32">
        <f>Source!BZ620</f>
        <v>89</v>
      </c>
      <c r="F957" s="32"/>
      <c r="G957" s="32">
        <f>Source!AT620</f>
        <v>89</v>
      </c>
      <c r="H957" s="34"/>
      <c r="I957" s="33"/>
      <c r="J957" s="34"/>
      <c r="K957" s="33"/>
      <c r="L957" s="34">
        <f>SUM(AY946:AY959)</f>
        <v>67.92</v>
      </c>
    </row>
    <row r="958" spans="1:82" ht="57" x14ac:dyDescent="0.2">
      <c r="A958" s="38"/>
      <c r="B958" s="38" t="s">
        <v>32</v>
      </c>
      <c r="C958" s="38" t="s">
        <v>707</v>
      </c>
      <c r="D958" s="39" t="s">
        <v>706</v>
      </c>
      <c r="E958" s="40">
        <f>Source!CA620</f>
        <v>41</v>
      </c>
      <c r="F958" s="40"/>
      <c r="G958" s="40">
        <f>Source!AU620</f>
        <v>41</v>
      </c>
      <c r="H958" s="41"/>
      <c r="I958" s="42"/>
      <c r="J958" s="41"/>
      <c r="K958" s="42"/>
      <c r="L958" s="41">
        <f>SUM(AZ946:AZ959)</f>
        <v>31.29</v>
      </c>
    </row>
    <row r="959" spans="1:82" ht="15" x14ac:dyDescent="0.2">
      <c r="C959" s="67" t="s">
        <v>708</v>
      </c>
      <c r="D959" s="67"/>
      <c r="E959" s="67"/>
      <c r="F959" s="67"/>
      <c r="G959" s="67"/>
      <c r="H959" s="67"/>
      <c r="I959" s="68">
        <f>IF(E946&lt;&gt;0,K959/E946, 0)</f>
        <v>22863.999999999996</v>
      </c>
      <c r="J959" s="68"/>
      <c r="K959" s="68">
        <f>L949+L951+L957+L958+L952</f>
        <v>228.64</v>
      </c>
      <c r="L959" s="68"/>
      <c r="M959" s="65"/>
      <c r="AC959">
        <f>ROUND((Source!AT620/100)*((ROUND(SUMIF(SmtRes!AQ185:'SmtRes'!AQ187,"=1",SmtRes!AD185:'SmtRes'!AD187)*Source!I620, 2)+ROUND(SUMIF(SmtRes!AQ185:'SmtRes'!AQ187,"=1",SmtRes!AC185:'SmtRes'!AC187)*Source!I620, 2))), 2)</f>
        <v>9.43</v>
      </c>
      <c r="AD959">
        <f>ROUND((Source!AU620/100)*((ROUND(SUMIF(SmtRes!AQ185:'SmtRes'!AQ187,"=1",SmtRes!AD185:'SmtRes'!AD187)*Source!I620, 2)+ROUND(SUMIF(SmtRes!AQ185:'SmtRes'!AQ187,"=1",SmtRes!AC185:'SmtRes'!AC187)*Source!I620, 2))), 2)</f>
        <v>4.34</v>
      </c>
      <c r="AM959" s="43">
        <f>L949+L951+L957+L958+L952</f>
        <v>228.64</v>
      </c>
      <c r="AN959" s="43">
        <f>L951</f>
        <v>53.11</v>
      </c>
      <c r="AP959" t="s">
        <v>709</v>
      </c>
      <c r="AQ959" s="43">
        <f>L949</f>
        <v>42.15</v>
      </c>
      <c r="AS959" s="43">
        <f>L952</f>
        <v>34.17</v>
      </c>
      <c r="AU959" t="s">
        <v>709</v>
      </c>
      <c r="AV959">
        <f>0</f>
        <v>0</v>
      </c>
      <c r="AY959">
        <f>Source!X620</f>
        <v>67.92</v>
      </c>
      <c r="AZ959">
        <f>Source!Y620</f>
        <v>31.29</v>
      </c>
      <c r="CC959">
        <v>1</v>
      </c>
    </row>
    <row r="962" spans="1:82" ht="16.5" x14ac:dyDescent="0.2">
      <c r="A962" s="71" t="s">
        <v>838</v>
      </c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</row>
    <row r="964" spans="1:82" ht="16.5" x14ac:dyDescent="0.2">
      <c r="A964" s="71" t="s">
        <v>839</v>
      </c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</row>
    <row r="965" spans="1:82" ht="149.25" x14ac:dyDescent="0.2">
      <c r="A965" s="28" t="s">
        <v>360</v>
      </c>
      <c r="B965" s="30" t="s">
        <v>756</v>
      </c>
      <c r="C965" s="30" t="s">
        <v>840</v>
      </c>
      <c r="D965" s="31" t="str">
        <f>Source!H660</f>
        <v>м3</v>
      </c>
      <c r="E965" s="32">
        <f>Source!K660</f>
        <v>1</v>
      </c>
      <c r="F965" s="32"/>
      <c r="G965" s="32">
        <f>Source!I660</f>
        <v>1</v>
      </c>
      <c r="H965" s="34"/>
      <c r="I965" s="33"/>
      <c r="J965" s="34"/>
      <c r="K965" s="33"/>
      <c r="L965" s="34"/>
    </row>
    <row r="966" spans="1:82" ht="15" x14ac:dyDescent="0.2">
      <c r="A966" s="29"/>
      <c r="B966" s="32">
        <v>1</v>
      </c>
      <c r="C966" s="29" t="s">
        <v>701</v>
      </c>
      <c r="D966" s="31" t="s">
        <v>592</v>
      </c>
      <c r="E966" s="36"/>
      <c r="F966" s="32"/>
      <c r="G966" s="32">
        <f>Source!U660</f>
        <v>2.9700999000000001</v>
      </c>
      <c r="H966" s="32"/>
      <c r="I966" s="32"/>
      <c r="J966" s="32"/>
      <c r="K966" s="32"/>
      <c r="L966" s="37">
        <f>SUM(L967:L967)-SUMIF(CD967:CD967, 1, L967:L967)</f>
        <v>1513.21</v>
      </c>
    </row>
    <row r="967" spans="1:82" ht="14.25" x14ac:dyDescent="0.2">
      <c r="A967" s="30"/>
      <c r="B967" s="30" t="s">
        <v>613</v>
      </c>
      <c r="C967" s="30" t="s">
        <v>614</v>
      </c>
      <c r="D967" s="31" t="s">
        <v>592</v>
      </c>
      <c r="E967" s="32">
        <v>3.83</v>
      </c>
      <c r="F967" s="32">
        <f>ROUND(0.775483,7)</f>
        <v>0.77548300000000003</v>
      </c>
      <c r="G967" s="32">
        <f>SmtRes!CX188</f>
        <v>2.9700999000000001</v>
      </c>
      <c r="H967" s="34"/>
      <c r="I967" s="33"/>
      <c r="J967" s="34">
        <f>SmtRes!CZ188</f>
        <v>509.48</v>
      </c>
      <c r="K967" s="33"/>
      <c r="L967" s="34">
        <f>SmtRes!DI188</f>
        <v>1513.21</v>
      </c>
    </row>
    <row r="968" spans="1:82" ht="15" x14ac:dyDescent="0.2">
      <c r="A968" s="29"/>
      <c r="B968" s="32">
        <v>2</v>
      </c>
      <c r="C968" s="29" t="s">
        <v>734</v>
      </c>
      <c r="D968" s="31"/>
      <c r="E968" s="36"/>
      <c r="F968" s="32"/>
      <c r="G968" s="32"/>
      <c r="H968" s="32"/>
      <c r="I968" s="32"/>
      <c r="J968" s="32"/>
      <c r="K968" s="32"/>
      <c r="L968" s="37">
        <f>SUM(L969:L971)-SUMIF(CD969:CD971, 1, L969:L971)</f>
        <v>1592.9800000000002</v>
      </c>
    </row>
    <row r="969" spans="1:82" ht="15" x14ac:dyDescent="0.2">
      <c r="A969" s="29"/>
      <c r="B969" s="32"/>
      <c r="C969" s="29" t="s">
        <v>736</v>
      </c>
      <c r="D969" s="31" t="s">
        <v>592</v>
      </c>
      <c r="E969" s="36"/>
      <c r="F969" s="32"/>
      <c r="G969" s="32">
        <f>Source!V660</f>
        <v>1.4423984000000001</v>
      </c>
      <c r="H969" s="32"/>
      <c r="I969" s="32"/>
      <c r="J969" s="32"/>
      <c r="K969" s="32"/>
      <c r="L969" s="37">
        <f>SUMIF(CD970:CD971, 1, L970:L971)</f>
        <v>894.63</v>
      </c>
      <c r="CD969">
        <v>1</v>
      </c>
    </row>
    <row r="970" spans="1:82" ht="28.5" x14ac:dyDescent="0.2">
      <c r="A970" s="30"/>
      <c r="B970" s="30" t="s">
        <v>615</v>
      </c>
      <c r="C970" s="30" t="s">
        <v>617</v>
      </c>
      <c r="D970" s="31" t="s">
        <v>608</v>
      </c>
      <c r="E970" s="32">
        <v>1.86</v>
      </c>
      <c r="F970" s="32">
        <f>ROUND(0.775483,7)</f>
        <v>0.77548300000000003</v>
      </c>
      <c r="G970" s="32">
        <f>SmtRes!CX190</f>
        <v>1.4423984000000001</v>
      </c>
      <c r="H970" s="34">
        <f>SmtRes!CZ190</f>
        <v>756.44</v>
      </c>
      <c r="I970" s="33">
        <f>SmtRes!AJ190</f>
        <v>1.46</v>
      </c>
      <c r="J970" s="34">
        <f>ROUND(H970*I970, 2)</f>
        <v>1104.4000000000001</v>
      </c>
      <c r="K970" s="33"/>
      <c r="L970" s="34">
        <f>SmtRes!DG190</f>
        <v>1592.98</v>
      </c>
    </row>
    <row r="971" spans="1:82" ht="28.5" x14ac:dyDescent="0.2">
      <c r="A971" s="30"/>
      <c r="B971" s="30" t="s">
        <v>609</v>
      </c>
      <c r="C971" s="30" t="s">
        <v>735</v>
      </c>
      <c r="D971" s="31" t="s">
        <v>592</v>
      </c>
      <c r="E971" s="32">
        <f>SmtRes!DO190*SmtRes!AT190</f>
        <v>1.86</v>
      </c>
      <c r="F971" s="32">
        <f>ROUND(0.775483,7)</f>
        <v>0.77548300000000003</v>
      </c>
      <c r="G971" s="32">
        <f>ROUND(E971*F971*G965, 7)</f>
        <v>1.4423984000000001</v>
      </c>
      <c r="H971" s="34"/>
      <c r="I971" s="33"/>
      <c r="J971" s="34">
        <f>ROUND(SmtRes!AG190/SmtRes!DO190, 2)</f>
        <v>620.24</v>
      </c>
      <c r="K971" s="33"/>
      <c r="L971" s="34">
        <f>SmtRes!DH190</f>
        <v>894.63</v>
      </c>
      <c r="CD971">
        <v>1</v>
      </c>
    </row>
    <row r="972" spans="1:82" ht="15" hidden="1" x14ac:dyDescent="0.2">
      <c r="A972" s="29"/>
      <c r="B972" s="32">
        <v>4</v>
      </c>
      <c r="C972" s="29" t="s">
        <v>702</v>
      </c>
      <c r="D972" s="31"/>
      <c r="E972" s="36"/>
      <c r="F972" s="32"/>
      <c r="G972" s="32"/>
      <c r="H972" s="32"/>
      <c r="I972" s="32"/>
      <c r="J972" s="32"/>
      <c r="K972" s="32"/>
      <c r="L972" s="37">
        <f>SUM(L973:L973)-SUMIF(CD973:CD973, 1, L973:L973)</f>
        <v>0</v>
      </c>
    </row>
    <row r="973" spans="1:82" ht="14.25" x14ac:dyDescent="0.2">
      <c r="A973" s="30"/>
      <c r="B973" s="30" t="s">
        <v>593</v>
      </c>
      <c r="C973" s="38" t="s">
        <v>595</v>
      </c>
      <c r="D973" s="39" t="s">
        <v>596</v>
      </c>
      <c r="E973" s="40">
        <v>6.7000000000000002E-4</v>
      </c>
      <c r="F973" s="40"/>
      <c r="G973" s="40">
        <f>SmtRes!CX191</f>
        <v>6.7000000000000002E-4</v>
      </c>
      <c r="H973" s="41"/>
      <c r="I973" s="42"/>
      <c r="J973" s="41">
        <f>SmtRes!CZ191</f>
        <v>60326.59</v>
      </c>
      <c r="K973" s="42">
        <f>ROUND(0,7)</f>
        <v>0</v>
      </c>
      <c r="L973" s="41">
        <f>SmtRes!DF191</f>
        <v>0</v>
      </c>
    </row>
    <row r="974" spans="1:82" ht="15" x14ac:dyDescent="0.2">
      <c r="A974" s="30"/>
      <c r="B974" s="30"/>
      <c r="C974" s="44" t="s">
        <v>703</v>
      </c>
      <c r="D974" s="31"/>
      <c r="E974" s="32"/>
      <c r="F974" s="32"/>
      <c r="G974" s="32"/>
      <c r="H974" s="34"/>
      <c r="I974" s="33"/>
      <c r="J974" s="34"/>
      <c r="K974" s="33"/>
      <c r="L974" s="34">
        <f>L966+L968+L969+L972</f>
        <v>4000.8200000000006</v>
      </c>
    </row>
    <row r="975" spans="1:82" ht="14.25" x14ac:dyDescent="0.2">
      <c r="A975" s="30"/>
      <c r="B975" s="30"/>
      <c r="C975" s="30" t="s">
        <v>704</v>
      </c>
      <c r="D975" s="31"/>
      <c r="E975" s="32"/>
      <c r="F975" s="32"/>
      <c r="G975" s="32"/>
      <c r="H975" s="34"/>
      <c r="I975" s="33"/>
      <c r="J975" s="34"/>
      <c r="K975" s="33"/>
      <c r="L975" s="34">
        <f>SUM(AQ965:AQ978)+SUM(AR965:AR978)+SUM(AS965:AS978)+SUM(AT965:AT978)+SUM(AU965:AU978)</f>
        <v>2407.84</v>
      </c>
    </row>
    <row r="976" spans="1:82" ht="14.25" x14ac:dyDescent="0.2">
      <c r="A976" s="30"/>
      <c r="B976" s="30" t="s">
        <v>195</v>
      </c>
      <c r="C976" s="30" t="s">
        <v>758</v>
      </c>
      <c r="D976" s="31" t="s">
        <v>706</v>
      </c>
      <c r="E976" s="32">
        <f>Source!BZ660</f>
        <v>102</v>
      </c>
      <c r="F976" s="32"/>
      <c r="G976" s="32">
        <f>Source!AT660</f>
        <v>102</v>
      </c>
      <c r="H976" s="34"/>
      <c r="I976" s="33"/>
      <c r="J976" s="34"/>
      <c r="K976" s="33"/>
      <c r="L976" s="34">
        <f>SUM(AY965:AY978)</f>
        <v>2456</v>
      </c>
    </row>
    <row r="977" spans="1:82" ht="14.25" x14ac:dyDescent="0.2">
      <c r="A977" s="38"/>
      <c r="B977" s="38" t="s">
        <v>196</v>
      </c>
      <c r="C977" s="38" t="s">
        <v>759</v>
      </c>
      <c r="D977" s="39" t="s">
        <v>706</v>
      </c>
      <c r="E977" s="40">
        <f>Source!CA660</f>
        <v>54</v>
      </c>
      <c r="F977" s="40"/>
      <c r="G977" s="40">
        <f>Source!AU660</f>
        <v>54</v>
      </c>
      <c r="H977" s="41"/>
      <c r="I977" s="42"/>
      <c r="J977" s="41"/>
      <c r="K977" s="42"/>
      <c r="L977" s="41">
        <f>SUM(AZ965:AZ978)</f>
        <v>1300.23</v>
      </c>
    </row>
    <row r="978" spans="1:82" ht="15" x14ac:dyDescent="0.2">
      <c r="C978" s="67" t="s">
        <v>708</v>
      </c>
      <c r="D978" s="67"/>
      <c r="E978" s="67"/>
      <c r="F978" s="67"/>
      <c r="G978" s="67"/>
      <c r="H978" s="67"/>
      <c r="I978" s="68">
        <f>IF(E965&lt;&gt;0,K978/E965, 0)</f>
        <v>7757.05</v>
      </c>
      <c r="J978" s="68"/>
      <c r="K978" s="68">
        <f>L966+L968+L972+L976+L977+L969</f>
        <v>7757.05</v>
      </c>
      <c r="L978" s="68"/>
      <c r="M978" s="65"/>
      <c r="AC978">
        <f>ROUND((Source!AT660/100)*((ROUND(SUMIF(SmtRes!AQ188:'SmtRes'!AQ191,"=1",SmtRes!AD188:'SmtRes'!AD191)*Source!I660, 2)+ROUND(SUMIF(SmtRes!AQ188:'SmtRes'!AQ191,"=1",SmtRes!AC188:'SmtRes'!AC191)*Source!I660, 2))), 2)</f>
        <v>1152.31</v>
      </c>
      <c r="AD978">
        <f>ROUND((Source!AU660/100)*((ROUND(SUMIF(SmtRes!AQ188:'SmtRes'!AQ191,"=1",SmtRes!AD188:'SmtRes'!AD191)*Source!I660, 2)+ROUND(SUMIF(SmtRes!AQ188:'SmtRes'!AQ191,"=1",SmtRes!AC188:'SmtRes'!AC191)*Source!I660, 2))), 2)</f>
        <v>610.04999999999995</v>
      </c>
      <c r="AM978" s="43">
        <f>L966+L968+L972+L976+L977+L969</f>
        <v>7757.05</v>
      </c>
      <c r="AN978" s="43">
        <f>L968</f>
        <v>1592.9800000000002</v>
      </c>
      <c r="AP978" t="s">
        <v>709</v>
      </c>
      <c r="AQ978" s="43">
        <f>L966</f>
        <v>1513.21</v>
      </c>
      <c r="AS978" s="43">
        <f>L969</f>
        <v>894.63</v>
      </c>
      <c r="AU978" t="s">
        <v>709</v>
      </c>
      <c r="AV978" s="43">
        <f>L972</f>
        <v>0</v>
      </c>
      <c r="AY978">
        <f>Source!X660</f>
        <v>2456</v>
      </c>
      <c r="AZ978">
        <f>Source!Y660</f>
        <v>1300.23</v>
      </c>
      <c r="CC978">
        <v>1</v>
      </c>
    </row>
    <row r="979" spans="1:82" ht="135" x14ac:dyDescent="0.2">
      <c r="A979" s="28" t="s">
        <v>361</v>
      </c>
      <c r="B979" s="30" t="s">
        <v>760</v>
      </c>
      <c r="C979" s="30" t="s">
        <v>761</v>
      </c>
      <c r="D979" s="31" t="str">
        <f>Source!H661</f>
        <v>м3</v>
      </c>
      <c r="E979" s="32">
        <f>Source!K661</f>
        <v>1</v>
      </c>
      <c r="F979" s="32"/>
      <c r="G979" s="32">
        <f>Source!I661</f>
        <v>1</v>
      </c>
      <c r="H979" s="34"/>
      <c r="I979" s="33"/>
      <c r="J979" s="34"/>
      <c r="K979" s="33"/>
      <c r="L979" s="34"/>
    </row>
    <row r="980" spans="1:82" ht="15" x14ac:dyDescent="0.2">
      <c r="A980" s="29"/>
      <c r="B980" s="32">
        <v>1</v>
      </c>
      <c r="C980" s="29" t="s">
        <v>701</v>
      </c>
      <c r="D980" s="31" t="s">
        <v>592</v>
      </c>
      <c r="E980" s="36"/>
      <c r="F980" s="32"/>
      <c r="G980" s="32">
        <f>Source!U661</f>
        <v>2.3574896000000001</v>
      </c>
      <c r="H980" s="32"/>
      <c r="I980" s="32"/>
      <c r="J980" s="32"/>
      <c r="K980" s="32"/>
      <c r="L980" s="37">
        <f>SUM(L981:L981)-SUMIF(CD981:CD981, 1, L981:L981)</f>
        <v>1201.0899999999999</v>
      </c>
    </row>
    <row r="981" spans="1:82" ht="14.25" x14ac:dyDescent="0.2">
      <c r="A981" s="30"/>
      <c r="B981" s="30" t="s">
        <v>613</v>
      </c>
      <c r="C981" s="30" t="s">
        <v>614</v>
      </c>
      <c r="D981" s="31" t="s">
        <v>592</v>
      </c>
      <c r="E981" s="32">
        <v>3.04</v>
      </c>
      <c r="F981" s="32">
        <f>ROUND(0.77549,7)</f>
        <v>0.77549000000000001</v>
      </c>
      <c r="G981" s="32">
        <f>SmtRes!CX192</f>
        <v>2.3574896000000001</v>
      </c>
      <c r="H981" s="34"/>
      <c r="I981" s="33"/>
      <c r="J981" s="34">
        <f>SmtRes!CZ192</f>
        <v>509.48</v>
      </c>
      <c r="K981" s="33"/>
      <c r="L981" s="34">
        <f>SmtRes!DI192</f>
        <v>1201.0899999999999</v>
      </c>
    </row>
    <row r="982" spans="1:82" ht="15" x14ac:dyDescent="0.2">
      <c r="A982" s="29"/>
      <c r="B982" s="32">
        <v>2</v>
      </c>
      <c r="C982" s="29" t="s">
        <v>734</v>
      </c>
      <c r="D982" s="31"/>
      <c r="E982" s="36"/>
      <c r="F982" s="32"/>
      <c r="G982" s="32"/>
      <c r="H982" s="32"/>
      <c r="I982" s="32"/>
      <c r="J982" s="32"/>
      <c r="K982" s="32"/>
      <c r="L982" s="37">
        <f>SUM(L983:L985)-SUMIF(CD983:CD985, 1, L983:L985)</f>
        <v>1267.55</v>
      </c>
    </row>
    <row r="983" spans="1:82" ht="15" x14ac:dyDescent="0.2">
      <c r="A983" s="29"/>
      <c r="B983" s="32"/>
      <c r="C983" s="29" t="s">
        <v>736</v>
      </c>
      <c r="D983" s="31" t="s">
        <v>592</v>
      </c>
      <c r="E983" s="36"/>
      <c r="F983" s="32"/>
      <c r="G983" s="32">
        <f>Source!V661</f>
        <v>1.1477252</v>
      </c>
      <c r="H983" s="32"/>
      <c r="I983" s="32"/>
      <c r="J983" s="32"/>
      <c r="K983" s="32"/>
      <c r="L983" s="37">
        <f>SUMIF(CD984:CD985, 1, L984:L985)</f>
        <v>711.87</v>
      </c>
      <c r="CD983">
        <v>1</v>
      </c>
    </row>
    <row r="984" spans="1:82" ht="28.5" x14ac:dyDescent="0.2">
      <c r="A984" s="30"/>
      <c r="B984" s="30" t="s">
        <v>615</v>
      </c>
      <c r="C984" s="30" t="s">
        <v>617</v>
      </c>
      <c r="D984" s="31" t="s">
        <v>608</v>
      </c>
      <c r="E984" s="32">
        <v>1.48</v>
      </c>
      <c r="F984" s="32">
        <f>ROUND(0.77549,7)</f>
        <v>0.77549000000000001</v>
      </c>
      <c r="G984" s="32">
        <f>SmtRes!CX194</f>
        <v>1.1477252</v>
      </c>
      <c r="H984" s="34">
        <f>SmtRes!CZ194</f>
        <v>756.44</v>
      </c>
      <c r="I984" s="33">
        <f>SmtRes!AJ194</f>
        <v>1.46</v>
      </c>
      <c r="J984" s="34">
        <f>ROUND(H984*I984, 2)</f>
        <v>1104.4000000000001</v>
      </c>
      <c r="K984" s="33"/>
      <c r="L984" s="34">
        <f>SmtRes!DG194</f>
        <v>1267.55</v>
      </c>
    </row>
    <row r="985" spans="1:82" ht="28.5" x14ac:dyDescent="0.2">
      <c r="A985" s="30"/>
      <c r="B985" s="30" t="s">
        <v>609</v>
      </c>
      <c r="C985" s="30" t="s">
        <v>735</v>
      </c>
      <c r="D985" s="31" t="s">
        <v>592</v>
      </c>
      <c r="E985" s="32">
        <f>SmtRes!DO194*SmtRes!AT194</f>
        <v>1.48</v>
      </c>
      <c r="F985" s="32">
        <f>ROUND(0.77549,7)</f>
        <v>0.77549000000000001</v>
      </c>
      <c r="G985" s="32">
        <f>ROUND(E985*F985*G979, 7)</f>
        <v>1.1477252</v>
      </c>
      <c r="H985" s="34"/>
      <c r="I985" s="33"/>
      <c r="J985" s="34">
        <f>ROUND(SmtRes!AG194/SmtRes!DO194, 2)</f>
        <v>620.24</v>
      </c>
      <c r="K985" s="33"/>
      <c r="L985" s="34">
        <f>SmtRes!DH194</f>
        <v>711.87</v>
      </c>
      <c r="CD985">
        <v>1</v>
      </c>
    </row>
    <row r="986" spans="1:82" ht="15" hidden="1" x14ac:dyDescent="0.2">
      <c r="A986" s="29"/>
      <c r="B986" s="32">
        <v>4</v>
      </c>
      <c r="C986" s="29" t="s">
        <v>702</v>
      </c>
      <c r="D986" s="31"/>
      <c r="E986" s="36"/>
      <c r="F986" s="32"/>
      <c r="G986" s="32"/>
      <c r="H986" s="32"/>
      <c r="I986" s="32"/>
      <c r="J986" s="32"/>
      <c r="K986" s="32"/>
      <c r="L986" s="37">
        <f>SUM(L987:L987)-SUMIF(CD987:CD987, 1, L987:L987)</f>
        <v>0</v>
      </c>
    </row>
    <row r="987" spans="1:82" ht="14.25" x14ac:dyDescent="0.2">
      <c r="A987" s="30"/>
      <c r="B987" s="30" t="s">
        <v>593</v>
      </c>
      <c r="C987" s="38" t="s">
        <v>595</v>
      </c>
      <c r="D987" s="39" t="s">
        <v>596</v>
      </c>
      <c r="E987" s="40">
        <v>5.2999999999999998E-4</v>
      </c>
      <c r="F987" s="40"/>
      <c r="G987" s="40">
        <f>SmtRes!CX195</f>
        <v>5.2999999999999998E-4</v>
      </c>
      <c r="H987" s="41"/>
      <c r="I987" s="42"/>
      <c r="J987" s="41">
        <f>SmtRes!CZ195</f>
        <v>60326.59</v>
      </c>
      <c r="K987" s="42">
        <f>ROUND(0,7)</f>
        <v>0</v>
      </c>
      <c r="L987" s="41">
        <f>SmtRes!DF195</f>
        <v>0</v>
      </c>
    </row>
    <row r="988" spans="1:82" ht="15" x14ac:dyDescent="0.2">
      <c r="A988" s="30"/>
      <c r="B988" s="30"/>
      <c r="C988" s="44" t="s">
        <v>703</v>
      </c>
      <c r="D988" s="31"/>
      <c r="E988" s="32"/>
      <c r="F988" s="32"/>
      <c r="G988" s="32"/>
      <c r="H988" s="34"/>
      <c r="I988" s="33"/>
      <c r="J988" s="34"/>
      <c r="K988" s="33"/>
      <c r="L988" s="34">
        <f>L980+L982+L983+L986</f>
        <v>3180.5099999999998</v>
      </c>
    </row>
    <row r="989" spans="1:82" ht="14.25" x14ac:dyDescent="0.2">
      <c r="A989" s="30"/>
      <c r="B989" s="30"/>
      <c r="C989" s="30" t="s">
        <v>704</v>
      </c>
      <c r="D989" s="31"/>
      <c r="E989" s="32"/>
      <c r="F989" s="32"/>
      <c r="G989" s="32"/>
      <c r="H989" s="34"/>
      <c r="I989" s="33"/>
      <c r="J989" s="34"/>
      <c r="K989" s="33"/>
      <c r="L989" s="34">
        <f>SUM(AQ979:AQ992)+SUM(AR979:AR992)+SUM(AS979:AS992)+SUM(AT979:AT992)+SUM(AU979:AU992)</f>
        <v>1912.96</v>
      </c>
    </row>
    <row r="990" spans="1:82" ht="14.25" x14ac:dyDescent="0.2">
      <c r="A990" s="30"/>
      <c r="B990" s="30" t="s">
        <v>195</v>
      </c>
      <c r="C990" s="30" t="s">
        <v>758</v>
      </c>
      <c r="D990" s="31" t="s">
        <v>706</v>
      </c>
      <c r="E990" s="32">
        <f>Source!BZ661</f>
        <v>102</v>
      </c>
      <c r="F990" s="32"/>
      <c r="G990" s="32">
        <f>Source!AT661</f>
        <v>102</v>
      </c>
      <c r="H990" s="34"/>
      <c r="I990" s="33"/>
      <c r="J990" s="34"/>
      <c r="K990" s="33"/>
      <c r="L990" s="34">
        <f>SUM(AY979:AY992)</f>
        <v>1951.22</v>
      </c>
    </row>
    <row r="991" spans="1:82" ht="14.25" x14ac:dyDescent="0.2">
      <c r="A991" s="38"/>
      <c r="B991" s="38" t="s">
        <v>196</v>
      </c>
      <c r="C991" s="38" t="s">
        <v>759</v>
      </c>
      <c r="D991" s="39" t="s">
        <v>706</v>
      </c>
      <c r="E991" s="40">
        <f>Source!CA661</f>
        <v>54</v>
      </c>
      <c r="F991" s="40"/>
      <c r="G991" s="40">
        <f>Source!AU661</f>
        <v>54</v>
      </c>
      <c r="H991" s="41"/>
      <c r="I991" s="42"/>
      <c r="J991" s="41"/>
      <c r="K991" s="42"/>
      <c r="L991" s="41">
        <f>SUM(AZ979:AZ992)</f>
        <v>1033</v>
      </c>
    </row>
    <row r="992" spans="1:82" ht="15" x14ac:dyDescent="0.2">
      <c r="C992" s="67" t="s">
        <v>708</v>
      </c>
      <c r="D992" s="67"/>
      <c r="E992" s="67"/>
      <c r="F992" s="67"/>
      <c r="G992" s="67"/>
      <c r="H992" s="67"/>
      <c r="I992" s="68">
        <f>IF(E979&lt;&gt;0,K992/E979, 0)</f>
        <v>6164.73</v>
      </c>
      <c r="J992" s="68"/>
      <c r="K992" s="68">
        <f>L980+L982+L986+L990+L991+L983</f>
        <v>6164.73</v>
      </c>
      <c r="L992" s="68"/>
      <c r="M992" s="65"/>
      <c r="AC992">
        <f>ROUND((Source!AT661/100)*((ROUND(SUMIF(SmtRes!AQ192:'SmtRes'!AQ195,"=1",SmtRes!AD192:'SmtRes'!AD195)*Source!I661, 2)+ROUND(SUMIF(SmtRes!AQ192:'SmtRes'!AQ195,"=1",SmtRes!AC192:'SmtRes'!AC195)*Source!I661, 2))), 2)</f>
        <v>1152.31</v>
      </c>
      <c r="AD992">
        <f>ROUND((Source!AU661/100)*((ROUND(SUMIF(SmtRes!AQ192:'SmtRes'!AQ195,"=1",SmtRes!AD192:'SmtRes'!AD195)*Source!I661, 2)+ROUND(SUMIF(SmtRes!AQ192:'SmtRes'!AQ195,"=1",SmtRes!AC192:'SmtRes'!AC195)*Source!I661, 2))), 2)</f>
        <v>610.04999999999995</v>
      </c>
      <c r="AM992" s="43">
        <f>L980+L982+L986+L990+L991+L983</f>
        <v>6164.73</v>
      </c>
      <c r="AN992" s="43">
        <f>L982</f>
        <v>1267.55</v>
      </c>
      <c r="AP992" t="s">
        <v>709</v>
      </c>
      <c r="AQ992" s="43">
        <f>L980</f>
        <v>1201.0899999999999</v>
      </c>
      <c r="AS992" s="43">
        <f>L983</f>
        <v>711.87</v>
      </c>
      <c r="AU992" t="s">
        <v>709</v>
      </c>
      <c r="AV992" s="43">
        <f>L986</f>
        <v>0</v>
      </c>
      <c r="AY992">
        <f>Source!X661</f>
        <v>1951.22</v>
      </c>
      <c r="AZ992">
        <f>Source!Y661</f>
        <v>1033</v>
      </c>
      <c r="CC992">
        <v>1</v>
      </c>
    </row>
    <row r="993" spans="1:82" ht="135" x14ac:dyDescent="0.2">
      <c r="A993" s="28" t="s">
        <v>362</v>
      </c>
      <c r="B993" s="30" t="s">
        <v>762</v>
      </c>
      <c r="C993" s="30" t="s">
        <v>841</v>
      </c>
      <c r="D993" s="31" t="str">
        <f>Source!H662</f>
        <v>м3</v>
      </c>
      <c r="E993" s="32">
        <f>Source!K662</f>
        <v>1</v>
      </c>
      <c r="F993" s="32"/>
      <c r="G993" s="32">
        <f>Source!I662</f>
        <v>1</v>
      </c>
      <c r="H993" s="34"/>
      <c r="I993" s="33"/>
      <c r="J993" s="34"/>
      <c r="K993" s="33"/>
      <c r="L993" s="34"/>
    </row>
    <row r="994" spans="1:82" ht="15" x14ac:dyDescent="0.2">
      <c r="A994" s="29"/>
      <c r="B994" s="32">
        <v>1</v>
      </c>
      <c r="C994" s="29" t="s">
        <v>701</v>
      </c>
      <c r="D994" s="31" t="s">
        <v>592</v>
      </c>
      <c r="E994" s="36"/>
      <c r="F994" s="32"/>
      <c r="G994" s="32">
        <f>Source!U662</f>
        <v>1.0314083999999999</v>
      </c>
      <c r="H994" s="32"/>
      <c r="I994" s="32"/>
      <c r="J994" s="32"/>
      <c r="K994" s="32"/>
      <c r="L994" s="37">
        <f>SUM(L995:L995)-SUMIF(CD995:CD995, 1, L995:L995)</f>
        <v>525.48</v>
      </c>
    </row>
    <row r="995" spans="1:82" ht="14.25" x14ac:dyDescent="0.2">
      <c r="A995" s="30"/>
      <c r="B995" s="30" t="s">
        <v>613</v>
      </c>
      <c r="C995" s="30" t="s">
        <v>614</v>
      </c>
      <c r="D995" s="31" t="s">
        <v>592</v>
      </c>
      <c r="E995" s="32">
        <v>1.33</v>
      </c>
      <c r="F995" s="32">
        <f>ROUND(0.775495,7)</f>
        <v>0.77549500000000005</v>
      </c>
      <c r="G995" s="32">
        <f>SmtRes!CX196</f>
        <v>1.0314083999999999</v>
      </c>
      <c r="H995" s="34"/>
      <c r="I995" s="33"/>
      <c r="J995" s="34">
        <f>SmtRes!CZ196</f>
        <v>509.48</v>
      </c>
      <c r="K995" s="33"/>
      <c r="L995" s="34">
        <f>SmtRes!DI196</f>
        <v>525.48</v>
      </c>
    </row>
    <row r="996" spans="1:82" ht="15" x14ac:dyDescent="0.2">
      <c r="A996" s="29"/>
      <c r="B996" s="32">
        <v>2</v>
      </c>
      <c r="C996" s="29" t="s">
        <v>734</v>
      </c>
      <c r="D996" s="31"/>
      <c r="E996" s="36"/>
      <c r="F996" s="32"/>
      <c r="G996" s="32"/>
      <c r="H996" s="32"/>
      <c r="I996" s="32"/>
      <c r="J996" s="32"/>
      <c r="K996" s="32"/>
      <c r="L996" s="37">
        <f>SUM(L997:L999)-SUMIF(CD997:CD999, 1, L997:L999)</f>
        <v>556.70000000000005</v>
      </c>
    </row>
    <row r="997" spans="1:82" ht="15" x14ac:dyDescent="0.2">
      <c r="A997" s="29"/>
      <c r="B997" s="32"/>
      <c r="C997" s="29" t="s">
        <v>736</v>
      </c>
      <c r="D997" s="31" t="s">
        <v>592</v>
      </c>
      <c r="E997" s="36"/>
      <c r="F997" s="32"/>
      <c r="G997" s="32">
        <f>Source!V662</f>
        <v>0.50407179999999996</v>
      </c>
      <c r="H997" s="32"/>
      <c r="I997" s="32"/>
      <c r="J997" s="32"/>
      <c r="K997" s="32"/>
      <c r="L997" s="37">
        <f>SUMIF(CD998:CD999, 1, L998:L999)</f>
        <v>312.64999999999998</v>
      </c>
      <c r="CD997">
        <v>1</v>
      </c>
    </row>
    <row r="998" spans="1:82" ht="28.5" x14ac:dyDescent="0.2">
      <c r="A998" s="30"/>
      <c r="B998" s="30" t="s">
        <v>615</v>
      </c>
      <c r="C998" s="30" t="s">
        <v>617</v>
      </c>
      <c r="D998" s="31" t="s">
        <v>608</v>
      </c>
      <c r="E998" s="32">
        <v>0.65</v>
      </c>
      <c r="F998" s="32">
        <f>ROUND(0.775495,7)</f>
        <v>0.77549500000000005</v>
      </c>
      <c r="G998" s="32">
        <f>SmtRes!CX198</f>
        <v>0.50407179999999996</v>
      </c>
      <c r="H998" s="34">
        <f>SmtRes!CZ198</f>
        <v>756.44</v>
      </c>
      <c r="I998" s="33">
        <f>SmtRes!AJ198</f>
        <v>1.46</v>
      </c>
      <c r="J998" s="34">
        <f>ROUND(H998*I998, 2)</f>
        <v>1104.4000000000001</v>
      </c>
      <c r="K998" s="33"/>
      <c r="L998" s="34">
        <f>SmtRes!DG198</f>
        <v>556.70000000000005</v>
      </c>
    </row>
    <row r="999" spans="1:82" ht="28.5" x14ac:dyDescent="0.2">
      <c r="A999" s="30"/>
      <c r="B999" s="30" t="s">
        <v>609</v>
      </c>
      <c r="C999" s="30" t="s">
        <v>735</v>
      </c>
      <c r="D999" s="31" t="s">
        <v>592</v>
      </c>
      <c r="E999" s="32">
        <f>SmtRes!DO198*SmtRes!AT198</f>
        <v>0.65</v>
      </c>
      <c r="F999" s="32">
        <f>ROUND(0.775495,7)</f>
        <v>0.77549500000000005</v>
      </c>
      <c r="G999" s="32">
        <f>ROUND(E999*F999*G993, 7)</f>
        <v>0.50407179999999996</v>
      </c>
      <c r="H999" s="34"/>
      <c r="I999" s="33"/>
      <c r="J999" s="34">
        <f>ROUND(SmtRes!AG198/SmtRes!DO198, 2)</f>
        <v>620.24</v>
      </c>
      <c r="K999" s="33"/>
      <c r="L999" s="34">
        <f>SmtRes!DH198</f>
        <v>312.64999999999998</v>
      </c>
      <c r="CD999">
        <v>1</v>
      </c>
    </row>
    <row r="1000" spans="1:82" ht="15" hidden="1" x14ac:dyDescent="0.2">
      <c r="A1000" s="29"/>
      <c r="B1000" s="32">
        <v>4</v>
      </c>
      <c r="C1000" s="29" t="s">
        <v>702</v>
      </c>
      <c r="D1000" s="31"/>
      <c r="E1000" s="36"/>
      <c r="F1000" s="32"/>
      <c r="G1000" s="32"/>
      <c r="H1000" s="32"/>
      <c r="I1000" s="32"/>
      <c r="J1000" s="32"/>
      <c r="K1000" s="32"/>
      <c r="L1000" s="37">
        <f>SUM(L1001:L1001)-SUMIF(CD1001:CD1001, 1, L1001:L1001)</f>
        <v>0</v>
      </c>
    </row>
    <row r="1001" spans="1:82" ht="14.25" x14ac:dyDescent="0.2">
      <c r="A1001" s="30"/>
      <c r="B1001" s="30" t="s">
        <v>593</v>
      </c>
      <c r="C1001" s="38" t="s">
        <v>595</v>
      </c>
      <c r="D1001" s="39" t="s">
        <v>596</v>
      </c>
      <c r="E1001" s="40">
        <v>2.3000000000000001E-4</v>
      </c>
      <c r="F1001" s="40"/>
      <c r="G1001" s="40">
        <f>SmtRes!CX199</f>
        <v>2.3000000000000001E-4</v>
      </c>
      <c r="H1001" s="41"/>
      <c r="I1001" s="42"/>
      <c r="J1001" s="41">
        <f>SmtRes!CZ199</f>
        <v>60326.59</v>
      </c>
      <c r="K1001" s="42">
        <f>ROUND(0,7)</f>
        <v>0</v>
      </c>
      <c r="L1001" s="41">
        <f>SmtRes!DF199</f>
        <v>0</v>
      </c>
    </row>
    <row r="1002" spans="1:82" ht="15" x14ac:dyDescent="0.2">
      <c r="A1002" s="30"/>
      <c r="B1002" s="30"/>
      <c r="C1002" s="44" t="s">
        <v>703</v>
      </c>
      <c r="D1002" s="31"/>
      <c r="E1002" s="32"/>
      <c r="F1002" s="32"/>
      <c r="G1002" s="32"/>
      <c r="H1002" s="34"/>
      <c r="I1002" s="33"/>
      <c r="J1002" s="34"/>
      <c r="K1002" s="33"/>
      <c r="L1002" s="34">
        <f>L994+L996+L997+L1000</f>
        <v>1394.83</v>
      </c>
    </row>
    <row r="1003" spans="1:82" ht="14.25" x14ac:dyDescent="0.2">
      <c r="A1003" s="30"/>
      <c r="B1003" s="30"/>
      <c r="C1003" s="30" t="s">
        <v>704</v>
      </c>
      <c r="D1003" s="31"/>
      <c r="E1003" s="32"/>
      <c r="F1003" s="32"/>
      <c r="G1003" s="32"/>
      <c r="H1003" s="34"/>
      <c r="I1003" s="33"/>
      <c r="J1003" s="34"/>
      <c r="K1003" s="33"/>
      <c r="L1003" s="34">
        <f>SUM(AQ993:AQ1006)+SUM(AR993:AR1006)+SUM(AS993:AS1006)+SUM(AT993:AT1006)+SUM(AU993:AU1006)</f>
        <v>838.13</v>
      </c>
    </row>
    <row r="1004" spans="1:82" ht="14.25" x14ac:dyDescent="0.2">
      <c r="A1004" s="30"/>
      <c r="B1004" s="30" t="s">
        <v>195</v>
      </c>
      <c r="C1004" s="30" t="s">
        <v>758</v>
      </c>
      <c r="D1004" s="31" t="s">
        <v>706</v>
      </c>
      <c r="E1004" s="32">
        <f>Source!BZ662</f>
        <v>102</v>
      </c>
      <c r="F1004" s="32"/>
      <c r="G1004" s="32">
        <f>Source!AT662</f>
        <v>102</v>
      </c>
      <c r="H1004" s="34"/>
      <c r="I1004" s="33"/>
      <c r="J1004" s="34"/>
      <c r="K1004" s="33"/>
      <c r="L1004" s="34">
        <f>SUM(AY993:AY1006)</f>
        <v>854.89</v>
      </c>
    </row>
    <row r="1005" spans="1:82" ht="14.25" x14ac:dyDescent="0.2">
      <c r="A1005" s="38"/>
      <c r="B1005" s="38" t="s">
        <v>196</v>
      </c>
      <c r="C1005" s="38" t="s">
        <v>759</v>
      </c>
      <c r="D1005" s="39" t="s">
        <v>706</v>
      </c>
      <c r="E1005" s="40">
        <f>Source!CA662</f>
        <v>54</v>
      </c>
      <c r="F1005" s="40"/>
      <c r="G1005" s="40">
        <f>Source!AU662</f>
        <v>54</v>
      </c>
      <c r="H1005" s="41"/>
      <c r="I1005" s="42"/>
      <c r="J1005" s="41"/>
      <c r="K1005" s="42"/>
      <c r="L1005" s="41">
        <f>SUM(AZ993:AZ1006)</f>
        <v>452.59</v>
      </c>
    </row>
    <row r="1006" spans="1:82" ht="15" x14ac:dyDescent="0.2">
      <c r="C1006" s="67" t="s">
        <v>708</v>
      </c>
      <c r="D1006" s="67"/>
      <c r="E1006" s="67"/>
      <c r="F1006" s="67"/>
      <c r="G1006" s="67"/>
      <c r="H1006" s="67"/>
      <c r="I1006" s="68">
        <f>IF(E993&lt;&gt;0,K1006/E993, 0)</f>
        <v>2702.3100000000004</v>
      </c>
      <c r="J1006" s="68"/>
      <c r="K1006" s="68">
        <f>L994+L996+L1000+L1004+L1005+L997</f>
        <v>2702.3100000000004</v>
      </c>
      <c r="L1006" s="68"/>
      <c r="M1006" s="65"/>
      <c r="AC1006">
        <f>ROUND((Source!AT662/100)*((ROUND(SUMIF(SmtRes!AQ196:'SmtRes'!AQ199,"=1",SmtRes!AD196:'SmtRes'!AD199)*Source!I662, 2)+ROUND(SUMIF(SmtRes!AQ196:'SmtRes'!AQ199,"=1",SmtRes!AC196:'SmtRes'!AC199)*Source!I662, 2))), 2)</f>
        <v>1152.31</v>
      </c>
      <c r="AD1006">
        <f>ROUND((Source!AU662/100)*((ROUND(SUMIF(SmtRes!AQ196:'SmtRes'!AQ199,"=1",SmtRes!AD196:'SmtRes'!AD199)*Source!I662, 2)+ROUND(SUMIF(SmtRes!AQ196:'SmtRes'!AQ199,"=1",SmtRes!AC196:'SmtRes'!AC199)*Source!I662, 2))), 2)</f>
        <v>610.04999999999995</v>
      </c>
      <c r="AM1006" s="43">
        <f>L994+L996+L1000+L1004+L1005+L997</f>
        <v>2702.3100000000004</v>
      </c>
      <c r="AN1006" s="43">
        <f>L996</f>
        <v>556.70000000000005</v>
      </c>
      <c r="AP1006" t="s">
        <v>709</v>
      </c>
      <c r="AQ1006" s="43">
        <f>L994</f>
        <v>525.48</v>
      </c>
      <c r="AS1006" s="43">
        <f>L997</f>
        <v>312.64999999999998</v>
      </c>
      <c r="AU1006" t="s">
        <v>709</v>
      </c>
      <c r="AV1006" s="43">
        <f>L1000</f>
        <v>0</v>
      </c>
      <c r="AY1006">
        <f>Source!X662</f>
        <v>854.89</v>
      </c>
      <c r="AZ1006">
        <f>Source!Y662</f>
        <v>452.59</v>
      </c>
      <c r="CC1006">
        <v>1</v>
      </c>
    </row>
    <row r="1007" spans="1:82" ht="135" x14ac:dyDescent="0.2">
      <c r="A1007" s="28" t="s">
        <v>364</v>
      </c>
      <c r="B1007" s="30" t="s">
        <v>764</v>
      </c>
      <c r="C1007" s="30" t="s">
        <v>765</v>
      </c>
      <c r="D1007" s="31" t="str">
        <f>Source!H663</f>
        <v>м3</v>
      </c>
      <c r="E1007" s="32">
        <f>Source!K663</f>
        <v>1</v>
      </c>
      <c r="F1007" s="32"/>
      <c r="G1007" s="32">
        <f>Source!I663</f>
        <v>1</v>
      </c>
      <c r="H1007" s="34"/>
      <c r="I1007" s="33"/>
      <c r="J1007" s="34"/>
      <c r="K1007" s="33"/>
      <c r="L1007" s="34"/>
    </row>
    <row r="1008" spans="1:82" ht="15" x14ac:dyDescent="0.2">
      <c r="A1008" s="29"/>
      <c r="B1008" s="32">
        <v>1</v>
      </c>
      <c r="C1008" s="29" t="s">
        <v>701</v>
      </c>
      <c r="D1008" s="31" t="s">
        <v>592</v>
      </c>
      <c r="E1008" s="36"/>
      <c r="F1008" s="32"/>
      <c r="G1008" s="32">
        <f>Source!U663</f>
        <v>0.8607939</v>
      </c>
      <c r="H1008" s="32"/>
      <c r="I1008" s="32"/>
      <c r="J1008" s="32"/>
      <c r="K1008" s="32"/>
      <c r="L1008" s="37">
        <f>SUM(L1009:L1009)-SUMIF(CD1009:CD1009, 1, L1009:L1009)</f>
        <v>438.56</v>
      </c>
    </row>
    <row r="1009" spans="1:82" ht="14.25" x14ac:dyDescent="0.2">
      <c r="A1009" s="30"/>
      <c r="B1009" s="30" t="s">
        <v>613</v>
      </c>
      <c r="C1009" s="30" t="s">
        <v>614</v>
      </c>
      <c r="D1009" s="31" t="s">
        <v>592</v>
      </c>
      <c r="E1009" s="32">
        <v>1.1100000000000001</v>
      </c>
      <c r="F1009" s="32">
        <f>ROUND(0.77549,7)</f>
        <v>0.77549000000000001</v>
      </c>
      <c r="G1009" s="32">
        <f>SmtRes!CX200</f>
        <v>0.8607939</v>
      </c>
      <c r="H1009" s="34"/>
      <c r="I1009" s="33"/>
      <c r="J1009" s="34">
        <f>SmtRes!CZ200</f>
        <v>509.48</v>
      </c>
      <c r="K1009" s="33"/>
      <c r="L1009" s="34">
        <f>SmtRes!DI200</f>
        <v>438.56</v>
      </c>
    </row>
    <row r="1010" spans="1:82" ht="15" x14ac:dyDescent="0.2">
      <c r="A1010" s="29"/>
      <c r="B1010" s="32">
        <v>2</v>
      </c>
      <c r="C1010" s="29" t="s">
        <v>734</v>
      </c>
      <c r="D1010" s="31"/>
      <c r="E1010" s="36"/>
      <c r="F1010" s="32"/>
      <c r="G1010" s="32"/>
      <c r="H1010" s="32"/>
      <c r="I1010" s="32"/>
      <c r="J1010" s="32"/>
      <c r="K1010" s="32"/>
      <c r="L1010" s="37">
        <f>SUM(L1011:L1013)-SUMIF(CD1011:CD1013, 1, L1011:L1013)</f>
        <v>462.48</v>
      </c>
    </row>
    <row r="1011" spans="1:82" ht="15" x14ac:dyDescent="0.2">
      <c r="A1011" s="29"/>
      <c r="B1011" s="32"/>
      <c r="C1011" s="29" t="s">
        <v>736</v>
      </c>
      <c r="D1011" s="31" t="s">
        <v>592</v>
      </c>
      <c r="E1011" s="36"/>
      <c r="F1011" s="32"/>
      <c r="G1011" s="32">
        <f>Source!V663</f>
        <v>0.41876459999999999</v>
      </c>
      <c r="H1011" s="32"/>
      <c r="I1011" s="32"/>
      <c r="J1011" s="32"/>
      <c r="K1011" s="32"/>
      <c r="L1011" s="37">
        <f>SUMIF(CD1012:CD1013, 1, L1012:L1013)</f>
        <v>259.73</v>
      </c>
      <c r="CD1011">
        <v>1</v>
      </c>
    </row>
    <row r="1012" spans="1:82" ht="28.5" x14ac:dyDescent="0.2">
      <c r="A1012" s="30"/>
      <c r="B1012" s="30" t="s">
        <v>615</v>
      </c>
      <c r="C1012" s="30" t="s">
        <v>617</v>
      </c>
      <c r="D1012" s="31" t="s">
        <v>608</v>
      </c>
      <c r="E1012" s="32">
        <v>0.54</v>
      </c>
      <c r="F1012" s="32">
        <f>ROUND(0.77549,7)</f>
        <v>0.77549000000000001</v>
      </c>
      <c r="G1012" s="32">
        <f>SmtRes!CX202</f>
        <v>0.41876459999999999</v>
      </c>
      <c r="H1012" s="34">
        <f>SmtRes!CZ202</f>
        <v>756.44</v>
      </c>
      <c r="I1012" s="33">
        <f>SmtRes!AJ202</f>
        <v>1.46</v>
      </c>
      <c r="J1012" s="34">
        <f>ROUND(H1012*I1012, 2)</f>
        <v>1104.4000000000001</v>
      </c>
      <c r="K1012" s="33"/>
      <c r="L1012" s="34">
        <f>SmtRes!DG202</f>
        <v>462.48</v>
      </c>
    </row>
    <row r="1013" spans="1:82" ht="28.5" x14ac:dyDescent="0.2">
      <c r="A1013" s="30"/>
      <c r="B1013" s="30" t="s">
        <v>609</v>
      </c>
      <c r="C1013" s="30" t="s">
        <v>735</v>
      </c>
      <c r="D1013" s="31" t="s">
        <v>592</v>
      </c>
      <c r="E1013" s="32">
        <f>SmtRes!DO202*SmtRes!AT202</f>
        <v>0.54</v>
      </c>
      <c r="F1013" s="32">
        <f>ROUND(0.77549,7)</f>
        <v>0.77549000000000001</v>
      </c>
      <c r="G1013" s="32">
        <f>ROUND(E1013*F1013*G1007, 7)</f>
        <v>0.41876459999999999</v>
      </c>
      <c r="H1013" s="34"/>
      <c r="I1013" s="33"/>
      <c r="J1013" s="34">
        <f>ROUND(SmtRes!AG202/SmtRes!DO202, 2)</f>
        <v>620.24</v>
      </c>
      <c r="K1013" s="33"/>
      <c r="L1013" s="34">
        <f>SmtRes!DH202</f>
        <v>259.73</v>
      </c>
      <c r="CD1013">
        <v>1</v>
      </c>
    </row>
    <row r="1014" spans="1:82" ht="15" hidden="1" x14ac:dyDescent="0.2">
      <c r="A1014" s="29"/>
      <c r="B1014" s="32">
        <v>4</v>
      </c>
      <c r="C1014" s="29" t="s">
        <v>702</v>
      </c>
      <c r="D1014" s="31"/>
      <c r="E1014" s="36"/>
      <c r="F1014" s="32"/>
      <c r="G1014" s="32"/>
      <c r="H1014" s="32"/>
      <c r="I1014" s="32"/>
      <c r="J1014" s="32"/>
      <c r="K1014" s="32"/>
      <c r="L1014" s="37">
        <f>SUM(L1015:L1015)-SUMIF(CD1015:CD1015, 1, L1015:L1015)</f>
        <v>0</v>
      </c>
    </row>
    <row r="1015" spans="1:82" ht="14.25" x14ac:dyDescent="0.2">
      <c r="A1015" s="30"/>
      <c r="B1015" s="30" t="s">
        <v>593</v>
      </c>
      <c r="C1015" s="38" t="s">
        <v>595</v>
      </c>
      <c r="D1015" s="39" t="s">
        <v>596</v>
      </c>
      <c r="E1015" s="40">
        <v>1.9000000000000001E-4</v>
      </c>
      <c r="F1015" s="40"/>
      <c r="G1015" s="40">
        <f>SmtRes!CX203</f>
        <v>1.9000000000000001E-4</v>
      </c>
      <c r="H1015" s="41"/>
      <c r="I1015" s="42"/>
      <c r="J1015" s="41">
        <f>SmtRes!CZ203</f>
        <v>60326.59</v>
      </c>
      <c r="K1015" s="42">
        <f>ROUND(0,7)</f>
        <v>0</v>
      </c>
      <c r="L1015" s="41">
        <f>SmtRes!DF203</f>
        <v>0</v>
      </c>
    </row>
    <row r="1016" spans="1:82" ht="15" x14ac:dyDescent="0.2">
      <c r="A1016" s="30"/>
      <c r="B1016" s="30"/>
      <c r="C1016" s="44" t="s">
        <v>703</v>
      </c>
      <c r="D1016" s="31"/>
      <c r="E1016" s="32"/>
      <c r="F1016" s="32"/>
      <c r="G1016" s="32"/>
      <c r="H1016" s="34"/>
      <c r="I1016" s="33"/>
      <c r="J1016" s="34"/>
      <c r="K1016" s="33"/>
      <c r="L1016" s="34">
        <f>L1008+L1010+L1011+L1014</f>
        <v>1160.77</v>
      </c>
    </row>
    <row r="1017" spans="1:82" ht="14.25" x14ac:dyDescent="0.2">
      <c r="A1017" s="30"/>
      <c r="B1017" s="30"/>
      <c r="C1017" s="30" t="s">
        <v>704</v>
      </c>
      <c r="D1017" s="31"/>
      <c r="E1017" s="32"/>
      <c r="F1017" s="32"/>
      <c r="G1017" s="32"/>
      <c r="H1017" s="34"/>
      <c r="I1017" s="33"/>
      <c r="J1017" s="34"/>
      <c r="K1017" s="33"/>
      <c r="L1017" s="34">
        <f>SUM(AQ1007:AQ1020)+SUM(AR1007:AR1020)+SUM(AS1007:AS1020)+SUM(AT1007:AT1020)+SUM(AU1007:AU1020)</f>
        <v>698.29</v>
      </c>
    </row>
    <row r="1018" spans="1:82" ht="14.25" x14ac:dyDescent="0.2">
      <c r="A1018" s="30"/>
      <c r="B1018" s="30" t="s">
        <v>195</v>
      </c>
      <c r="C1018" s="30" t="s">
        <v>758</v>
      </c>
      <c r="D1018" s="31" t="s">
        <v>706</v>
      </c>
      <c r="E1018" s="32">
        <f>Source!BZ663</f>
        <v>102</v>
      </c>
      <c r="F1018" s="32"/>
      <c r="G1018" s="32">
        <f>Source!AT663</f>
        <v>102</v>
      </c>
      <c r="H1018" s="34"/>
      <c r="I1018" s="33"/>
      <c r="J1018" s="34"/>
      <c r="K1018" s="33"/>
      <c r="L1018" s="34">
        <f>SUM(AY1007:AY1020)</f>
        <v>712.26</v>
      </c>
    </row>
    <row r="1019" spans="1:82" ht="14.25" x14ac:dyDescent="0.2">
      <c r="A1019" s="38"/>
      <c r="B1019" s="38" t="s">
        <v>196</v>
      </c>
      <c r="C1019" s="38" t="s">
        <v>759</v>
      </c>
      <c r="D1019" s="39" t="s">
        <v>706</v>
      </c>
      <c r="E1019" s="40">
        <f>Source!CA663</f>
        <v>54</v>
      </c>
      <c r="F1019" s="40"/>
      <c r="G1019" s="40">
        <f>Source!AU663</f>
        <v>54</v>
      </c>
      <c r="H1019" s="41"/>
      <c r="I1019" s="42"/>
      <c r="J1019" s="41"/>
      <c r="K1019" s="42"/>
      <c r="L1019" s="41">
        <f>SUM(AZ1007:AZ1020)</f>
        <v>377.08</v>
      </c>
    </row>
    <row r="1020" spans="1:82" ht="15" x14ac:dyDescent="0.2">
      <c r="C1020" s="67" t="s">
        <v>708</v>
      </c>
      <c r="D1020" s="67"/>
      <c r="E1020" s="67"/>
      <c r="F1020" s="67"/>
      <c r="G1020" s="67"/>
      <c r="H1020" s="67"/>
      <c r="I1020" s="68">
        <f>IF(E1007&lt;&gt;0,K1020/E1007, 0)</f>
        <v>2250.1099999999997</v>
      </c>
      <c r="J1020" s="68"/>
      <c r="K1020" s="68">
        <f>L1008+L1010+L1014+L1018+L1019+L1011</f>
        <v>2250.1099999999997</v>
      </c>
      <c r="L1020" s="68"/>
      <c r="M1020" s="65"/>
      <c r="AC1020">
        <f>ROUND((Source!AT663/100)*((ROUND(SUMIF(SmtRes!AQ200:'SmtRes'!AQ203,"=1",SmtRes!AD200:'SmtRes'!AD203)*Source!I663, 2)+ROUND(SUMIF(SmtRes!AQ200:'SmtRes'!AQ203,"=1",SmtRes!AC200:'SmtRes'!AC203)*Source!I663, 2))), 2)</f>
        <v>1152.31</v>
      </c>
      <c r="AD1020">
        <f>ROUND((Source!AU663/100)*((ROUND(SUMIF(SmtRes!AQ200:'SmtRes'!AQ203,"=1",SmtRes!AD200:'SmtRes'!AD203)*Source!I663, 2)+ROUND(SUMIF(SmtRes!AQ200:'SmtRes'!AQ203,"=1",SmtRes!AC200:'SmtRes'!AC203)*Source!I663, 2))), 2)</f>
        <v>610.04999999999995</v>
      </c>
      <c r="AM1020" s="43">
        <f>L1008+L1010+L1014+L1018+L1019+L1011</f>
        <v>2250.1099999999997</v>
      </c>
      <c r="AN1020" s="43">
        <f>L1010</f>
        <v>462.48</v>
      </c>
      <c r="AP1020" t="s">
        <v>709</v>
      </c>
      <c r="AQ1020" s="43">
        <f>L1008</f>
        <v>438.56</v>
      </c>
      <c r="AS1020" s="43">
        <f>L1011</f>
        <v>259.73</v>
      </c>
      <c r="AU1020" t="s">
        <v>709</v>
      </c>
      <c r="AV1020" s="43">
        <f>L1014</f>
        <v>0</v>
      </c>
      <c r="AY1020">
        <f>Source!X663</f>
        <v>712.26</v>
      </c>
      <c r="AZ1020">
        <f>Source!Y663</f>
        <v>377.08</v>
      </c>
      <c r="CC1020">
        <v>1</v>
      </c>
    </row>
    <row r="1021" spans="1:82" ht="120.75" x14ac:dyDescent="0.2">
      <c r="A1021" s="28" t="s">
        <v>365</v>
      </c>
      <c r="B1021" s="30" t="s">
        <v>766</v>
      </c>
      <c r="C1021" s="30" t="s">
        <v>767</v>
      </c>
      <c r="D1021" s="31" t="str">
        <f>Source!H664</f>
        <v>м3</v>
      </c>
      <c r="E1021" s="32">
        <f>Source!K664</f>
        <v>1</v>
      </c>
      <c r="F1021" s="32"/>
      <c r="G1021" s="32">
        <f>Source!I664</f>
        <v>1</v>
      </c>
      <c r="H1021" s="34"/>
      <c r="I1021" s="33"/>
      <c r="J1021" s="34"/>
      <c r="K1021" s="33"/>
      <c r="L1021" s="34"/>
    </row>
    <row r="1022" spans="1:82" ht="15" x14ac:dyDescent="0.2">
      <c r="A1022" s="29"/>
      <c r="B1022" s="32">
        <v>1</v>
      </c>
      <c r="C1022" s="29" t="s">
        <v>701</v>
      </c>
      <c r="D1022" s="31" t="s">
        <v>592</v>
      </c>
      <c r="E1022" s="36"/>
      <c r="F1022" s="32"/>
      <c r="G1022" s="32">
        <f>Source!U664</f>
        <v>0.72898879999999999</v>
      </c>
      <c r="H1022" s="32"/>
      <c r="I1022" s="32"/>
      <c r="J1022" s="32"/>
      <c r="K1022" s="32"/>
      <c r="L1022" s="37">
        <f>SUM(L1023:L1023)-SUMIF(CD1023:CD1023, 1, L1023:L1023)</f>
        <v>371.41</v>
      </c>
    </row>
    <row r="1023" spans="1:82" ht="14.25" x14ac:dyDescent="0.2">
      <c r="A1023" s="30"/>
      <c r="B1023" s="30" t="s">
        <v>613</v>
      </c>
      <c r="C1023" s="30" t="s">
        <v>614</v>
      </c>
      <c r="D1023" s="31" t="s">
        <v>592</v>
      </c>
      <c r="E1023" s="32">
        <v>0.94</v>
      </c>
      <c r="F1023" s="32">
        <f>ROUND(0.77552,7)</f>
        <v>0.77551999999999999</v>
      </c>
      <c r="G1023" s="32">
        <f>SmtRes!CX204</f>
        <v>0.72898879999999999</v>
      </c>
      <c r="H1023" s="34"/>
      <c r="I1023" s="33"/>
      <c r="J1023" s="34">
        <f>SmtRes!CZ204</f>
        <v>509.48</v>
      </c>
      <c r="K1023" s="33"/>
      <c r="L1023" s="34">
        <f>SmtRes!DI204</f>
        <v>371.41</v>
      </c>
    </row>
    <row r="1024" spans="1:82" ht="15" x14ac:dyDescent="0.2">
      <c r="A1024" s="29"/>
      <c r="B1024" s="32">
        <v>2</v>
      </c>
      <c r="C1024" s="29" t="s">
        <v>734</v>
      </c>
      <c r="D1024" s="31"/>
      <c r="E1024" s="36"/>
      <c r="F1024" s="32"/>
      <c r="G1024" s="32"/>
      <c r="H1024" s="32"/>
      <c r="I1024" s="32"/>
      <c r="J1024" s="32"/>
      <c r="K1024" s="32"/>
      <c r="L1024" s="37">
        <f>SUM(L1025:L1027)-SUMIF(CD1025:CD1027, 1, L1025:L1027)</f>
        <v>393.98</v>
      </c>
    </row>
    <row r="1025" spans="1:82" ht="15" x14ac:dyDescent="0.2">
      <c r="A1025" s="29"/>
      <c r="B1025" s="32"/>
      <c r="C1025" s="29" t="s">
        <v>736</v>
      </c>
      <c r="D1025" s="31" t="s">
        <v>592</v>
      </c>
      <c r="E1025" s="36"/>
      <c r="F1025" s="32"/>
      <c r="G1025" s="32">
        <f>Source!V664</f>
        <v>0.35673919999999998</v>
      </c>
      <c r="H1025" s="32"/>
      <c r="I1025" s="32"/>
      <c r="J1025" s="32"/>
      <c r="K1025" s="32"/>
      <c r="L1025" s="37">
        <f>SUMIF(CD1026:CD1027, 1, L1026:L1027)</f>
        <v>221.26</v>
      </c>
      <c r="CD1025">
        <v>1</v>
      </c>
    </row>
    <row r="1026" spans="1:82" ht="28.5" x14ac:dyDescent="0.2">
      <c r="A1026" s="30"/>
      <c r="B1026" s="30" t="s">
        <v>615</v>
      </c>
      <c r="C1026" s="30" t="s">
        <v>617</v>
      </c>
      <c r="D1026" s="31" t="s">
        <v>608</v>
      </c>
      <c r="E1026" s="32">
        <v>0.46</v>
      </c>
      <c r="F1026" s="32">
        <f>ROUND(0.77552,7)</f>
        <v>0.77551999999999999</v>
      </c>
      <c r="G1026" s="32">
        <f>SmtRes!CX206</f>
        <v>0.35673919999999998</v>
      </c>
      <c r="H1026" s="34">
        <f>SmtRes!CZ206</f>
        <v>756.44</v>
      </c>
      <c r="I1026" s="33">
        <f>SmtRes!AJ206</f>
        <v>1.46</v>
      </c>
      <c r="J1026" s="34">
        <f>ROUND(H1026*I1026, 2)</f>
        <v>1104.4000000000001</v>
      </c>
      <c r="K1026" s="33"/>
      <c r="L1026" s="34">
        <f>SmtRes!DG206</f>
        <v>393.98</v>
      </c>
    </row>
    <row r="1027" spans="1:82" ht="28.5" x14ac:dyDescent="0.2">
      <c r="A1027" s="30"/>
      <c r="B1027" s="30" t="s">
        <v>609</v>
      </c>
      <c r="C1027" s="30" t="s">
        <v>735</v>
      </c>
      <c r="D1027" s="31" t="s">
        <v>592</v>
      </c>
      <c r="E1027" s="32">
        <f>SmtRes!DO206*SmtRes!AT206</f>
        <v>0.46</v>
      </c>
      <c r="F1027" s="32">
        <f>ROUND(0.77552,7)</f>
        <v>0.77551999999999999</v>
      </c>
      <c r="G1027" s="32">
        <f>ROUND(E1027*F1027*G1021, 7)</f>
        <v>0.35673919999999998</v>
      </c>
      <c r="H1027" s="34"/>
      <c r="I1027" s="33"/>
      <c r="J1027" s="34">
        <f>ROUND(SmtRes!AG206/SmtRes!DO206, 2)</f>
        <v>620.24</v>
      </c>
      <c r="K1027" s="33"/>
      <c r="L1027" s="34">
        <f>SmtRes!DH206</f>
        <v>221.26</v>
      </c>
      <c r="CD1027">
        <v>1</v>
      </c>
    </row>
    <row r="1028" spans="1:82" ht="15" hidden="1" x14ac:dyDescent="0.2">
      <c r="A1028" s="29"/>
      <c r="B1028" s="32">
        <v>4</v>
      </c>
      <c r="C1028" s="29" t="s">
        <v>702</v>
      </c>
      <c r="D1028" s="31"/>
      <c r="E1028" s="36"/>
      <c r="F1028" s="32"/>
      <c r="G1028" s="32"/>
      <c r="H1028" s="32"/>
      <c r="I1028" s="32"/>
      <c r="J1028" s="32"/>
      <c r="K1028" s="32"/>
      <c r="L1028" s="37">
        <f>SUM(L1029:L1029)-SUMIF(CD1029:CD1029, 1, L1029:L1029)</f>
        <v>0</v>
      </c>
    </row>
    <row r="1029" spans="1:82" ht="14.25" x14ac:dyDescent="0.2">
      <c r="A1029" s="30"/>
      <c r="B1029" s="30" t="s">
        <v>593</v>
      </c>
      <c r="C1029" s="38" t="s">
        <v>595</v>
      </c>
      <c r="D1029" s="39" t="s">
        <v>596</v>
      </c>
      <c r="E1029" s="40">
        <v>1.7000000000000001E-4</v>
      </c>
      <c r="F1029" s="40"/>
      <c r="G1029" s="40">
        <f>SmtRes!CX207</f>
        <v>1.7000000000000001E-4</v>
      </c>
      <c r="H1029" s="41"/>
      <c r="I1029" s="42"/>
      <c r="J1029" s="41">
        <f>SmtRes!CZ207</f>
        <v>60326.59</v>
      </c>
      <c r="K1029" s="42">
        <f>ROUND(0,7)</f>
        <v>0</v>
      </c>
      <c r="L1029" s="41">
        <f>SmtRes!DF207</f>
        <v>0</v>
      </c>
    </row>
    <row r="1030" spans="1:82" ht="15" x14ac:dyDescent="0.2">
      <c r="A1030" s="30"/>
      <c r="B1030" s="30"/>
      <c r="C1030" s="44" t="s">
        <v>703</v>
      </c>
      <c r="D1030" s="31"/>
      <c r="E1030" s="32"/>
      <c r="F1030" s="32"/>
      <c r="G1030" s="32"/>
      <c r="H1030" s="34"/>
      <c r="I1030" s="33"/>
      <c r="J1030" s="34"/>
      <c r="K1030" s="33"/>
      <c r="L1030" s="34">
        <f>L1022+L1024+L1025+L1028</f>
        <v>986.65000000000009</v>
      </c>
    </row>
    <row r="1031" spans="1:82" ht="14.25" x14ac:dyDescent="0.2">
      <c r="A1031" s="30"/>
      <c r="B1031" s="30"/>
      <c r="C1031" s="30" t="s">
        <v>704</v>
      </c>
      <c r="D1031" s="31"/>
      <c r="E1031" s="32"/>
      <c r="F1031" s="32"/>
      <c r="G1031" s="32"/>
      <c r="H1031" s="34"/>
      <c r="I1031" s="33"/>
      <c r="J1031" s="34"/>
      <c r="K1031" s="33"/>
      <c r="L1031" s="34">
        <f>SUM(AQ1021:AQ1034)+SUM(AR1021:AR1034)+SUM(AS1021:AS1034)+SUM(AT1021:AT1034)+SUM(AU1021:AU1034)</f>
        <v>592.67000000000007</v>
      </c>
    </row>
    <row r="1032" spans="1:82" ht="14.25" x14ac:dyDescent="0.2">
      <c r="A1032" s="30"/>
      <c r="B1032" s="30" t="s">
        <v>195</v>
      </c>
      <c r="C1032" s="30" t="s">
        <v>758</v>
      </c>
      <c r="D1032" s="31" t="s">
        <v>706</v>
      </c>
      <c r="E1032" s="32">
        <f>Source!BZ664</f>
        <v>102</v>
      </c>
      <c r="F1032" s="32"/>
      <c r="G1032" s="32">
        <f>Source!AT664</f>
        <v>102</v>
      </c>
      <c r="H1032" s="34"/>
      <c r="I1032" s="33"/>
      <c r="J1032" s="34"/>
      <c r="K1032" s="33"/>
      <c r="L1032" s="34">
        <f>SUM(AY1021:AY1034)</f>
        <v>604.52</v>
      </c>
    </row>
    <row r="1033" spans="1:82" ht="14.25" x14ac:dyDescent="0.2">
      <c r="A1033" s="38"/>
      <c r="B1033" s="38" t="s">
        <v>196</v>
      </c>
      <c r="C1033" s="38" t="s">
        <v>759</v>
      </c>
      <c r="D1033" s="39" t="s">
        <v>706</v>
      </c>
      <c r="E1033" s="40">
        <f>Source!CA664</f>
        <v>54</v>
      </c>
      <c r="F1033" s="40"/>
      <c r="G1033" s="40">
        <f>Source!AU664</f>
        <v>54</v>
      </c>
      <c r="H1033" s="41"/>
      <c r="I1033" s="42"/>
      <c r="J1033" s="41"/>
      <c r="K1033" s="42"/>
      <c r="L1033" s="41">
        <f>SUM(AZ1021:AZ1034)</f>
        <v>320.04000000000002</v>
      </c>
    </row>
    <row r="1034" spans="1:82" ht="15" x14ac:dyDescent="0.2">
      <c r="C1034" s="67" t="s">
        <v>708</v>
      </c>
      <c r="D1034" s="67"/>
      <c r="E1034" s="67"/>
      <c r="F1034" s="67"/>
      <c r="G1034" s="67"/>
      <c r="H1034" s="67"/>
      <c r="I1034" s="68">
        <f>IF(E1021&lt;&gt;0,K1034/E1021, 0)</f>
        <v>1911.21</v>
      </c>
      <c r="J1034" s="68"/>
      <c r="K1034" s="68">
        <f>L1022+L1024+L1028+L1032+L1033+L1025</f>
        <v>1911.21</v>
      </c>
      <c r="L1034" s="68"/>
      <c r="M1034" s="65"/>
      <c r="AC1034">
        <f>ROUND((Source!AT664/100)*((ROUND(SUMIF(SmtRes!AQ204:'SmtRes'!AQ207,"=1",SmtRes!AD204:'SmtRes'!AD207)*Source!I664, 2)+ROUND(SUMIF(SmtRes!AQ204:'SmtRes'!AQ207,"=1",SmtRes!AC204:'SmtRes'!AC207)*Source!I664, 2))), 2)</f>
        <v>1152.31</v>
      </c>
      <c r="AD1034">
        <f>ROUND((Source!AU664/100)*((ROUND(SUMIF(SmtRes!AQ204:'SmtRes'!AQ207,"=1",SmtRes!AD204:'SmtRes'!AD207)*Source!I664, 2)+ROUND(SUMIF(SmtRes!AQ204:'SmtRes'!AQ207,"=1",SmtRes!AC204:'SmtRes'!AC207)*Source!I664, 2))), 2)</f>
        <v>610.04999999999995</v>
      </c>
      <c r="AM1034" s="43">
        <f>L1022+L1024+L1028+L1032+L1033+L1025</f>
        <v>1911.21</v>
      </c>
      <c r="AN1034" s="43">
        <f>L1024</f>
        <v>393.98</v>
      </c>
      <c r="AP1034" t="s">
        <v>709</v>
      </c>
      <c r="AQ1034" s="43">
        <f>L1022</f>
        <v>371.41</v>
      </c>
      <c r="AS1034" s="43">
        <f>L1025</f>
        <v>221.26</v>
      </c>
      <c r="AU1034" t="s">
        <v>709</v>
      </c>
      <c r="AV1034" s="43">
        <f>L1028</f>
        <v>0</v>
      </c>
      <c r="AY1034">
        <f>Source!X664</f>
        <v>604.52</v>
      </c>
      <c r="AZ1034">
        <f>Source!Y664</f>
        <v>320.04000000000002</v>
      </c>
      <c r="CC1034">
        <v>1</v>
      </c>
    </row>
    <row r="1038" spans="1:82" ht="16.5" x14ac:dyDescent="0.2">
      <c r="A1038" s="71" t="s">
        <v>842</v>
      </c>
      <c r="B1038" s="71"/>
      <c r="C1038" s="71"/>
      <c r="D1038" s="71"/>
      <c r="E1038" s="71"/>
      <c r="F1038" s="71"/>
      <c r="G1038" s="71"/>
      <c r="H1038" s="71"/>
      <c r="I1038" s="71"/>
      <c r="J1038" s="71"/>
      <c r="K1038" s="71"/>
      <c r="L1038" s="71"/>
    </row>
    <row r="1039" spans="1:82" ht="163.5" x14ac:dyDescent="0.2">
      <c r="A1039" s="28" t="s">
        <v>367</v>
      </c>
      <c r="B1039" s="30" t="s">
        <v>769</v>
      </c>
      <c r="C1039" s="30" t="s">
        <v>843</v>
      </c>
      <c r="D1039" s="31" t="str">
        <f>Source!H700</f>
        <v>м3</v>
      </c>
      <c r="E1039" s="32">
        <f>Source!K700</f>
        <v>1</v>
      </c>
      <c r="F1039" s="32"/>
      <c r="G1039" s="32">
        <f>Source!I700</f>
        <v>1</v>
      </c>
      <c r="H1039" s="34"/>
      <c r="I1039" s="33"/>
      <c r="J1039" s="34"/>
      <c r="K1039" s="33"/>
      <c r="L1039" s="34"/>
    </row>
    <row r="1040" spans="1:82" ht="15" x14ac:dyDescent="0.2">
      <c r="A1040" s="29"/>
      <c r="B1040" s="32">
        <v>1</v>
      </c>
      <c r="C1040" s="29" t="s">
        <v>701</v>
      </c>
      <c r="D1040" s="31" t="s">
        <v>592</v>
      </c>
      <c r="E1040" s="36"/>
      <c r="F1040" s="32"/>
      <c r="G1040" s="32">
        <f>Source!U700</f>
        <v>2.0096064</v>
      </c>
      <c r="H1040" s="32"/>
      <c r="I1040" s="32"/>
      <c r="J1040" s="32"/>
      <c r="K1040" s="32"/>
      <c r="L1040" s="37">
        <f>SUM(L1041:L1041)-SUMIF(CD1041:CD1041, 1, L1041:L1041)</f>
        <v>1023.85</v>
      </c>
    </row>
    <row r="1041" spans="1:81" ht="14.25" x14ac:dyDescent="0.2">
      <c r="A1041" s="30"/>
      <c r="B1041" s="30" t="s">
        <v>613</v>
      </c>
      <c r="C1041" s="30" t="s">
        <v>614</v>
      </c>
      <c r="D1041" s="31" t="s">
        <v>592</v>
      </c>
      <c r="E1041" s="32">
        <v>2.88</v>
      </c>
      <c r="F1041" s="32">
        <f>ROUND(0.69778,7)</f>
        <v>0.69777999999999996</v>
      </c>
      <c r="G1041" s="32">
        <f>SmtRes!CX208</f>
        <v>2.0096064</v>
      </c>
      <c r="H1041" s="34"/>
      <c r="I1041" s="33"/>
      <c r="J1041" s="34">
        <f>SmtRes!CZ208</f>
        <v>509.48</v>
      </c>
      <c r="K1041" s="33"/>
      <c r="L1041" s="34">
        <f>SmtRes!DI208</f>
        <v>1023.85</v>
      </c>
    </row>
    <row r="1042" spans="1:81" ht="15" hidden="1" x14ac:dyDescent="0.2">
      <c r="A1042" s="29"/>
      <c r="B1042" s="32">
        <v>4</v>
      </c>
      <c r="C1042" s="29" t="s">
        <v>702</v>
      </c>
      <c r="D1042" s="31"/>
      <c r="E1042" s="36"/>
      <c r="F1042" s="32"/>
      <c r="G1042" s="32"/>
      <c r="H1042" s="32"/>
      <c r="I1042" s="32"/>
      <c r="J1042" s="32"/>
      <c r="K1042" s="32"/>
      <c r="L1042" s="37">
        <f>SUM(L1043:L1043)-SUMIF(CD1043:CD1043, 1, L1043:L1043)</f>
        <v>0</v>
      </c>
    </row>
    <row r="1043" spans="1:81" ht="14.25" x14ac:dyDescent="0.2">
      <c r="A1043" s="30"/>
      <c r="B1043" s="30" t="s">
        <v>593</v>
      </c>
      <c r="C1043" s="38" t="s">
        <v>595</v>
      </c>
      <c r="D1043" s="39" t="s">
        <v>596</v>
      </c>
      <c r="E1043" s="40">
        <v>5.0000000000000001E-4</v>
      </c>
      <c r="F1043" s="40"/>
      <c r="G1043" s="40">
        <f>SmtRes!CX209</f>
        <v>5.0000000000000001E-4</v>
      </c>
      <c r="H1043" s="41"/>
      <c r="I1043" s="42"/>
      <c r="J1043" s="41">
        <f>SmtRes!CZ209</f>
        <v>60326.59</v>
      </c>
      <c r="K1043" s="42">
        <f>ROUND(0,7)</f>
        <v>0</v>
      </c>
      <c r="L1043" s="41">
        <f>SmtRes!DF209</f>
        <v>0</v>
      </c>
    </row>
    <row r="1044" spans="1:81" ht="15" x14ac:dyDescent="0.2">
      <c r="A1044" s="30"/>
      <c r="B1044" s="30"/>
      <c r="C1044" s="44" t="s">
        <v>703</v>
      </c>
      <c r="D1044" s="31"/>
      <c r="E1044" s="32"/>
      <c r="F1044" s="32"/>
      <c r="G1044" s="32"/>
      <c r="H1044" s="34"/>
      <c r="I1044" s="33"/>
      <c r="J1044" s="34"/>
      <c r="K1044" s="33"/>
      <c r="L1044" s="34">
        <f>L1040+L1042</f>
        <v>1023.85</v>
      </c>
    </row>
    <row r="1045" spans="1:81" ht="14.25" x14ac:dyDescent="0.2">
      <c r="A1045" s="30"/>
      <c r="B1045" s="30"/>
      <c r="C1045" s="30" t="s">
        <v>704</v>
      </c>
      <c r="D1045" s="31"/>
      <c r="E1045" s="32"/>
      <c r="F1045" s="32"/>
      <c r="G1045" s="32"/>
      <c r="H1045" s="34"/>
      <c r="I1045" s="33"/>
      <c r="J1045" s="34"/>
      <c r="K1045" s="33"/>
      <c r="L1045" s="34">
        <f>SUM(AQ1039:AQ1048)+SUM(AR1039:AR1048)+SUM(AS1039:AS1048)+SUM(AT1039:AT1048)+SUM(AU1039:AU1048)</f>
        <v>1023.85</v>
      </c>
    </row>
    <row r="1046" spans="1:81" ht="14.25" x14ac:dyDescent="0.2">
      <c r="A1046" s="30"/>
      <c r="B1046" s="30" t="s">
        <v>195</v>
      </c>
      <c r="C1046" s="30" t="s">
        <v>758</v>
      </c>
      <c r="D1046" s="31" t="s">
        <v>706</v>
      </c>
      <c r="E1046" s="32">
        <f>Source!BZ700</f>
        <v>102</v>
      </c>
      <c r="F1046" s="32"/>
      <c r="G1046" s="32">
        <f>Source!AT700</f>
        <v>102</v>
      </c>
      <c r="H1046" s="34"/>
      <c r="I1046" s="33"/>
      <c r="J1046" s="34"/>
      <c r="K1046" s="33"/>
      <c r="L1046" s="34">
        <f>SUM(AY1039:AY1048)</f>
        <v>1044.33</v>
      </c>
    </row>
    <row r="1047" spans="1:81" ht="14.25" x14ac:dyDescent="0.2">
      <c r="A1047" s="38"/>
      <c r="B1047" s="38" t="s">
        <v>196</v>
      </c>
      <c r="C1047" s="38" t="s">
        <v>759</v>
      </c>
      <c r="D1047" s="39" t="s">
        <v>706</v>
      </c>
      <c r="E1047" s="40">
        <f>Source!CA700</f>
        <v>54</v>
      </c>
      <c r="F1047" s="40"/>
      <c r="G1047" s="40">
        <f>Source!AU700</f>
        <v>54</v>
      </c>
      <c r="H1047" s="41"/>
      <c r="I1047" s="42"/>
      <c r="J1047" s="41"/>
      <c r="K1047" s="42"/>
      <c r="L1047" s="41">
        <f>SUM(AZ1039:AZ1048)</f>
        <v>552.88</v>
      </c>
    </row>
    <row r="1048" spans="1:81" ht="15" x14ac:dyDescent="0.2">
      <c r="C1048" s="67" t="s">
        <v>708</v>
      </c>
      <c r="D1048" s="67"/>
      <c r="E1048" s="67"/>
      <c r="F1048" s="67"/>
      <c r="G1048" s="67"/>
      <c r="H1048" s="67"/>
      <c r="I1048" s="68">
        <f>IF(E1039&lt;&gt;0,K1048/E1039, 0)</f>
        <v>2621.06</v>
      </c>
      <c r="J1048" s="68"/>
      <c r="K1048" s="68">
        <f>L1040+L1042+L1046+L1047</f>
        <v>2621.06</v>
      </c>
      <c r="L1048" s="68"/>
      <c r="M1048" s="65"/>
      <c r="AC1048">
        <f>ROUND((Source!AT700/100)*((ROUND(SUMIF(SmtRes!AQ208:'SmtRes'!AQ209,"=1",SmtRes!AD208:'SmtRes'!AD209)*Source!I700, 2)+ROUND(SUMIF(SmtRes!AQ208:'SmtRes'!AQ209,"=1",SmtRes!AC208:'SmtRes'!AC209)*Source!I700, 2))), 2)</f>
        <v>519.66999999999996</v>
      </c>
      <c r="AD1048">
        <f>ROUND((Source!AU700/100)*((ROUND(SUMIF(SmtRes!AQ208:'SmtRes'!AQ209,"=1",SmtRes!AD208:'SmtRes'!AD209)*Source!I700, 2)+ROUND(SUMIF(SmtRes!AQ208:'SmtRes'!AQ209,"=1",SmtRes!AC208:'SmtRes'!AC209)*Source!I700, 2))), 2)</f>
        <v>275.12</v>
      </c>
      <c r="AM1048" s="43">
        <f>L1040+L1042+L1046+L1047</f>
        <v>2621.06</v>
      </c>
      <c r="AN1048">
        <f>0</f>
        <v>0</v>
      </c>
      <c r="AP1048" t="s">
        <v>709</v>
      </c>
      <c r="AQ1048" s="43">
        <f>L1040</f>
        <v>1023.85</v>
      </c>
      <c r="AS1048">
        <f>0</f>
        <v>0</v>
      </c>
      <c r="AU1048" t="s">
        <v>709</v>
      </c>
      <c r="AV1048" s="43">
        <f>L1042</f>
        <v>0</v>
      </c>
      <c r="AY1048">
        <f>Source!X700</f>
        <v>1044.33</v>
      </c>
      <c r="AZ1048">
        <f>Source!Y700</f>
        <v>552.88</v>
      </c>
      <c r="CC1048">
        <v>1</v>
      </c>
    </row>
    <row r="1049" spans="1:81" ht="149.25" x14ac:dyDescent="0.2">
      <c r="A1049" s="28" t="s">
        <v>369</v>
      </c>
      <c r="B1049" s="30" t="s">
        <v>771</v>
      </c>
      <c r="C1049" s="30" t="s">
        <v>772</v>
      </c>
      <c r="D1049" s="31" t="str">
        <f>Source!H701</f>
        <v>м3</v>
      </c>
      <c r="E1049" s="32">
        <f>Source!K701</f>
        <v>1</v>
      </c>
      <c r="F1049" s="32"/>
      <c r="G1049" s="32">
        <f>Source!I701</f>
        <v>1</v>
      </c>
      <c r="H1049" s="34"/>
      <c r="I1049" s="33"/>
      <c r="J1049" s="34"/>
      <c r="K1049" s="33"/>
      <c r="L1049" s="34"/>
    </row>
    <row r="1050" spans="1:81" ht="15" x14ac:dyDescent="0.2">
      <c r="A1050" s="29"/>
      <c r="B1050" s="32">
        <v>1</v>
      </c>
      <c r="C1050" s="29" t="s">
        <v>701</v>
      </c>
      <c r="D1050" s="31" t="s">
        <v>592</v>
      </c>
      <c r="E1050" s="36"/>
      <c r="F1050" s="32"/>
      <c r="G1050" s="32">
        <f>Source!U701</f>
        <v>1.7234934</v>
      </c>
      <c r="H1050" s="32"/>
      <c r="I1050" s="32"/>
      <c r="J1050" s="32"/>
      <c r="K1050" s="32"/>
      <c r="L1050" s="37">
        <f>SUM(L1051:L1051)-SUMIF(CD1051:CD1051, 1, L1051:L1051)</f>
        <v>878.09</v>
      </c>
    </row>
    <row r="1051" spans="1:81" ht="14.25" x14ac:dyDescent="0.2">
      <c r="A1051" s="30"/>
      <c r="B1051" s="30" t="s">
        <v>613</v>
      </c>
      <c r="C1051" s="30" t="s">
        <v>614</v>
      </c>
      <c r="D1051" s="31" t="s">
        <v>592</v>
      </c>
      <c r="E1051" s="32">
        <v>2.4700000000000002</v>
      </c>
      <c r="F1051" s="32">
        <f>ROUND(0.6977706,7)</f>
        <v>0.69777060000000002</v>
      </c>
      <c r="G1051" s="32">
        <f>SmtRes!CX210</f>
        <v>1.7234934</v>
      </c>
      <c r="H1051" s="34"/>
      <c r="I1051" s="33"/>
      <c r="J1051" s="34">
        <f>SmtRes!CZ210</f>
        <v>509.48</v>
      </c>
      <c r="K1051" s="33"/>
      <c r="L1051" s="34">
        <f>SmtRes!DI210</f>
        <v>878.09</v>
      </c>
    </row>
    <row r="1052" spans="1:81" ht="15" hidden="1" x14ac:dyDescent="0.2">
      <c r="A1052" s="29"/>
      <c r="B1052" s="32">
        <v>4</v>
      </c>
      <c r="C1052" s="29" t="s">
        <v>702</v>
      </c>
      <c r="D1052" s="31"/>
      <c r="E1052" s="36"/>
      <c r="F1052" s="32"/>
      <c r="G1052" s="32"/>
      <c r="H1052" s="32"/>
      <c r="I1052" s="32"/>
      <c r="J1052" s="32"/>
      <c r="K1052" s="32"/>
      <c r="L1052" s="37">
        <f>SUM(L1053:L1053)-SUMIF(CD1053:CD1053, 1, L1053:L1053)</f>
        <v>0</v>
      </c>
    </row>
    <row r="1053" spans="1:81" ht="14.25" x14ac:dyDescent="0.2">
      <c r="A1053" s="30"/>
      <c r="B1053" s="30" t="s">
        <v>593</v>
      </c>
      <c r="C1053" s="38" t="s">
        <v>595</v>
      </c>
      <c r="D1053" s="39" t="s">
        <v>596</v>
      </c>
      <c r="E1053" s="40">
        <v>4.2999999999999999E-4</v>
      </c>
      <c r="F1053" s="40"/>
      <c r="G1053" s="40">
        <f>SmtRes!CX211</f>
        <v>4.2999999999999999E-4</v>
      </c>
      <c r="H1053" s="41"/>
      <c r="I1053" s="42"/>
      <c r="J1053" s="41">
        <f>SmtRes!CZ211</f>
        <v>60326.59</v>
      </c>
      <c r="K1053" s="42">
        <f>ROUND(0,7)</f>
        <v>0</v>
      </c>
      <c r="L1053" s="41">
        <f>SmtRes!DF211</f>
        <v>0</v>
      </c>
    </row>
    <row r="1054" spans="1:81" ht="15" x14ac:dyDescent="0.2">
      <c r="A1054" s="30"/>
      <c r="B1054" s="30"/>
      <c r="C1054" s="44" t="s">
        <v>703</v>
      </c>
      <c r="D1054" s="31"/>
      <c r="E1054" s="32"/>
      <c r="F1054" s="32"/>
      <c r="G1054" s="32"/>
      <c r="H1054" s="34"/>
      <c r="I1054" s="33"/>
      <c r="J1054" s="34"/>
      <c r="K1054" s="33"/>
      <c r="L1054" s="34">
        <f>L1050+L1052</f>
        <v>878.09</v>
      </c>
    </row>
    <row r="1055" spans="1:81" ht="14.25" x14ac:dyDescent="0.2">
      <c r="A1055" s="30"/>
      <c r="B1055" s="30"/>
      <c r="C1055" s="30" t="s">
        <v>704</v>
      </c>
      <c r="D1055" s="31"/>
      <c r="E1055" s="32"/>
      <c r="F1055" s="32"/>
      <c r="G1055" s="32"/>
      <c r="H1055" s="34"/>
      <c r="I1055" s="33"/>
      <c r="J1055" s="34"/>
      <c r="K1055" s="33"/>
      <c r="L1055" s="34">
        <f>SUM(AQ1049:AQ1058)+SUM(AR1049:AR1058)+SUM(AS1049:AS1058)+SUM(AT1049:AT1058)+SUM(AU1049:AU1058)</f>
        <v>878.09</v>
      </c>
    </row>
    <row r="1056" spans="1:81" ht="14.25" x14ac:dyDescent="0.2">
      <c r="A1056" s="30"/>
      <c r="B1056" s="30" t="s">
        <v>195</v>
      </c>
      <c r="C1056" s="30" t="s">
        <v>758</v>
      </c>
      <c r="D1056" s="31" t="s">
        <v>706</v>
      </c>
      <c r="E1056" s="32">
        <f>Source!BZ701</f>
        <v>102</v>
      </c>
      <c r="F1056" s="32"/>
      <c r="G1056" s="32">
        <f>Source!AT701</f>
        <v>102</v>
      </c>
      <c r="H1056" s="34"/>
      <c r="I1056" s="33"/>
      <c r="J1056" s="34"/>
      <c r="K1056" s="33"/>
      <c r="L1056" s="34">
        <f>SUM(AY1049:AY1058)</f>
        <v>895.65</v>
      </c>
    </row>
    <row r="1057" spans="1:81" ht="14.25" x14ac:dyDescent="0.2">
      <c r="A1057" s="38"/>
      <c r="B1057" s="38" t="s">
        <v>196</v>
      </c>
      <c r="C1057" s="38" t="s">
        <v>759</v>
      </c>
      <c r="D1057" s="39" t="s">
        <v>706</v>
      </c>
      <c r="E1057" s="40">
        <f>Source!CA701</f>
        <v>54</v>
      </c>
      <c r="F1057" s="40"/>
      <c r="G1057" s="40">
        <f>Source!AU701</f>
        <v>54</v>
      </c>
      <c r="H1057" s="41"/>
      <c r="I1057" s="42"/>
      <c r="J1057" s="41"/>
      <c r="K1057" s="42"/>
      <c r="L1057" s="41">
        <f>SUM(AZ1049:AZ1058)</f>
        <v>474.17</v>
      </c>
    </row>
    <row r="1058" spans="1:81" ht="15" x14ac:dyDescent="0.2">
      <c r="C1058" s="67" t="s">
        <v>708</v>
      </c>
      <c r="D1058" s="67"/>
      <c r="E1058" s="67"/>
      <c r="F1058" s="67"/>
      <c r="G1058" s="67"/>
      <c r="H1058" s="67"/>
      <c r="I1058" s="68">
        <f>IF(E1049&lt;&gt;0,K1058/E1049, 0)</f>
        <v>2247.91</v>
      </c>
      <c r="J1058" s="68"/>
      <c r="K1058" s="68">
        <f>L1050+L1052+L1056+L1057</f>
        <v>2247.91</v>
      </c>
      <c r="L1058" s="68"/>
      <c r="M1058" s="65"/>
      <c r="AC1058">
        <f>ROUND((Source!AT701/100)*((ROUND(SUMIF(SmtRes!AQ210:'SmtRes'!AQ211,"=1",SmtRes!AD210:'SmtRes'!AD211)*Source!I701, 2)+ROUND(SUMIF(SmtRes!AQ210:'SmtRes'!AQ211,"=1",SmtRes!AC210:'SmtRes'!AC211)*Source!I701, 2))), 2)</f>
        <v>519.66999999999996</v>
      </c>
      <c r="AD1058">
        <f>ROUND((Source!AU701/100)*((ROUND(SUMIF(SmtRes!AQ210:'SmtRes'!AQ211,"=1",SmtRes!AD210:'SmtRes'!AD211)*Source!I701, 2)+ROUND(SUMIF(SmtRes!AQ210:'SmtRes'!AQ211,"=1",SmtRes!AC210:'SmtRes'!AC211)*Source!I701, 2))), 2)</f>
        <v>275.12</v>
      </c>
      <c r="AM1058" s="43">
        <f>L1050+L1052+L1056+L1057</f>
        <v>2247.91</v>
      </c>
      <c r="AN1058">
        <f>0</f>
        <v>0</v>
      </c>
      <c r="AP1058" t="s">
        <v>709</v>
      </c>
      <c r="AQ1058" s="43">
        <f>L1050</f>
        <v>878.09</v>
      </c>
      <c r="AS1058">
        <f>0</f>
        <v>0</v>
      </c>
      <c r="AU1058" t="s">
        <v>709</v>
      </c>
      <c r="AV1058" s="43">
        <f>L1052</f>
        <v>0</v>
      </c>
      <c r="AY1058">
        <f>Source!X701</f>
        <v>895.65</v>
      </c>
      <c r="AZ1058">
        <f>Source!Y701</f>
        <v>474.17</v>
      </c>
      <c r="CC1058">
        <v>1</v>
      </c>
    </row>
    <row r="1059" spans="1:81" ht="149.25" x14ac:dyDescent="0.2">
      <c r="A1059" s="28" t="s">
        <v>370</v>
      </c>
      <c r="B1059" s="30" t="s">
        <v>773</v>
      </c>
      <c r="C1059" s="30" t="s">
        <v>774</v>
      </c>
      <c r="D1059" s="31" t="str">
        <f>Source!H702</f>
        <v>м3</v>
      </c>
      <c r="E1059" s="32">
        <f>Source!K702</f>
        <v>1</v>
      </c>
      <c r="F1059" s="32"/>
      <c r="G1059" s="32">
        <f>Source!I702</f>
        <v>1</v>
      </c>
      <c r="H1059" s="34"/>
      <c r="I1059" s="33"/>
      <c r="J1059" s="34"/>
      <c r="K1059" s="33"/>
      <c r="L1059" s="34"/>
    </row>
    <row r="1060" spans="1:81" ht="15" x14ac:dyDescent="0.2">
      <c r="A1060" s="29"/>
      <c r="B1060" s="32">
        <v>1</v>
      </c>
      <c r="C1060" s="29" t="s">
        <v>701</v>
      </c>
      <c r="D1060" s="31" t="s">
        <v>592</v>
      </c>
      <c r="E1060" s="36"/>
      <c r="F1060" s="32"/>
      <c r="G1060" s="32">
        <f>Source!U702</f>
        <v>1.5071983</v>
      </c>
      <c r="H1060" s="32"/>
      <c r="I1060" s="32"/>
      <c r="J1060" s="32"/>
      <c r="K1060" s="32"/>
      <c r="L1060" s="37">
        <f>SUM(L1061:L1061)-SUMIF(CD1061:CD1061, 1, L1061:L1061)</f>
        <v>767.89</v>
      </c>
    </row>
    <row r="1061" spans="1:81" ht="14.25" x14ac:dyDescent="0.2">
      <c r="A1061" s="30"/>
      <c r="B1061" s="30" t="s">
        <v>613</v>
      </c>
      <c r="C1061" s="30" t="s">
        <v>614</v>
      </c>
      <c r="D1061" s="31" t="s">
        <v>592</v>
      </c>
      <c r="E1061" s="32">
        <v>2.16</v>
      </c>
      <c r="F1061" s="32">
        <f>ROUND(0.697777,7)</f>
        <v>0.69777699999999998</v>
      </c>
      <c r="G1061" s="32">
        <f>SmtRes!CX212</f>
        <v>1.5071983</v>
      </c>
      <c r="H1061" s="34"/>
      <c r="I1061" s="33"/>
      <c r="J1061" s="34">
        <f>SmtRes!CZ212</f>
        <v>509.48</v>
      </c>
      <c r="K1061" s="33"/>
      <c r="L1061" s="34">
        <f>SmtRes!DI212</f>
        <v>767.89</v>
      </c>
    </row>
    <row r="1062" spans="1:81" ht="15" hidden="1" x14ac:dyDescent="0.2">
      <c r="A1062" s="29"/>
      <c r="B1062" s="32">
        <v>4</v>
      </c>
      <c r="C1062" s="29" t="s">
        <v>702</v>
      </c>
      <c r="D1062" s="31"/>
      <c r="E1062" s="36"/>
      <c r="F1062" s="32"/>
      <c r="G1062" s="32"/>
      <c r="H1062" s="32"/>
      <c r="I1062" s="32"/>
      <c r="J1062" s="32"/>
      <c r="K1062" s="32"/>
      <c r="L1062" s="37">
        <f>SUM(L1063:L1063)-SUMIF(CD1063:CD1063, 1, L1063:L1063)</f>
        <v>0</v>
      </c>
    </row>
    <row r="1063" spans="1:81" ht="14.25" x14ac:dyDescent="0.2">
      <c r="A1063" s="30"/>
      <c r="B1063" s="30" t="s">
        <v>593</v>
      </c>
      <c r="C1063" s="38" t="s">
        <v>595</v>
      </c>
      <c r="D1063" s="39" t="s">
        <v>596</v>
      </c>
      <c r="E1063" s="40">
        <v>3.8000000000000002E-4</v>
      </c>
      <c r="F1063" s="40"/>
      <c r="G1063" s="40">
        <f>SmtRes!CX213</f>
        <v>3.8000000000000002E-4</v>
      </c>
      <c r="H1063" s="41"/>
      <c r="I1063" s="42"/>
      <c r="J1063" s="41">
        <f>SmtRes!CZ213</f>
        <v>60326.59</v>
      </c>
      <c r="K1063" s="42">
        <f>ROUND(0,7)</f>
        <v>0</v>
      </c>
      <c r="L1063" s="41">
        <f>SmtRes!DF213</f>
        <v>0</v>
      </c>
    </row>
    <row r="1064" spans="1:81" ht="15" x14ac:dyDescent="0.2">
      <c r="A1064" s="30"/>
      <c r="B1064" s="30"/>
      <c r="C1064" s="44" t="s">
        <v>703</v>
      </c>
      <c r="D1064" s="31"/>
      <c r="E1064" s="32"/>
      <c r="F1064" s="32"/>
      <c r="G1064" s="32"/>
      <c r="H1064" s="34"/>
      <c r="I1064" s="33"/>
      <c r="J1064" s="34"/>
      <c r="K1064" s="33"/>
      <c r="L1064" s="34">
        <f>L1060+L1062</f>
        <v>767.89</v>
      </c>
    </row>
    <row r="1065" spans="1:81" ht="14.25" x14ac:dyDescent="0.2">
      <c r="A1065" s="30"/>
      <c r="B1065" s="30"/>
      <c r="C1065" s="30" t="s">
        <v>704</v>
      </c>
      <c r="D1065" s="31"/>
      <c r="E1065" s="32"/>
      <c r="F1065" s="32"/>
      <c r="G1065" s="32"/>
      <c r="H1065" s="34"/>
      <c r="I1065" s="33"/>
      <c r="J1065" s="34"/>
      <c r="K1065" s="33"/>
      <c r="L1065" s="34">
        <f>SUM(AQ1059:AQ1068)+SUM(AR1059:AR1068)+SUM(AS1059:AS1068)+SUM(AT1059:AT1068)+SUM(AU1059:AU1068)</f>
        <v>767.89</v>
      </c>
    </row>
    <row r="1066" spans="1:81" ht="14.25" x14ac:dyDescent="0.2">
      <c r="A1066" s="30"/>
      <c r="B1066" s="30" t="s">
        <v>195</v>
      </c>
      <c r="C1066" s="30" t="s">
        <v>758</v>
      </c>
      <c r="D1066" s="31" t="s">
        <v>706</v>
      </c>
      <c r="E1066" s="32">
        <f>Source!BZ702</f>
        <v>102</v>
      </c>
      <c r="F1066" s="32"/>
      <c r="G1066" s="32">
        <f>Source!AT702</f>
        <v>102</v>
      </c>
      <c r="H1066" s="34"/>
      <c r="I1066" s="33"/>
      <c r="J1066" s="34"/>
      <c r="K1066" s="33"/>
      <c r="L1066" s="34">
        <f>SUM(AY1059:AY1068)</f>
        <v>783.25</v>
      </c>
    </row>
    <row r="1067" spans="1:81" ht="14.25" x14ac:dyDescent="0.2">
      <c r="A1067" s="38"/>
      <c r="B1067" s="38" t="s">
        <v>196</v>
      </c>
      <c r="C1067" s="38" t="s">
        <v>759</v>
      </c>
      <c r="D1067" s="39" t="s">
        <v>706</v>
      </c>
      <c r="E1067" s="40">
        <f>Source!CA702</f>
        <v>54</v>
      </c>
      <c r="F1067" s="40"/>
      <c r="G1067" s="40">
        <f>Source!AU702</f>
        <v>54</v>
      </c>
      <c r="H1067" s="41"/>
      <c r="I1067" s="42"/>
      <c r="J1067" s="41"/>
      <c r="K1067" s="42"/>
      <c r="L1067" s="41">
        <f>SUM(AZ1059:AZ1068)</f>
        <v>414.66</v>
      </c>
    </row>
    <row r="1068" spans="1:81" ht="15" x14ac:dyDescent="0.2">
      <c r="C1068" s="67" t="s">
        <v>708</v>
      </c>
      <c r="D1068" s="67"/>
      <c r="E1068" s="67"/>
      <c r="F1068" s="67"/>
      <c r="G1068" s="67"/>
      <c r="H1068" s="67"/>
      <c r="I1068" s="68">
        <f>IF(E1059&lt;&gt;0,K1068/E1059, 0)</f>
        <v>1965.8</v>
      </c>
      <c r="J1068" s="68"/>
      <c r="K1068" s="68">
        <f>L1060+L1062+L1066+L1067</f>
        <v>1965.8</v>
      </c>
      <c r="L1068" s="68"/>
      <c r="M1068" s="65"/>
      <c r="AC1068">
        <f>ROUND((Source!AT702/100)*((ROUND(SUMIF(SmtRes!AQ212:'SmtRes'!AQ213,"=1",SmtRes!AD212:'SmtRes'!AD213)*Source!I702, 2)+ROUND(SUMIF(SmtRes!AQ212:'SmtRes'!AQ213,"=1",SmtRes!AC212:'SmtRes'!AC213)*Source!I702, 2))), 2)</f>
        <v>519.66999999999996</v>
      </c>
      <c r="AD1068">
        <f>ROUND((Source!AU702/100)*((ROUND(SUMIF(SmtRes!AQ212:'SmtRes'!AQ213,"=1",SmtRes!AD212:'SmtRes'!AD213)*Source!I702, 2)+ROUND(SUMIF(SmtRes!AQ212:'SmtRes'!AQ213,"=1",SmtRes!AC212:'SmtRes'!AC213)*Source!I702, 2))), 2)</f>
        <v>275.12</v>
      </c>
      <c r="AM1068" s="43">
        <f>L1060+L1062+L1066+L1067</f>
        <v>1965.8</v>
      </c>
      <c r="AN1068">
        <f>0</f>
        <v>0</v>
      </c>
      <c r="AP1068" t="s">
        <v>709</v>
      </c>
      <c r="AQ1068" s="43">
        <f>L1060</f>
        <v>767.89</v>
      </c>
      <c r="AS1068">
        <f>0</f>
        <v>0</v>
      </c>
      <c r="AU1068" t="s">
        <v>709</v>
      </c>
      <c r="AV1068" s="43">
        <f>L1062</f>
        <v>0</v>
      </c>
      <c r="AY1068">
        <f>Source!X702</f>
        <v>783.25</v>
      </c>
      <c r="AZ1068">
        <f>Source!Y702</f>
        <v>414.66</v>
      </c>
      <c r="CC1068">
        <v>1</v>
      </c>
    </row>
    <row r="1069" spans="1:81" ht="149.25" x14ac:dyDescent="0.2">
      <c r="A1069" s="28" t="s">
        <v>371</v>
      </c>
      <c r="B1069" s="30" t="s">
        <v>775</v>
      </c>
      <c r="C1069" s="30" t="s">
        <v>844</v>
      </c>
      <c r="D1069" s="31" t="str">
        <f>Source!H703</f>
        <v>м3</v>
      </c>
      <c r="E1069" s="32">
        <f>Source!K703</f>
        <v>1</v>
      </c>
      <c r="F1069" s="32"/>
      <c r="G1069" s="32">
        <f>Source!I703</f>
        <v>1</v>
      </c>
      <c r="H1069" s="34"/>
      <c r="I1069" s="33"/>
      <c r="J1069" s="34"/>
      <c r="K1069" s="33"/>
      <c r="L1069" s="34"/>
    </row>
    <row r="1070" spans="1:81" ht="15" x14ac:dyDescent="0.2">
      <c r="A1070" s="29"/>
      <c r="B1070" s="32">
        <v>1</v>
      </c>
      <c r="C1070" s="29" t="s">
        <v>701</v>
      </c>
      <c r="D1070" s="31" t="s">
        <v>592</v>
      </c>
      <c r="E1070" s="36"/>
      <c r="F1070" s="32"/>
      <c r="G1070" s="32">
        <f>Source!U703</f>
        <v>1.3676351</v>
      </c>
      <c r="H1070" s="32"/>
      <c r="I1070" s="32"/>
      <c r="J1070" s="32"/>
      <c r="K1070" s="32"/>
      <c r="L1070" s="37">
        <f>SUM(L1071:L1071)-SUMIF(CD1071:CD1071, 1, L1071:L1071)</f>
        <v>696.78</v>
      </c>
    </row>
    <row r="1071" spans="1:81" ht="14.25" x14ac:dyDescent="0.2">
      <c r="A1071" s="30"/>
      <c r="B1071" s="30" t="s">
        <v>613</v>
      </c>
      <c r="C1071" s="30" t="s">
        <v>614</v>
      </c>
      <c r="D1071" s="31" t="s">
        <v>592</v>
      </c>
      <c r="E1071" s="32">
        <v>1.96</v>
      </c>
      <c r="F1071" s="32">
        <f>ROUND(0.697773,7)</f>
        <v>0.69777299999999998</v>
      </c>
      <c r="G1071" s="32">
        <f>SmtRes!CX214</f>
        <v>1.3676351</v>
      </c>
      <c r="H1071" s="34"/>
      <c r="I1071" s="33"/>
      <c r="J1071" s="34">
        <f>SmtRes!CZ214</f>
        <v>509.48</v>
      </c>
      <c r="K1071" s="33"/>
      <c r="L1071" s="34">
        <f>SmtRes!DI214</f>
        <v>696.78</v>
      </c>
    </row>
    <row r="1072" spans="1:81" ht="15" hidden="1" x14ac:dyDescent="0.2">
      <c r="A1072" s="29"/>
      <c r="B1072" s="32">
        <v>4</v>
      </c>
      <c r="C1072" s="29" t="s">
        <v>702</v>
      </c>
      <c r="D1072" s="31"/>
      <c r="E1072" s="36"/>
      <c r="F1072" s="32"/>
      <c r="G1072" s="32"/>
      <c r="H1072" s="32"/>
      <c r="I1072" s="32"/>
      <c r="J1072" s="32"/>
      <c r="K1072" s="32"/>
      <c r="L1072" s="37">
        <f>SUM(L1073:L1073)-SUMIF(CD1073:CD1073, 1, L1073:L1073)</f>
        <v>0</v>
      </c>
    </row>
    <row r="1073" spans="1:81" ht="14.25" x14ac:dyDescent="0.2">
      <c r="A1073" s="30"/>
      <c r="B1073" s="30" t="s">
        <v>593</v>
      </c>
      <c r="C1073" s="38" t="s">
        <v>595</v>
      </c>
      <c r="D1073" s="39" t="s">
        <v>596</v>
      </c>
      <c r="E1073" s="40">
        <v>3.4000000000000002E-4</v>
      </c>
      <c r="F1073" s="40"/>
      <c r="G1073" s="40">
        <f>SmtRes!CX215</f>
        <v>3.4000000000000002E-4</v>
      </c>
      <c r="H1073" s="41"/>
      <c r="I1073" s="42"/>
      <c r="J1073" s="41">
        <f>SmtRes!CZ215</f>
        <v>60326.59</v>
      </c>
      <c r="K1073" s="42">
        <f>ROUND(0,7)</f>
        <v>0</v>
      </c>
      <c r="L1073" s="41">
        <f>SmtRes!DF215</f>
        <v>0</v>
      </c>
    </row>
    <row r="1074" spans="1:81" ht="15" x14ac:dyDescent="0.2">
      <c r="A1074" s="30"/>
      <c r="B1074" s="30"/>
      <c r="C1074" s="44" t="s">
        <v>703</v>
      </c>
      <c r="D1074" s="31"/>
      <c r="E1074" s="32"/>
      <c r="F1074" s="32"/>
      <c r="G1074" s="32"/>
      <c r="H1074" s="34"/>
      <c r="I1074" s="33"/>
      <c r="J1074" s="34"/>
      <c r="K1074" s="33"/>
      <c r="L1074" s="34">
        <f>L1070+L1072</f>
        <v>696.78</v>
      </c>
    </row>
    <row r="1075" spans="1:81" ht="14.25" x14ac:dyDescent="0.2">
      <c r="A1075" s="30"/>
      <c r="B1075" s="30"/>
      <c r="C1075" s="30" t="s">
        <v>704</v>
      </c>
      <c r="D1075" s="31"/>
      <c r="E1075" s="32"/>
      <c r="F1075" s="32"/>
      <c r="G1075" s="32"/>
      <c r="H1075" s="34"/>
      <c r="I1075" s="33"/>
      <c r="J1075" s="34"/>
      <c r="K1075" s="33"/>
      <c r="L1075" s="34">
        <f>SUM(AQ1069:AQ1078)+SUM(AR1069:AR1078)+SUM(AS1069:AS1078)+SUM(AT1069:AT1078)+SUM(AU1069:AU1078)</f>
        <v>696.78</v>
      </c>
    </row>
    <row r="1076" spans="1:81" ht="14.25" x14ac:dyDescent="0.2">
      <c r="A1076" s="30"/>
      <c r="B1076" s="30" t="s">
        <v>195</v>
      </c>
      <c r="C1076" s="30" t="s">
        <v>758</v>
      </c>
      <c r="D1076" s="31" t="s">
        <v>706</v>
      </c>
      <c r="E1076" s="32">
        <f>Source!BZ703</f>
        <v>102</v>
      </c>
      <c r="F1076" s="32"/>
      <c r="G1076" s="32">
        <f>Source!AT703</f>
        <v>102</v>
      </c>
      <c r="H1076" s="34"/>
      <c r="I1076" s="33"/>
      <c r="J1076" s="34"/>
      <c r="K1076" s="33"/>
      <c r="L1076" s="34">
        <f>SUM(AY1069:AY1078)</f>
        <v>710.72</v>
      </c>
    </row>
    <row r="1077" spans="1:81" ht="14.25" x14ac:dyDescent="0.2">
      <c r="A1077" s="38"/>
      <c r="B1077" s="38" t="s">
        <v>196</v>
      </c>
      <c r="C1077" s="38" t="s">
        <v>759</v>
      </c>
      <c r="D1077" s="39" t="s">
        <v>706</v>
      </c>
      <c r="E1077" s="40">
        <f>Source!CA703</f>
        <v>54</v>
      </c>
      <c r="F1077" s="40"/>
      <c r="G1077" s="40">
        <f>Source!AU703</f>
        <v>54</v>
      </c>
      <c r="H1077" s="41"/>
      <c r="I1077" s="42"/>
      <c r="J1077" s="41"/>
      <c r="K1077" s="42"/>
      <c r="L1077" s="41">
        <f>SUM(AZ1069:AZ1078)</f>
        <v>376.26</v>
      </c>
    </row>
    <row r="1078" spans="1:81" ht="15" x14ac:dyDescent="0.2">
      <c r="C1078" s="67" t="s">
        <v>708</v>
      </c>
      <c r="D1078" s="67"/>
      <c r="E1078" s="67"/>
      <c r="F1078" s="67"/>
      <c r="G1078" s="67"/>
      <c r="H1078" s="67"/>
      <c r="I1078" s="68">
        <f>IF(E1069&lt;&gt;0,K1078/E1069, 0)</f>
        <v>1783.76</v>
      </c>
      <c r="J1078" s="68"/>
      <c r="K1078" s="68">
        <f>L1070+L1072+L1076+L1077</f>
        <v>1783.76</v>
      </c>
      <c r="L1078" s="68"/>
      <c r="M1078" s="65"/>
      <c r="AC1078">
        <f>ROUND((Source!AT703/100)*((ROUND(SUMIF(SmtRes!AQ214:'SmtRes'!AQ215,"=1",SmtRes!AD214:'SmtRes'!AD215)*Source!I703, 2)+ROUND(SUMIF(SmtRes!AQ214:'SmtRes'!AQ215,"=1",SmtRes!AC214:'SmtRes'!AC215)*Source!I703, 2))), 2)</f>
        <v>519.66999999999996</v>
      </c>
      <c r="AD1078">
        <f>ROUND((Source!AU703/100)*((ROUND(SUMIF(SmtRes!AQ214:'SmtRes'!AQ215,"=1",SmtRes!AD214:'SmtRes'!AD215)*Source!I703, 2)+ROUND(SUMIF(SmtRes!AQ214:'SmtRes'!AQ215,"=1",SmtRes!AC214:'SmtRes'!AC215)*Source!I703, 2))), 2)</f>
        <v>275.12</v>
      </c>
      <c r="AM1078" s="43">
        <f>L1070+L1072+L1076+L1077</f>
        <v>1783.76</v>
      </c>
      <c r="AN1078">
        <f>0</f>
        <v>0</v>
      </c>
      <c r="AP1078" t="s">
        <v>709</v>
      </c>
      <c r="AQ1078" s="43">
        <f>L1070</f>
        <v>696.78</v>
      </c>
      <c r="AS1078">
        <f>0</f>
        <v>0</v>
      </c>
      <c r="AU1078" t="s">
        <v>709</v>
      </c>
      <c r="AV1078" s="43">
        <f>L1072</f>
        <v>0</v>
      </c>
      <c r="AY1078">
        <f>Source!X703</f>
        <v>710.72</v>
      </c>
      <c r="AZ1078">
        <f>Source!Y703</f>
        <v>376.26</v>
      </c>
      <c r="CC1078">
        <v>1</v>
      </c>
    </row>
    <row r="1079" spans="1:81" ht="135" x14ac:dyDescent="0.2">
      <c r="A1079" s="28" t="s">
        <v>374</v>
      </c>
      <c r="B1079" s="30" t="s">
        <v>777</v>
      </c>
      <c r="C1079" s="30" t="s">
        <v>845</v>
      </c>
      <c r="D1079" s="31" t="str">
        <f>Source!H704</f>
        <v>м3</v>
      </c>
      <c r="E1079" s="32">
        <f>Source!K704</f>
        <v>1</v>
      </c>
      <c r="F1079" s="32"/>
      <c r="G1079" s="32">
        <f>Source!I704</f>
        <v>1</v>
      </c>
      <c r="H1079" s="34"/>
      <c r="I1079" s="33"/>
      <c r="J1079" s="34"/>
      <c r="K1079" s="33"/>
      <c r="L1079" s="34"/>
    </row>
    <row r="1080" spans="1:81" ht="15" x14ac:dyDescent="0.2">
      <c r="A1080" s="29"/>
      <c r="B1080" s="32">
        <v>1</v>
      </c>
      <c r="C1080" s="29" t="s">
        <v>701</v>
      </c>
      <c r="D1080" s="31" t="s">
        <v>592</v>
      </c>
      <c r="E1080" s="36"/>
      <c r="F1080" s="32"/>
      <c r="G1080" s="32">
        <f>Source!U704</f>
        <v>1.2211063</v>
      </c>
      <c r="H1080" s="32"/>
      <c r="I1080" s="32"/>
      <c r="J1080" s="32"/>
      <c r="K1080" s="32"/>
      <c r="L1080" s="37">
        <f>SUM(L1081:L1081)-SUMIF(CD1081:CD1081, 1, L1081:L1081)</f>
        <v>622.13</v>
      </c>
    </row>
    <row r="1081" spans="1:81" ht="14.25" x14ac:dyDescent="0.2">
      <c r="A1081" s="30"/>
      <c r="B1081" s="30" t="s">
        <v>613</v>
      </c>
      <c r="C1081" s="30" t="s">
        <v>614</v>
      </c>
      <c r="D1081" s="31" t="s">
        <v>592</v>
      </c>
      <c r="E1081" s="32">
        <v>1.75</v>
      </c>
      <c r="F1081" s="32">
        <f>ROUND(0.697775,7)</f>
        <v>0.69777500000000003</v>
      </c>
      <c r="G1081" s="32">
        <f>SmtRes!CX216</f>
        <v>1.2211063</v>
      </c>
      <c r="H1081" s="34"/>
      <c r="I1081" s="33"/>
      <c r="J1081" s="34">
        <f>SmtRes!CZ216</f>
        <v>509.48</v>
      </c>
      <c r="K1081" s="33"/>
      <c r="L1081" s="34">
        <f>SmtRes!DI216</f>
        <v>622.13</v>
      </c>
    </row>
    <row r="1082" spans="1:81" ht="15" hidden="1" x14ac:dyDescent="0.2">
      <c r="A1082" s="29"/>
      <c r="B1082" s="32">
        <v>4</v>
      </c>
      <c r="C1082" s="29" t="s">
        <v>702</v>
      </c>
      <c r="D1082" s="31"/>
      <c r="E1082" s="36"/>
      <c r="F1082" s="32"/>
      <c r="G1082" s="32"/>
      <c r="H1082" s="32"/>
      <c r="I1082" s="32"/>
      <c r="J1082" s="32"/>
      <c r="K1082" s="32"/>
      <c r="L1082" s="37">
        <f>SUM(L1083:L1083)-SUMIF(CD1083:CD1083, 1, L1083:L1083)</f>
        <v>0</v>
      </c>
    </row>
    <row r="1083" spans="1:81" ht="14.25" x14ac:dyDescent="0.2">
      <c r="A1083" s="30"/>
      <c r="B1083" s="30" t="s">
        <v>593</v>
      </c>
      <c r="C1083" s="38" t="s">
        <v>595</v>
      </c>
      <c r="D1083" s="39" t="s">
        <v>596</v>
      </c>
      <c r="E1083" s="40">
        <v>3.1E-4</v>
      </c>
      <c r="F1083" s="40"/>
      <c r="G1083" s="40">
        <f>SmtRes!CX217</f>
        <v>3.1E-4</v>
      </c>
      <c r="H1083" s="41"/>
      <c r="I1083" s="42"/>
      <c r="J1083" s="41">
        <f>SmtRes!CZ217</f>
        <v>60326.59</v>
      </c>
      <c r="K1083" s="42">
        <f>ROUND(0,7)</f>
        <v>0</v>
      </c>
      <c r="L1083" s="41">
        <f>SmtRes!DF217</f>
        <v>0</v>
      </c>
    </row>
    <row r="1084" spans="1:81" ht="15" x14ac:dyDescent="0.2">
      <c r="A1084" s="30"/>
      <c r="B1084" s="30"/>
      <c r="C1084" s="44" t="s">
        <v>703</v>
      </c>
      <c r="D1084" s="31"/>
      <c r="E1084" s="32"/>
      <c r="F1084" s="32"/>
      <c r="G1084" s="32"/>
      <c r="H1084" s="34"/>
      <c r="I1084" s="33"/>
      <c r="J1084" s="34"/>
      <c r="K1084" s="33"/>
      <c r="L1084" s="34">
        <f>L1080+L1082</f>
        <v>622.13</v>
      </c>
    </row>
    <row r="1085" spans="1:81" ht="14.25" x14ac:dyDescent="0.2">
      <c r="A1085" s="30"/>
      <c r="B1085" s="30"/>
      <c r="C1085" s="30" t="s">
        <v>704</v>
      </c>
      <c r="D1085" s="31"/>
      <c r="E1085" s="32"/>
      <c r="F1085" s="32"/>
      <c r="G1085" s="32"/>
      <c r="H1085" s="34"/>
      <c r="I1085" s="33"/>
      <c r="J1085" s="34"/>
      <c r="K1085" s="33"/>
      <c r="L1085" s="34">
        <f>SUM(AQ1079:AQ1088)+SUM(AR1079:AR1088)+SUM(AS1079:AS1088)+SUM(AT1079:AT1088)+SUM(AU1079:AU1088)</f>
        <v>622.13</v>
      </c>
    </row>
    <row r="1086" spans="1:81" ht="14.25" x14ac:dyDescent="0.2">
      <c r="A1086" s="30"/>
      <c r="B1086" s="30" t="s">
        <v>195</v>
      </c>
      <c r="C1086" s="30" t="s">
        <v>758</v>
      </c>
      <c r="D1086" s="31" t="s">
        <v>706</v>
      </c>
      <c r="E1086" s="32">
        <f>Source!BZ704</f>
        <v>102</v>
      </c>
      <c r="F1086" s="32"/>
      <c r="G1086" s="32">
        <f>Source!AT704</f>
        <v>102</v>
      </c>
      <c r="H1086" s="34"/>
      <c r="I1086" s="33"/>
      <c r="J1086" s="34"/>
      <c r="K1086" s="33"/>
      <c r="L1086" s="34">
        <f>SUM(AY1079:AY1088)</f>
        <v>634.57000000000005</v>
      </c>
    </row>
    <row r="1087" spans="1:81" ht="14.25" x14ac:dyDescent="0.2">
      <c r="A1087" s="38"/>
      <c r="B1087" s="38" t="s">
        <v>196</v>
      </c>
      <c r="C1087" s="38" t="s">
        <v>759</v>
      </c>
      <c r="D1087" s="39" t="s">
        <v>706</v>
      </c>
      <c r="E1087" s="40">
        <f>Source!CA704</f>
        <v>54</v>
      </c>
      <c r="F1087" s="40"/>
      <c r="G1087" s="40">
        <f>Source!AU704</f>
        <v>54</v>
      </c>
      <c r="H1087" s="41"/>
      <c r="I1087" s="42"/>
      <c r="J1087" s="41"/>
      <c r="K1087" s="42"/>
      <c r="L1087" s="41">
        <f>SUM(AZ1079:AZ1088)</f>
        <v>335.95</v>
      </c>
    </row>
    <row r="1088" spans="1:81" ht="15" x14ac:dyDescent="0.2">
      <c r="C1088" s="67" t="s">
        <v>708</v>
      </c>
      <c r="D1088" s="67"/>
      <c r="E1088" s="67"/>
      <c r="F1088" s="67"/>
      <c r="G1088" s="67"/>
      <c r="H1088" s="67"/>
      <c r="I1088" s="68">
        <f>IF(E1079&lt;&gt;0,K1088/E1079, 0)</f>
        <v>1592.65</v>
      </c>
      <c r="J1088" s="68"/>
      <c r="K1088" s="68">
        <f>L1080+L1082+L1086+L1087</f>
        <v>1592.65</v>
      </c>
      <c r="L1088" s="68"/>
      <c r="M1088" s="65"/>
      <c r="AC1088">
        <f>ROUND((Source!AT704/100)*((ROUND(SUMIF(SmtRes!AQ216:'SmtRes'!AQ217,"=1",SmtRes!AD216:'SmtRes'!AD217)*Source!I704, 2)+ROUND(SUMIF(SmtRes!AQ216:'SmtRes'!AQ217,"=1",SmtRes!AC216:'SmtRes'!AC217)*Source!I704, 2))), 2)</f>
        <v>519.66999999999996</v>
      </c>
      <c r="AD1088">
        <f>ROUND((Source!AU704/100)*((ROUND(SUMIF(SmtRes!AQ216:'SmtRes'!AQ217,"=1",SmtRes!AD216:'SmtRes'!AD217)*Source!I704, 2)+ROUND(SUMIF(SmtRes!AQ216:'SmtRes'!AQ217,"=1",SmtRes!AC216:'SmtRes'!AC217)*Source!I704, 2))), 2)</f>
        <v>275.12</v>
      </c>
      <c r="AM1088" s="43">
        <f>L1080+L1082+L1086+L1087</f>
        <v>1592.65</v>
      </c>
      <c r="AN1088">
        <f>0</f>
        <v>0</v>
      </c>
      <c r="AP1088" t="s">
        <v>709</v>
      </c>
      <c r="AQ1088" s="43">
        <f>L1080</f>
        <v>622.13</v>
      </c>
      <c r="AS1088">
        <f>0</f>
        <v>0</v>
      </c>
      <c r="AU1088" t="s">
        <v>709</v>
      </c>
      <c r="AV1088" s="43">
        <f>L1082</f>
        <v>0</v>
      </c>
      <c r="AY1088">
        <f>Source!X704</f>
        <v>634.57000000000005</v>
      </c>
      <c r="AZ1088">
        <f>Source!Y704</f>
        <v>335.95</v>
      </c>
      <c r="CC1088">
        <v>1</v>
      </c>
    </row>
    <row r="1092" spans="1:82" ht="16.5" x14ac:dyDescent="0.2">
      <c r="A1092" s="71" t="s">
        <v>846</v>
      </c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</row>
    <row r="1093" spans="1:82" ht="120.75" x14ac:dyDescent="0.2">
      <c r="A1093" s="28" t="s">
        <v>377</v>
      </c>
      <c r="B1093" s="30" t="s">
        <v>780</v>
      </c>
      <c r="C1093" s="30" t="s">
        <v>847</v>
      </c>
      <c r="D1093" s="31" t="str">
        <f>Source!H770</f>
        <v>ШТ</v>
      </c>
      <c r="E1093" s="32">
        <f>Source!K770</f>
        <v>1</v>
      </c>
      <c r="F1093" s="32"/>
      <c r="G1093" s="32">
        <f>Source!I770</f>
        <v>1</v>
      </c>
      <c r="H1093" s="34"/>
      <c r="I1093" s="33"/>
      <c r="J1093" s="34"/>
      <c r="K1093" s="33"/>
      <c r="L1093" s="34"/>
    </row>
    <row r="1094" spans="1:82" ht="15" x14ac:dyDescent="0.2">
      <c r="A1094" s="29"/>
      <c r="B1094" s="32">
        <v>1</v>
      </c>
      <c r="C1094" s="29" t="s">
        <v>701</v>
      </c>
      <c r="D1094" s="31" t="s">
        <v>592</v>
      </c>
      <c r="E1094" s="36"/>
      <c r="F1094" s="32"/>
      <c r="G1094" s="32">
        <f>Source!U770</f>
        <v>2.2957988</v>
      </c>
      <c r="H1094" s="32"/>
      <c r="I1094" s="32"/>
      <c r="J1094" s="32"/>
      <c r="K1094" s="32"/>
      <c r="L1094" s="37">
        <f>SUM(L1095:L1095)-SUMIF(CD1095:CD1095, 1, L1095:L1095)</f>
        <v>1081.83</v>
      </c>
    </row>
    <row r="1095" spans="1:82" ht="14.25" x14ac:dyDescent="0.2">
      <c r="A1095" s="30"/>
      <c r="B1095" s="30" t="s">
        <v>597</v>
      </c>
      <c r="C1095" s="30" t="s">
        <v>598</v>
      </c>
      <c r="D1095" s="31" t="s">
        <v>592</v>
      </c>
      <c r="E1095" s="32">
        <v>3.49</v>
      </c>
      <c r="F1095" s="32">
        <f>ROUND(0.657822,7)</f>
        <v>0.65782200000000002</v>
      </c>
      <c r="G1095" s="32">
        <f>SmtRes!CX218</f>
        <v>2.2957988</v>
      </c>
      <c r="H1095" s="34"/>
      <c r="I1095" s="33"/>
      <c r="J1095" s="34">
        <f>SmtRes!CZ218</f>
        <v>471.22</v>
      </c>
      <c r="K1095" s="33"/>
      <c r="L1095" s="34">
        <f>SmtRes!DI218</f>
        <v>1081.83</v>
      </c>
    </row>
    <row r="1096" spans="1:82" ht="15" x14ac:dyDescent="0.2">
      <c r="A1096" s="29"/>
      <c r="B1096" s="32">
        <v>2</v>
      </c>
      <c r="C1096" s="29" t="s">
        <v>734</v>
      </c>
      <c r="D1096" s="31"/>
      <c r="E1096" s="36"/>
      <c r="F1096" s="32"/>
      <c r="G1096" s="32"/>
      <c r="H1096" s="32"/>
      <c r="I1096" s="32"/>
      <c r="J1096" s="32"/>
      <c r="K1096" s="32"/>
      <c r="L1096" s="37">
        <f>SUM(L1097:L1099)-SUMIF(CD1097:CD1099, 1, L1097:L1099)</f>
        <v>101.30999999999997</v>
      </c>
    </row>
    <row r="1097" spans="1:82" ht="15" x14ac:dyDescent="0.2">
      <c r="A1097" s="29"/>
      <c r="B1097" s="32"/>
      <c r="C1097" s="29" t="s">
        <v>736</v>
      </c>
      <c r="D1097" s="31" t="s">
        <v>592</v>
      </c>
      <c r="E1097" s="36"/>
      <c r="F1097" s="32"/>
      <c r="G1097" s="32">
        <f>Source!V770</f>
        <v>0.1578773</v>
      </c>
      <c r="H1097" s="32"/>
      <c r="I1097" s="32"/>
      <c r="J1097" s="32"/>
      <c r="K1097" s="32"/>
      <c r="L1097" s="37">
        <f>SUMIF(CD1098:CD1099, 1, L1098:L1099)</f>
        <v>85.2</v>
      </c>
      <c r="CD1097">
        <v>1</v>
      </c>
    </row>
    <row r="1098" spans="1:82" ht="28.5" x14ac:dyDescent="0.2">
      <c r="A1098" s="30"/>
      <c r="B1098" s="30" t="s">
        <v>618</v>
      </c>
      <c r="C1098" s="30" t="s">
        <v>620</v>
      </c>
      <c r="D1098" s="31" t="s">
        <v>608</v>
      </c>
      <c r="E1098" s="32">
        <v>0.24</v>
      </c>
      <c r="F1098" s="32">
        <f>ROUND(0.657822,7)</f>
        <v>0.65782200000000002</v>
      </c>
      <c r="G1098" s="32">
        <f>SmtRes!CX220</f>
        <v>0.1578773</v>
      </c>
      <c r="H1098" s="34"/>
      <c r="I1098" s="33"/>
      <c r="J1098" s="34">
        <f>SmtRes!CZ220</f>
        <v>641.70000000000005</v>
      </c>
      <c r="K1098" s="33"/>
      <c r="L1098" s="34">
        <f>SmtRes!DG220</f>
        <v>101.31</v>
      </c>
    </row>
    <row r="1099" spans="1:82" ht="28.5" x14ac:dyDescent="0.2">
      <c r="A1099" s="30"/>
      <c r="B1099" s="30" t="s">
        <v>621</v>
      </c>
      <c r="C1099" s="30" t="s">
        <v>782</v>
      </c>
      <c r="D1099" s="31" t="s">
        <v>592</v>
      </c>
      <c r="E1099" s="32">
        <f>SmtRes!DO220*SmtRes!AT220</f>
        <v>0.24</v>
      </c>
      <c r="F1099" s="32">
        <f>ROUND(0.657822,7)</f>
        <v>0.65782200000000002</v>
      </c>
      <c r="G1099" s="32">
        <f>ROUND(E1099*F1099*G1093, 7)</f>
        <v>0.1578773</v>
      </c>
      <c r="H1099" s="34"/>
      <c r="I1099" s="33"/>
      <c r="J1099" s="34">
        <f>ROUND(SmtRes!AG220/SmtRes!DO220, 2)</f>
        <v>539.69000000000005</v>
      </c>
      <c r="K1099" s="33"/>
      <c r="L1099" s="34">
        <f>SmtRes!DH220</f>
        <v>85.2</v>
      </c>
      <c r="CD1099">
        <v>1</v>
      </c>
    </row>
    <row r="1100" spans="1:82" ht="14.25" x14ac:dyDescent="0.2">
      <c r="A1100" s="30"/>
      <c r="B1100" s="30" t="str">
        <f>EtalonRes!I231</f>
        <v>16.2.01.02</v>
      </c>
      <c r="C1100" s="38" t="str">
        <f>EtalonRes!K231</f>
        <v>Земля растительная</v>
      </c>
      <c r="D1100" s="39" t="str">
        <f>EtalonRes!O231</f>
        <v>м3</v>
      </c>
      <c r="E1100" s="40">
        <f>EtalonRes!X231</f>
        <v>0.2</v>
      </c>
      <c r="F1100" s="40">
        <f>ROUND(0,7)</f>
        <v>0</v>
      </c>
      <c r="G1100" s="40">
        <f>ROUND(EtalonRes!AG231*Source!I770, 7)</f>
        <v>0</v>
      </c>
      <c r="H1100" s="41"/>
      <c r="I1100" s="42"/>
      <c r="J1100" s="41"/>
      <c r="K1100" s="42"/>
      <c r="L1100" s="41"/>
    </row>
    <row r="1101" spans="1:82" ht="15" x14ac:dyDescent="0.2">
      <c r="A1101" s="30"/>
      <c r="B1101" s="30"/>
      <c r="C1101" s="44" t="s">
        <v>703</v>
      </c>
      <c r="D1101" s="31"/>
      <c r="E1101" s="32"/>
      <c r="F1101" s="32"/>
      <c r="G1101" s="32"/>
      <c r="H1101" s="34"/>
      <c r="I1101" s="33"/>
      <c r="J1101" s="34"/>
      <c r="K1101" s="33"/>
      <c r="L1101" s="34">
        <f>L1094+L1096+L1097</f>
        <v>1268.3399999999999</v>
      </c>
    </row>
    <row r="1102" spans="1:82" ht="14.25" x14ac:dyDescent="0.2">
      <c r="A1102" s="30"/>
      <c r="B1102" s="30"/>
      <c r="C1102" s="30" t="s">
        <v>704</v>
      </c>
      <c r="D1102" s="31"/>
      <c r="E1102" s="32"/>
      <c r="F1102" s="32"/>
      <c r="G1102" s="32"/>
      <c r="H1102" s="34"/>
      <c r="I1102" s="33"/>
      <c r="J1102" s="34"/>
      <c r="K1102" s="33"/>
      <c r="L1102" s="34">
        <f>SUM(AQ1093:AQ1105)+SUM(AR1093:AR1105)+SUM(AS1093:AS1105)+SUM(AT1093:AT1105)+SUM(AU1093:AU1105)</f>
        <v>1167.03</v>
      </c>
    </row>
    <row r="1103" spans="1:82" ht="14.25" x14ac:dyDescent="0.2">
      <c r="A1103" s="30"/>
      <c r="B1103" s="30" t="s">
        <v>195</v>
      </c>
      <c r="C1103" s="30" t="s">
        <v>758</v>
      </c>
      <c r="D1103" s="31" t="s">
        <v>706</v>
      </c>
      <c r="E1103" s="32">
        <f>Source!BZ770</f>
        <v>102</v>
      </c>
      <c r="F1103" s="32"/>
      <c r="G1103" s="32">
        <f>Source!AT770</f>
        <v>102</v>
      </c>
      <c r="H1103" s="34"/>
      <c r="I1103" s="33"/>
      <c r="J1103" s="34"/>
      <c r="K1103" s="33"/>
      <c r="L1103" s="34">
        <f>SUM(AY1093:AY1105)</f>
        <v>1190.3699999999999</v>
      </c>
    </row>
    <row r="1104" spans="1:82" ht="14.25" x14ac:dyDescent="0.2">
      <c r="A1104" s="38"/>
      <c r="B1104" s="38" t="s">
        <v>196</v>
      </c>
      <c r="C1104" s="38" t="s">
        <v>759</v>
      </c>
      <c r="D1104" s="39" t="s">
        <v>706</v>
      </c>
      <c r="E1104" s="40">
        <f>Source!CA770</f>
        <v>54</v>
      </c>
      <c r="F1104" s="40"/>
      <c r="G1104" s="40">
        <f>Source!AU770</f>
        <v>54</v>
      </c>
      <c r="H1104" s="41"/>
      <c r="I1104" s="42"/>
      <c r="J1104" s="41"/>
      <c r="K1104" s="42"/>
      <c r="L1104" s="41">
        <f>SUM(AZ1093:AZ1105)</f>
        <v>630.20000000000005</v>
      </c>
    </row>
    <row r="1105" spans="1:82" ht="15" x14ac:dyDescent="0.2">
      <c r="C1105" s="67" t="s">
        <v>708</v>
      </c>
      <c r="D1105" s="67"/>
      <c r="E1105" s="67"/>
      <c r="F1105" s="67"/>
      <c r="G1105" s="67"/>
      <c r="H1105" s="67"/>
      <c r="I1105" s="68">
        <f>IF(E1093&lt;&gt;0,K1105/E1093, 0)</f>
        <v>3088.91</v>
      </c>
      <c r="J1105" s="68"/>
      <c r="K1105" s="68">
        <f>L1094+L1096+L1103+L1104+L1097</f>
        <v>3088.91</v>
      </c>
      <c r="L1105" s="68"/>
      <c r="M1105" s="65"/>
      <c r="AC1105">
        <f>ROUND((Source!AT770/100)*((ROUND(SUMIF(SmtRes!AQ218:'SmtRes'!AQ220,"=1",SmtRes!AD218:'SmtRes'!AD220)*Source!I770, 2)+ROUND(SUMIF(SmtRes!AQ218:'SmtRes'!AQ220,"=1",SmtRes!AC218:'SmtRes'!AC220)*Source!I770, 2))), 2)</f>
        <v>1031.1300000000001</v>
      </c>
      <c r="AD1105">
        <f>ROUND((Source!AU770/100)*((ROUND(SUMIF(SmtRes!AQ218:'SmtRes'!AQ220,"=1",SmtRes!AD218:'SmtRes'!AD220)*Source!I770, 2)+ROUND(SUMIF(SmtRes!AQ218:'SmtRes'!AQ220,"=1",SmtRes!AC218:'SmtRes'!AC220)*Source!I770, 2))), 2)</f>
        <v>545.89</v>
      </c>
      <c r="AM1105" s="43">
        <f>L1094+L1096+L1103+L1104+L1097</f>
        <v>3088.91</v>
      </c>
      <c r="AN1105" s="43">
        <f>L1096</f>
        <v>101.30999999999997</v>
      </c>
      <c r="AP1105" t="s">
        <v>709</v>
      </c>
      <c r="AQ1105" s="43">
        <f>L1094</f>
        <v>1081.83</v>
      </c>
      <c r="AS1105" s="43">
        <f>L1097</f>
        <v>85.2</v>
      </c>
      <c r="AU1105" t="s">
        <v>709</v>
      </c>
      <c r="AV1105">
        <f>0</f>
        <v>0</v>
      </c>
      <c r="AY1105">
        <f>Source!X770</f>
        <v>1190.3699999999999</v>
      </c>
      <c r="AZ1105">
        <f>Source!Y770</f>
        <v>630.20000000000005</v>
      </c>
      <c r="CC1105">
        <v>1</v>
      </c>
    </row>
    <row r="1106" spans="1:82" ht="106.5" x14ac:dyDescent="0.2">
      <c r="A1106" s="28" t="s">
        <v>379</v>
      </c>
      <c r="B1106" s="30" t="s">
        <v>783</v>
      </c>
      <c r="C1106" s="30" t="s">
        <v>848</v>
      </c>
      <c r="D1106" s="31" t="str">
        <f>Source!H771</f>
        <v>ШТ</v>
      </c>
      <c r="E1106" s="32">
        <f>Source!K771</f>
        <v>1</v>
      </c>
      <c r="F1106" s="32"/>
      <c r="G1106" s="32">
        <f>Source!I771</f>
        <v>1</v>
      </c>
      <c r="H1106" s="34"/>
      <c r="I1106" s="33"/>
      <c r="J1106" s="34"/>
      <c r="K1106" s="33"/>
      <c r="L1106" s="34"/>
    </row>
    <row r="1107" spans="1:82" ht="15" x14ac:dyDescent="0.2">
      <c r="A1107" s="29"/>
      <c r="B1107" s="32">
        <v>1</v>
      </c>
      <c r="C1107" s="29" t="s">
        <v>701</v>
      </c>
      <c r="D1107" s="31" t="s">
        <v>592</v>
      </c>
      <c r="E1107" s="36"/>
      <c r="F1107" s="32"/>
      <c r="G1107" s="32">
        <f>Source!U771</f>
        <v>3.3090454</v>
      </c>
      <c r="H1107" s="32"/>
      <c r="I1107" s="32"/>
      <c r="J1107" s="32"/>
      <c r="K1107" s="32"/>
      <c r="L1107" s="37">
        <f>SUM(L1108:L1108)-SUMIF(CD1108:CD1108, 1, L1108:L1108)</f>
        <v>1559.29</v>
      </c>
    </row>
    <row r="1108" spans="1:82" ht="14.25" x14ac:dyDescent="0.2">
      <c r="A1108" s="30"/>
      <c r="B1108" s="30" t="s">
        <v>597</v>
      </c>
      <c r="C1108" s="30" t="s">
        <v>598</v>
      </c>
      <c r="D1108" s="31" t="s">
        <v>592</v>
      </c>
      <c r="E1108" s="32">
        <v>5.03</v>
      </c>
      <c r="F1108" s="32">
        <f>ROUND(0.6578619,7)</f>
        <v>0.6578619</v>
      </c>
      <c r="G1108" s="32">
        <f>SmtRes!CX221</f>
        <v>3.3090454</v>
      </c>
      <c r="H1108" s="34"/>
      <c r="I1108" s="33"/>
      <c r="J1108" s="34">
        <f>SmtRes!CZ221</f>
        <v>471.22</v>
      </c>
      <c r="K1108" s="33"/>
      <c r="L1108" s="34">
        <f>SmtRes!DI221</f>
        <v>1559.29</v>
      </c>
    </row>
    <row r="1109" spans="1:82" ht="15" x14ac:dyDescent="0.2">
      <c r="A1109" s="29"/>
      <c r="B1109" s="32">
        <v>2</v>
      </c>
      <c r="C1109" s="29" t="s">
        <v>734</v>
      </c>
      <c r="D1109" s="31"/>
      <c r="E1109" s="36"/>
      <c r="F1109" s="32"/>
      <c r="G1109" s="32"/>
      <c r="H1109" s="32"/>
      <c r="I1109" s="32"/>
      <c r="J1109" s="32"/>
      <c r="K1109" s="32"/>
      <c r="L1109" s="37">
        <f>SUM(L1110:L1112)-SUMIF(CD1110:CD1112, 1, L1110:L1112)</f>
        <v>126.65</v>
      </c>
    </row>
    <row r="1110" spans="1:82" ht="15" x14ac:dyDescent="0.2">
      <c r="A1110" s="29"/>
      <c r="B1110" s="32"/>
      <c r="C1110" s="29" t="s">
        <v>736</v>
      </c>
      <c r="D1110" s="31" t="s">
        <v>592</v>
      </c>
      <c r="E1110" s="36"/>
      <c r="F1110" s="32"/>
      <c r="G1110" s="32">
        <f>Source!V771</f>
        <v>0.1973586</v>
      </c>
      <c r="H1110" s="32"/>
      <c r="I1110" s="32"/>
      <c r="J1110" s="32"/>
      <c r="K1110" s="32"/>
      <c r="L1110" s="37">
        <f>SUMIF(CD1111:CD1112, 1, L1111:L1112)</f>
        <v>106.51</v>
      </c>
      <c r="CD1110">
        <v>1</v>
      </c>
    </row>
    <row r="1111" spans="1:82" ht="28.5" x14ac:dyDescent="0.2">
      <c r="A1111" s="30"/>
      <c r="B1111" s="30" t="s">
        <v>618</v>
      </c>
      <c r="C1111" s="30" t="s">
        <v>620</v>
      </c>
      <c r="D1111" s="31" t="s">
        <v>608</v>
      </c>
      <c r="E1111" s="32">
        <v>0.3</v>
      </c>
      <c r="F1111" s="32">
        <f>ROUND(0.6578619,7)</f>
        <v>0.6578619</v>
      </c>
      <c r="G1111" s="32">
        <f>SmtRes!CX223</f>
        <v>0.1973586</v>
      </c>
      <c r="H1111" s="34"/>
      <c r="I1111" s="33"/>
      <c r="J1111" s="34">
        <f>SmtRes!CZ223</f>
        <v>641.70000000000005</v>
      </c>
      <c r="K1111" s="33"/>
      <c r="L1111" s="34">
        <f>SmtRes!DG223</f>
        <v>126.65</v>
      </c>
    </row>
    <row r="1112" spans="1:82" ht="28.5" x14ac:dyDescent="0.2">
      <c r="A1112" s="30"/>
      <c r="B1112" s="30" t="s">
        <v>621</v>
      </c>
      <c r="C1112" s="30" t="s">
        <v>782</v>
      </c>
      <c r="D1112" s="31" t="s">
        <v>592</v>
      </c>
      <c r="E1112" s="32">
        <f>SmtRes!DO223*SmtRes!AT223</f>
        <v>0.3</v>
      </c>
      <c r="F1112" s="32">
        <f>ROUND(0.6578619,7)</f>
        <v>0.6578619</v>
      </c>
      <c r="G1112" s="32">
        <f>ROUND(E1112*F1112*G1106, 7)</f>
        <v>0.1973586</v>
      </c>
      <c r="H1112" s="34"/>
      <c r="I1112" s="33"/>
      <c r="J1112" s="34">
        <f>ROUND(SmtRes!AG223/SmtRes!DO223, 2)</f>
        <v>539.69000000000005</v>
      </c>
      <c r="K1112" s="33"/>
      <c r="L1112" s="34">
        <f>SmtRes!DH223</f>
        <v>106.51</v>
      </c>
      <c r="CD1112">
        <v>1</v>
      </c>
    </row>
    <row r="1113" spans="1:82" ht="14.25" x14ac:dyDescent="0.2">
      <c r="A1113" s="30"/>
      <c r="B1113" s="30" t="str">
        <f>EtalonRes!I235</f>
        <v>16.2.01.02</v>
      </c>
      <c r="C1113" s="38" t="str">
        <f>EtalonRes!K235</f>
        <v>Земля растительная</v>
      </c>
      <c r="D1113" s="39" t="str">
        <f>EtalonRes!O235</f>
        <v>м3</v>
      </c>
      <c r="E1113" s="40">
        <f>EtalonRes!X235</f>
        <v>0.25</v>
      </c>
      <c r="F1113" s="40">
        <f>ROUND(0,7)</f>
        <v>0</v>
      </c>
      <c r="G1113" s="40">
        <f>ROUND(EtalonRes!AG235*Source!I771, 7)</f>
        <v>0</v>
      </c>
      <c r="H1113" s="41"/>
      <c r="I1113" s="42"/>
      <c r="J1113" s="41"/>
      <c r="K1113" s="42"/>
      <c r="L1113" s="41"/>
    </row>
    <row r="1114" spans="1:82" ht="15" x14ac:dyDescent="0.2">
      <c r="A1114" s="30"/>
      <c r="B1114" s="30"/>
      <c r="C1114" s="44" t="s">
        <v>703</v>
      </c>
      <c r="D1114" s="31"/>
      <c r="E1114" s="32"/>
      <c r="F1114" s="32"/>
      <c r="G1114" s="32"/>
      <c r="H1114" s="34"/>
      <c r="I1114" s="33"/>
      <c r="J1114" s="34"/>
      <c r="K1114" s="33"/>
      <c r="L1114" s="34">
        <f>L1107+L1109+L1110</f>
        <v>1792.45</v>
      </c>
    </row>
    <row r="1115" spans="1:82" ht="14.25" x14ac:dyDescent="0.2">
      <c r="A1115" s="30"/>
      <c r="B1115" s="30"/>
      <c r="C1115" s="30" t="s">
        <v>704</v>
      </c>
      <c r="D1115" s="31"/>
      <c r="E1115" s="32"/>
      <c r="F1115" s="32"/>
      <c r="G1115" s="32"/>
      <c r="H1115" s="34"/>
      <c r="I1115" s="33"/>
      <c r="J1115" s="34"/>
      <c r="K1115" s="33"/>
      <c r="L1115" s="34">
        <f>SUM(AQ1106:AQ1118)+SUM(AR1106:AR1118)+SUM(AS1106:AS1118)+SUM(AT1106:AT1118)+SUM(AU1106:AU1118)</f>
        <v>1665.8</v>
      </c>
    </row>
    <row r="1116" spans="1:82" ht="14.25" x14ac:dyDescent="0.2">
      <c r="A1116" s="30"/>
      <c r="B1116" s="30" t="s">
        <v>195</v>
      </c>
      <c r="C1116" s="30" t="s">
        <v>758</v>
      </c>
      <c r="D1116" s="31" t="s">
        <v>706</v>
      </c>
      <c r="E1116" s="32">
        <f>Source!BZ771</f>
        <v>102</v>
      </c>
      <c r="F1116" s="32"/>
      <c r="G1116" s="32">
        <f>Source!AT771</f>
        <v>102</v>
      </c>
      <c r="H1116" s="34"/>
      <c r="I1116" s="33"/>
      <c r="J1116" s="34"/>
      <c r="K1116" s="33"/>
      <c r="L1116" s="34">
        <f>SUM(AY1106:AY1118)</f>
        <v>1699.12</v>
      </c>
    </row>
    <row r="1117" spans="1:82" ht="14.25" x14ac:dyDescent="0.2">
      <c r="A1117" s="38"/>
      <c r="B1117" s="38" t="s">
        <v>196</v>
      </c>
      <c r="C1117" s="38" t="s">
        <v>759</v>
      </c>
      <c r="D1117" s="39" t="s">
        <v>706</v>
      </c>
      <c r="E1117" s="40">
        <f>Source!CA771</f>
        <v>54</v>
      </c>
      <c r="F1117" s="40"/>
      <c r="G1117" s="40">
        <f>Source!AU771</f>
        <v>54</v>
      </c>
      <c r="H1117" s="41"/>
      <c r="I1117" s="42"/>
      <c r="J1117" s="41"/>
      <c r="K1117" s="42"/>
      <c r="L1117" s="41">
        <f>SUM(AZ1106:AZ1118)</f>
        <v>899.53</v>
      </c>
    </row>
    <row r="1118" spans="1:82" ht="15" x14ac:dyDescent="0.2">
      <c r="C1118" s="67" t="s">
        <v>708</v>
      </c>
      <c r="D1118" s="67"/>
      <c r="E1118" s="67"/>
      <c r="F1118" s="67"/>
      <c r="G1118" s="67"/>
      <c r="H1118" s="67"/>
      <c r="I1118" s="68">
        <f>IF(E1106&lt;&gt;0,K1118/E1106, 0)</f>
        <v>4391.1000000000004</v>
      </c>
      <c r="J1118" s="68"/>
      <c r="K1118" s="68">
        <f>L1107+L1109+L1116+L1117+L1110</f>
        <v>4391.1000000000004</v>
      </c>
      <c r="L1118" s="68"/>
      <c r="M1118" s="65"/>
      <c r="AC1118">
        <f>ROUND((Source!AT771/100)*((ROUND(SUMIF(SmtRes!AQ221:'SmtRes'!AQ223,"=1",SmtRes!AD221:'SmtRes'!AD223)*Source!I771, 2)+ROUND(SUMIF(SmtRes!AQ221:'SmtRes'!AQ223,"=1",SmtRes!AC221:'SmtRes'!AC223)*Source!I771, 2))), 2)</f>
        <v>1031.1300000000001</v>
      </c>
      <c r="AD1118">
        <f>ROUND((Source!AU771/100)*((ROUND(SUMIF(SmtRes!AQ221:'SmtRes'!AQ223,"=1",SmtRes!AD221:'SmtRes'!AD223)*Source!I771, 2)+ROUND(SUMIF(SmtRes!AQ221:'SmtRes'!AQ223,"=1",SmtRes!AC221:'SmtRes'!AC223)*Source!I771, 2))), 2)</f>
        <v>545.89</v>
      </c>
      <c r="AM1118" s="43">
        <f>L1107+L1109+L1116+L1117+L1110</f>
        <v>4391.1000000000004</v>
      </c>
      <c r="AN1118" s="43">
        <f>L1109</f>
        <v>126.65</v>
      </c>
      <c r="AP1118" t="s">
        <v>709</v>
      </c>
      <c r="AQ1118" s="43">
        <f>L1107</f>
        <v>1559.29</v>
      </c>
      <c r="AS1118" s="43">
        <f>L1110</f>
        <v>106.51</v>
      </c>
      <c r="AU1118" t="s">
        <v>709</v>
      </c>
      <c r="AV1118">
        <f>0</f>
        <v>0</v>
      </c>
      <c r="AY1118">
        <f>Source!X771</f>
        <v>1699.12</v>
      </c>
      <c r="AZ1118">
        <f>Source!Y771</f>
        <v>899.53</v>
      </c>
      <c r="CC1118">
        <v>1</v>
      </c>
    </row>
    <row r="1119" spans="1:82" ht="106.5" x14ac:dyDescent="0.2">
      <c r="A1119" s="28" t="s">
        <v>381</v>
      </c>
      <c r="B1119" s="30" t="s">
        <v>785</v>
      </c>
      <c r="C1119" s="30" t="s">
        <v>849</v>
      </c>
      <c r="D1119" s="31" t="str">
        <f>Source!H772</f>
        <v>ШТ</v>
      </c>
      <c r="E1119" s="32">
        <f>Source!K772</f>
        <v>1</v>
      </c>
      <c r="F1119" s="32"/>
      <c r="G1119" s="32">
        <f>Source!I772</f>
        <v>1</v>
      </c>
      <c r="H1119" s="34"/>
      <c r="I1119" s="33"/>
      <c r="J1119" s="34"/>
      <c r="K1119" s="33"/>
      <c r="L1119" s="34"/>
    </row>
    <row r="1120" spans="1:82" ht="15" x14ac:dyDescent="0.2">
      <c r="A1120" s="29"/>
      <c r="B1120" s="32">
        <v>1</v>
      </c>
      <c r="C1120" s="29" t="s">
        <v>701</v>
      </c>
      <c r="D1120" s="31" t="s">
        <v>592</v>
      </c>
      <c r="E1120" s="36"/>
      <c r="F1120" s="32"/>
      <c r="G1120" s="32">
        <f>Source!U772</f>
        <v>3.9142788999999998</v>
      </c>
      <c r="H1120" s="32"/>
      <c r="I1120" s="32"/>
      <c r="J1120" s="32"/>
      <c r="K1120" s="32"/>
      <c r="L1120" s="37">
        <f>SUM(L1121:L1121)-SUMIF(CD1121:CD1121, 1, L1121:L1121)</f>
        <v>1844.49</v>
      </c>
    </row>
    <row r="1121" spans="1:82" ht="14.25" x14ac:dyDescent="0.2">
      <c r="A1121" s="30"/>
      <c r="B1121" s="30" t="s">
        <v>597</v>
      </c>
      <c r="C1121" s="30" t="s">
        <v>598</v>
      </c>
      <c r="D1121" s="31" t="s">
        <v>592</v>
      </c>
      <c r="E1121" s="32">
        <v>5.95</v>
      </c>
      <c r="F1121" s="32">
        <f>ROUND(0.657862,7)</f>
        <v>0.65786199999999995</v>
      </c>
      <c r="G1121" s="32">
        <f>SmtRes!CX224</f>
        <v>3.9142788999999998</v>
      </c>
      <c r="H1121" s="34"/>
      <c r="I1121" s="33"/>
      <c r="J1121" s="34">
        <f>SmtRes!CZ224</f>
        <v>471.22</v>
      </c>
      <c r="K1121" s="33"/>
      <c r="L1121" s="34">
        <f>SmtRes!DI224</f>
        <v>1844.49</v>
      </c>
    </row>
    <row r="1122" spans="1:82" ht="15" x14ac:dyDescent="0.2">
      <c r="A1122" s="29"/>
      <c r="B1122" s="32">
        <v>2</v>
      </c>
      <c r="C1122" s="29" t="s">
        <v>734</v>
      </c>
      <c r="D1122" s="31"/>
      <c r="E1122" s="36"/>
      <c r="F1122" s="32"/>
      <c r="G1122" s="32"/>
      <c r="H1122" s="32"/>
      <c r="I1122" s="32"/>
      <c r="J1122" s="32"/>
      <c r="K1122" s="32"/>
      <c r="L1122" s="37">
        <f>SUM(L1123:L1125)-SUMIF(CD1123:CD1125, 1, L1123:L1125)</f>
        <v>151.96999999999997</v>
      </c>
    </row>
    <row r="1123" spans="1:82" ht="15" x14ac:dyDescent="0.2">
      <c r="A1123" s="29"/>
      <c r="B1123" s="32"/>
      <c r="C1123" s="29" t="s">
        <v>736</v>
      </c>
      <c r="D1123" s="31" t="s">
        <v>592</v>
      </c>
      <c r="E1123" s="36"/>
      <c r="F1123" s="32"/>
      <c r="G1123" s="32">
        <f>Source!V772</f>
        <v>0.23683029999999999</v>
      </c>
      <c r="H1123" s="32"/>
      <c r="I1123" s="32"/>
      <c r="J1123" s="32"/>
      <c r="K1123" s="32"/>
      <c r="L1123" s="37">
        <f>SUMIF(CD1124:CD1125, 1, L1124:L1125)</f>
        <v>127.81</v>
      </c>
      <c r="CD1123">
        <v>1</v>
      </c>
    </row>
    <row r="1124" spans="1:82" ht="28.5" x14ac:dyDescent="0.2">
      <c r="A1124" s="30"/>
      <c r="B1124" s="30" t="s">
        <v>618</v>
      </c>
      <c r="C1124" s="30" t="s">
        <v>620</v>
      </c>
      <c r="D1124" s="31" t="s">
        <v>608</v>
      </c>
      <c r="E1124" s="32">
        <v>0.36</v>
      </c>
      <c r="F1124" s="32">
        <f>ROUND(0.657862,7)</f>
        <v>0.65786199999999995</v>
      </c>
      <c r="G1124" s="32">
        <f>SmtRes!CX226</f>
        <v>0.23683029999999999</v>
      </c>
      <c r="H1124" s="34"/>
      <c r="I1124" s="33"/>
      <c r="J1124" s="34">
        <f>SmtRes!CZ226</f>
        <v>641.70000000000005</v>
      </c>
      <c r="K1124" s="33"/>
      <c r="L1124" s="34">
        <f>SmtRes!DG226</f>
        <v>151.97</v>
      </c>
    </row>
    <row r="1125" spans="1:82" ht="28.5" x14ac:dyDescent="0.2">
      <c r="A1125" s="30"/>
      <c r="B1125" s="30" t="s">
        <v>621</v>
      </c>
      <c r="C1125" s="30" t="s">
        <v>782</v>
      </c>
      <c r="D1125" s="31" t="s">
        <v>592</v>
      </c>
      <c r="E1125" s="32">
        <f>SmtRes!DO226*SmtRes!AT226</f>
        <v>0.36</v>
      </c>
      <c r="F1125" s="32">
        <f>ROUND(0.657862,7)</f>
        <v>0.65786199999999995</v>
      </c>
      <c r="G1125" s="32">
        <f>ROUND(E1125*F1125*G1119, 7)</f>
        <v>0.23683029999999999</v>
      </c>
      <c r="H1125" s="34"/>
      <c r="I1125" s="33"/>
      <c r="J1125" s="34">
        <f>ROUND(SmtRes!AG226/SmtRes!DO226, 2)</f>
        <v>539.69000000000005</v>
      </c>
      <c r="K1125" s="33"/>
      <c r="L1125" s="34">
        <f>SmtRes!DH226</f>
        <v>127.81</v>
      </c>
      <c r="CD1125">
        <v>1</v>
      </c>
    </row>
    <row r="1126" spans="1:82" ht="14.25" x14ac:dyDescent="0.2">
      <c r="A1126" s="30"/>
      <c r="B1126" s="30" t="str">
        <f>EtalonRes!I239</f>
        <v>16.2.01.02</v>
      </c>
      <c r="C1126" s="38" t="str">
        <f>EtalonRes!K239</f>
        <v>Земля растительная</v>
      </c>
      <c r="D1126" s="39" t="str">
        <f>EtalonRes!O239</f>
        <v>м3</v>
      </c>
      <c r="E1126" s="40">
        <f>EtalonRes!X239</f>
        <v>0.3</v>
      </c>
      <c r="F1126" s="40">
        <f>ROUND(0,7)</f>
        <v>0</v>
      </c>
      <c r="G1126" s="40">
        <f>ROUND(EtalonRes!AG239*Source!I772, 7)</f>
        <v>0</v>
      </c>
      <c r="H1126" s="41"/>
      <c r="I1126" s="42"/>
      <c r="J1126" s="41"/>
      <c r="K1126" s="42"/>
      <c r="L1126" s="41"/>
    </row>
    <row r="1127" spans="1:82" ht="15" x14ac:dyDescent="0.2">
      <c r="A1127" s="30"/>
      <c r="B1127" s="30"/>
      <c r="C1127" s="44" t="s">
        <v>703</v>
      </c>
      <c r="D1127" s="31"/>
      <c r="E1127" s="32"/>
      <c r="F1127" s="32"/>
      <c r="G1127" s="32"/>
      <c r="H1127" s="34"/>
      <c r="I1127" s="33"/>
      <c r="J1127" s="34"/>
      <c r="K1127" s="33"/>
      <c r="L1127" s="34">
        <f>L1120+L1122+L1123</f>
        <v>2124.27</v>
      </c>
    </row>
    <row r="1128" spans="1:82" ht="14.25" x14ac:dyDescent="0.2">
      <c r="A1128" s="30"/>
      <c r="B1128" s="30"/>
      <c r="C1128" s="30" t="s">
        <v>704</v>
      </c>
      <c r="D1128" s="31"/>
      <c r="E1128" s="32"/>
      <c r="F1128" s="32"/>
      <c r="G1128" s="32"/>
      <c r="H1128" s="34"/>
      <c r="I1128" s="33"/>
      <c r="J1128" s="34"/>
      <c r="K1128" s="33"/>
      <c r="L1128" s="34">
        <f>SUM(AQ1119:AQ1131)+SUM(AR1119:AR1131)+SUM(AS1119:AS1131)+SUM(AT1119:AT1131)+SUM(AU1119:AU1131)</f>
        <v>1972.3</v>
      </c>
    </row>
    <row r="1129" spans="1:82" ht="14.25" x14ac:dyDescent="0.2">
      <c r="A1129" s="30"/>
      <c r="B1129" s="30" t="s">
        <v>195</v>
      </c>
      <c r="C1129" s="30" t="s">
        <v>758</v>
      </c>
      <c r="D1129" s="31" t="s">
        <v>706</v>
      </c>
      <c r="E1129" s="32">
        <f>Source!BZ772</f>
        <v>102</v>
      </c>
      <c r="F1129" s="32"/>
      <c r="G1129" s="32">
        <f>Source!AT772</f>
        <v>102</v>
      </c>
      <c r="H1129" s="34"/>
      <c r="I1129" s="33"/>
      <c r="J1129" s="34"/>
      <c r="K1129" s="33"/>
      <c r="L1129" s="34">
        <f>SUM(AY1119:AY1131)</f>
        <v>2011.75</v>
      </c>
    </row>
    <row r="1130" spans="1:82" ht="14.25" x14ac:dyDescent="0.2">
      <c r="A1130" s="38"/>
      <c r="B1130" s="38" t="s">
        <v>196</v>
      </c>
      <c r="C1130" s="38" t="s">
        <v>759</v>
      </c>
      <c r="D1130" s="39" t="s">
        <v>706</v>
      </c>
      <c r="E1130" s="40">
        <f>Source!CA772</f>
        <v>54</v>
      </c>
      <c r="F1130" s="40"/>
      <c r="G1130" s="40">
        <f>Source!AU772</f>
        <v>54</v>
      </c>
      <c r="H1130" s="41"/>
      <c r="I1130" s="42"/>
      <c r="J1130" s="41"/>
      <c r="K1130" s="42"/>
      <c r="L1130" s="41">
        <f>SUM(AZ1119:AZ1131)</f>
        <v>1065.04</v>
      </c>
    </row>
    <row r="1131" spans="1:82" ht="15" x14ac:dyDescent="0.2">
      <c r="C1131" s="67" t="s">
        <v>708</v>
      </c>
      <c r="D1131" s="67"/>
      <c r="E1131" s="67"/>
      <c r="F1131" s="67"/>
      <c r="G1131" s="67"/>
      <c r="H1131" s="67"/>
      <c r="I1131" s="68">
        <f>IF(E1119&lt;&gt;0,K1131/E1119, 0)</f>
        <v>5201.0600000000004</v>
      </c>
      <c r="J1131" s="68"/>
      <c r="K1131" s="68">
        <f>L1120+L1122+L1129+L1130+L1123</f>
        <v>5201.0600000000004</v>
      </c>
      <c r="L1131" s="68"/>
      <c r="M1131" s="65"/>
      <c r="AC1131">
        <f>ROUND((Source!AT772/100)*((ROUND(SUMIF(SmtRes!AQ224:'SmtRes'!AQ226,"=1",SmtRes!AD224:'SmtRes'!AD226)*Source!I772, 2)+ROUND(SUMIF(SmtRes!AQ224:'SmtRes'!AQ226,"=1",SmtRes!AC224:'SmtRes'!AC226)*Source!I772, 2))), 2)</f>
        <v>1031.1300000000001</v>
      </c>
      <c r="AD1131">
        <f>ROUND((Source!AU772/100)*((ROUND(SUMIF(SmtRes!AQ224:'SmtRes'!AQ226,"=1",SmtRes!AD224:'SmtRes'!AD226)*Source!I772, 2)+ROUND(SUMIF(SmtRes!AQ224:'SmtRes'!AQ226,"=1",SmtRes!AC224:'SmtRes'!AC226)*Source!I772, 2))), 2)</f>
        <v>545.89</v>
      </c>
      <c r="AM1131" s="43">
        <f>L1120+L1122+L1129+L1130+L1123</f>
        <v>5201.0600000000004</v>
      </c>
      <c r="AN1131" s="43">
        <f>L1122</f>
        <v>151.96999999999997</v>
      </c>
      <c r="AP1131" t="s">
        <v>709</v>
      </c>
      <c r="AQ1131" s="43">
        <f>L1120</f>
        <v>1844.49</v>
      </c>
      <c r="AS1131" s="43">
        <f>L1123</f>
        <v>127.81</v>
      </c>
      <c r="AU1131" t="s">
        <v>709</v>
      </c>
      <c r="AV1131">
        <f>0</f>
        <v>0</v>
      </c>
      <c r="AY1131">
        <f>Source!X772</f>
        <v>2011.75</v>
      </c>
      <c r="AZ1131">
        <f>Source!Y772</f>
        <v>1065.04</v>
      </c>
      <c r="CC1131">
        <v>1</v>
      </c>
    </row>
    <row r="1132" spans="1:82" ht="106.5" x14ac:dyDescent="0.2">
      <c r="A1132" s="28" t="s">
        <v>383</v>
      </c>
      <c r="B1132" s="30" t="s">
        <v>787</v>
      </c>
      <c r="C1132" s="30" t="s">
        <v>850</v>
      </c>
      <c r="D1132" s="31" t="str">
        <f>Source!H773</f>
        <v>ШТ</v>
      </c>
      <c r="E1132" s="32">
        <f>Source!K773</f>
        <v>1</v>
      </c>
      <c r="F1132" s="32"/>
      <c r="G1132" s="32">
        <f>Source!I773</f>
        <v>1</v>
      </c>
      <c r="H1132" s="34"/>
      <c r="I1132" s="33"/>
      <c r="J1132" s="34"/>
      <c r="K1132" s="33"/>
      <c r="L1132" s="34"/>
    </row>
    <row r="1133" spans="1:82" ht="15" x14ac:dyDescent="0.2">
      <c r="A1133" s="29"/>
      <c r="B1133" s="32">
        <v>1</v>
      </c>
      <c r="C1133" s="29" t="s">
        <v>701</v>
      </c>
      <c r="D1133" s="31" t="s">
        <v>592</v>
      </c>
      <c r="E1133" s="36"/>
      <c r="F1133" s="32"/>
      <c r="G1133" s="32">
        <f>Source!U773</f>
        <v>4.5326966999999998</v>
      </c>
      <c r="H1133" s="32"/>
      <c r="I1133" s="32"/>
      <c r="J1133" s="32"/>
      <c r="K1133" s="32"/>
      <c r="L1133" s="37">
        <f>SUM(L1134:L1134)-SUMIF(CD1134:CD1134, 1, L1134:L1134)</f>
        <v>2135.9</v>
      </c>
    </row>
    <row r="1134" spans="1:82" ht="14.25" x14ac:dyDescent="0.2">
      <c r="A1134" s="30"/>
      <c r="B1134" s="30" t="s">
        <v>597</v>
      </c>
      <c r="C1134" s="30" t="s">
        <v>598</v>
      </c>
      <c r="D1134" s="31" t="s">
        <v>592</v>
      </c>
      <c r="E1134" s="32">
        <v>6.89</v>
      </c>
      <c r="F1134" s="32">
        <f>ROUND(0.657866,7)</f>
        <v>0.65786599999999995</v>
      </c>
      <c r="G1134" s="32">
        <f>SmtRes!CX227</f>
        <v>4.5326966999999998</v>
      </c>
      <c r="H1134" s="34"/>
      <c r="I1134" s="33"/>
      <c r="J1134" s="34">
        <f>SmtRes!CZ227</f>
        <v>471.22</v>
      </c>
      <c r="K1134" s="33"/>
      <c r="L1134" s="34">
        <f>SmtRes!DI227</f>
        <v>2135.9</v>
      </c>
    </row>
    <row r="1135" spans="1:82" ht="15" x14ac:dyDescent="0.2">
      <c r="A1135" s="29"/>
      <c r="B1135" s="32">
        <v>2</v>
      </c>
      <c r="C1135" s="29" t="s">
        <v>734</v>
      </c>
      <c r="D1135" s="31"/>
      <c r="E1135" s="36"/>
      <c r="F1135" s="32"/>
      <c r="G1135" s="32"/>
      <c r="H1135" s="32"/>
      <c r="I1135" s="32"/>
      <c r="J1135" s="32"/>
      <c r="K1135" s="32"/>
      <c r="L1135" s="37">
        <f>SUM(L1136:L1138)-SUMIF(CD1136:CD1138, 1, L1136:L1138)</f>
        <v>173.07999999999998</v>
      </c>
    </row>
    <row r="1136" spans="1:82" ht="15" x14ac:dyDescent="0.2">
      <c r="A1136" s="29"/>
      <c r="B1136" s="32"/>
      <c r="C1136" s="29" t="s">
        <v>736</v>
      </c>
      <c r="D1136" s="31" t="s">
        <v>592</v>
      </c>
      <c r="E1136" s="36"/>
      <c r="F1136" s="32"/>
      <c r="G1136" s="32">
        <f>Source!V773</f>
        <v>0.2697251</v>
      </c>
      <c r="H1136" s="32"/>
      <c r="I1136" s="32"/>
      <c r="J1136" s="32"/>
      <c r="K1136" s="32"/>
      <c r="L1136" s="37">
        <f>SUMIF(CD1137:CD1138, 1, L1137:L1138)</f>
        <v>145.57</v>
      </c>
      <c r="CD1136">
        <v>1</v>
      </c>
    </row>
    <row r="1137" spans="1:82" ht="28.5" x14ac:dyDescent="0.2">
      <c r="A1137" s="30"/>
      <c r="B1137" s="30" t="s">
        <v>618</v>
      </c>
      <c r="C1137" s="30" t="s">
        <v>620</v>
      </c>
      <c r="D1137" s="31" t="s">
        <v>608</v>
      </c>
      <c r="E1137" s="32">
        <v>0.41</v>
      </c>
      <c r="F1137" s="32">
        <f>ROUND(0.657866,7)</f>
        <v>0.65786599999999995</v>
      </c>
      <c r="G1137" s="32">
        <f>SmtRes!CX229</f>
        <v>0.2697251</v>
      </c>
      <c r="H1137" s="34"/>
      <c r="I1137" s="33"/>
      <c r="J1137" s="34">
        <f>SmtRes!CZ229</f>
        <v>641.70000000000005</v>
      </c>
      <c r="K1137" s="33"/>
      <c r="L1137" s="34">
        <f>SmtRes!DG229</f>
        <v>173.08</v>
      </c>
    </row>
    <row r="1138" spans="1:82" ht="28.5" x14ac:dyDescent="0.2">
      <c r="A1138" s="30"/>
      <c r="B1138" s="30" t="s">
        <v>621</v>
      </c>
      <c r="C1138" s="30" t="s">
        <v>782</v>
      </c>
      <c r="D1138" s="31" t="s">
        <v>592</v>
      </c>
      <c r="E1138" s="32">
        <f>SmtRes!DO229*SmtRes!AT229</f>
        <v>0.41</v>
      </c>
      <c r="F1138" s="32">
        <f>ROUND(0.657866,7)</f>
        <v>0.65786599999999995</v>
      </c>
      <c r="G1138" s="32">
        <f>ROUND(E1138*F1138*G1132, 7)</f>
        <v>0.2697251</v>
      </c>
      <c r="H1138" s="34"/>
      <c r="I1138" s="33"/>
      <c r="J1138" s="34">
        <f>ROUND(SmtRes!AG229/SmtRes!DO229, 2)</f>
        <v>539.69000000000005</v>
      </c>
      <c r="K1138" s="33"/>
      <c r="L1138" s="34">
        <f>SmtRes!DH229</f>
        <v>145.57</v>
      </c>
      <c r="CD1138">
        <v>1</v>
      </c>
    </row>
    <row r="1139" spans="1:82" ht="14.25" x14ac:dyDescent="0.2">
      <c r="A1139" s="30"/>
      <c r="B1139" s="30" t="str">
        <f>EtalonRes!I243</f>
        <v>16.2.01.02</v>
      </c>
      <c r="C1139" s="38" t="str">
        <f>EtalonRes!K243</f>
        <v>Земля растительная</v>
      </c>
      <c r="D1139" s="39" t="str">
        <f>EtalonRes!O243</f>
        <v>м3</v>
      </c>
      <c r="E1139" s="40">
        <f>EtalonRes!X243</f>
        <v>0.35</v>
      </c>
      <c r="F1139" s="40">
        <f>ROUND(0,7)</f>
        <v>0</v>
      </c>
      <c r="G1139" s="40">
        <f>ROUND(EtalonRes!AG243*Source!I773, 7)</f>
        <v>0</v>
      </c>
      <c r="H1139" s="41"/>
      <c r="I1139" s="42"/>
      <c r="J1139" s="41"/>
      <c r="K1139" s="42"/>
      <c r="L1139" s="41"/>
    </row>
    <row r="1140" spans="1:82" ht="15" x14ac:dyDescent="0.2">
      <c r="A1140" s="30"/>
      <c r="B1140" s="30"/>
      <c r="C1140" s="44" t="s">
        <v>703</v>
      </c>
      <c r="D1140" s="31"/>
      <c r="E1140" s="32"/>
      <c r="F1140" s="32"/>
      <c r="G1140" s="32"/>
      <c r="H1140" s="34"/>
      <c r="I1140" s="33"/>
      <c r="J1140" s="34"/>
      <c r="K1140" s="33"/>
      <c r="L1140" s="34">
        <f>L1133+L1135+L1136</f>
        <v>2454.5500000000002</v>
      </c>
    </row>
    <row r="1141" spans="1:82" ht="14.25" x14ac:dyDescent="0.2">
      <c r="A1141" s="30"/>
      <c r="B1141" s="30"/>
      <c r="C1141" s="30" t="s">
        <v>704</v>
      </c>
      <c r="D1141" s="31"/>
      <c r="E1141" s="32"/>
      <c r="F1141" s="32"/>
      <c r="G1141" s="32"/>
      <c r="H1141" s="34"/>
      <c r="I1141" s="33"/>
      <c r="J1141" s="34"/>
      <c r="K1141" s="33"/>
      <c r="L1141" s="34">
        <f>SUM(AQ1132:AQ1144)+SUM(AR1132:AR1144)+SUM(AS1132:AS1144)+SUM(AT1132:AT1144)+SUM(AU1132:AU1144)</f>
        <v>2281.4700000000003</v>
      </c>
    </row>
    <row r="1142" spans="1:82" ht="14.25" x14ac:dyDescent="0.2">
      <c r="A1142" s="30"/>
      <c r="B1142" s="30" t="s">
        <v>195</v>
      </c>
      <c r="C1142" s="30" t="s">
        <v>758</v>
      </c>
      <c r="D1142" s="31" t="s">
        <v>706</v>
      </c>
      <c r="E1142" s="32">
        <f>Source!BZ773</f>
        <v>102</v>
      </c>
      <c r="F1142" s="32"/>
      <c r="G1142" s="32">
        <f>Source!AT773</f>
        <v>102</v>
      </c>
      <c r="H1142" s="34"/>
      <c r="I1142" s="33"/>
      <c r="J1142" s="34"/>
      <c r="K1142" s="33"/>
      <c r="L1142" s="34">
        <f>SUM(AY1132:AY1144)</f>
        <v>2327.1</v>
      </c>
    </row>
    <row r="1143" spans="1:82" ht="14.25" x14ac:dyDescent="0.2">
      <c r="A1143" s="38"/>
      <c r="B1143" s="38" t="s">
        <v>196</v>
      </c>
      <c r="C1143" s="38" t="s">
        <v>759</v>
      </c>
      <c r="D1143" s="39" t="s">
        <v>706</v>
      </c>
      <c r="E1143" s="40">
        <f>Source!CA773</f>
        <v>54</v>
      </c>
      <c r="F1143" s="40"/>
      <c r="G1143" s="40">
        <f>Source!AU773</f>
        <v>54</v>
      </c>
      <c r="H1143" s="41"/>
      <c r="I1143" s="42"/>
      <c r="J1143" s="41"/>
      <c r="K1143" s="42"/>
      <c r="L1143" s="41">
        <f>SUM(AZ1132:AZ1144)</f>
        <v>1231.99</v>
      </c>
    </row>
    <row r="1144" spans="1:82" ht="15" x14ac:dyDescent="0.2">
      <c r="C1144" s="67" t="s">
        <v>708</v>
      </c>
      <c r="D1144" s="67"/>
      <c r="E1144" s="67"/>
      <c r="F1144" s="67"/>
      <c r="G1144" s="67"/>
      <c r="H1144" s="67"/>
      <c r="I1144" s="68">
        <f>IF(E1132&lt;&gt;0,K1144/E1132, 0)</f>
        <v>6013.6399999999994</v>
      </c>
      <c r="J1144" s="68"/>
      <c r="K1144" s="68">
        <f>L1133+L1135+L1142+L1143+L1136</f>
        <v>6013.6399999999994</v>
      </c>
      <c r="L1144" s="68"/>
      <c r="M1144" s="65"/>
      <c r="AC1144">
        <f>ROUND((Source!AT773/100)*((ROUND(SUMIF(SmtRes!AQ227:'SmtRes'!AQ229,"=1",SmtRes!AD227:'SmtRes'!AD229)*Source!I773, 2)+ROUND(SUMIF(SmtRes!AQ227:'SmtRes'!AQ229,"=1",SmtRes!AC227:'SmtRes'!AC229)*Source!I773, 2))), 2)</f>
        <v>1031.1300000000001</v>
      </c>
      <c r="AD1144">
        <f>ROUND((Source!AU773/100)*((ROUND(SUMIF(SmtRes!AQ227:'SmtRes'!AQ229,"=1",SmtRes!AD227:'SmtRes'!AD229)*Source!I773, 2)+ROUND(SUMIF(SmtRes!AQ227:'SmtRes'!AQ229,"=1",SmtRes!AC227:'SmtRes'!AC229)*Source!I773, 2))), 2)</f>
        <v>545.89</v>
      </c>
      <c r="AM1144" s="43">
        <f>L1133+L1135+L1142+L1143+L1136</f>
        <v>6013.6399999999994</v>
      </c>
      <c r="AN1144" s="43">
        <f>L1135</f>
        <v>173.07999999999998</v>
      </c>
      <c r="AP1144" t="s">
        <v>709</v>
      </c>
      <c r="AQ1144" s="43">
        <f>L1133</f>
        <v>2135.9</v>
      </c>
      <c r="AS1144" s="43">
        <f>L1136</f>
        <v>145.57</v>
      </c>
      <c r="AU1144" t="s">
        <v>709</v>
      </c>
      <c r="AV1144">
        <f>0</f>
        <v>0</v>
      </c>
      <c r="AY1144">
        <f>Source!X773</f>
        <v>2327.1</v>
      </c>
      <c r="AZ1144">
        <f>Source!Y773</f>
        <v>1231.99</v>
      </c>
      <c r="CC1144">
        <v>1</v>
      </c>
    </row>
    <row r="1145" spans="1:82" ht="106.5" x14ac:dyDescent="0.2">
      <c r="A1145" s="28" t="s">
        <v>385</v>
      </c>
      <c r="B1145" s="30" t="s">
        <v>789</v>
      </c>
      <c r="C1145" s="30" t="s">
        <v>851</v>
      </c>
      <c r="D1145" s="31" t="str">
        <f>Source!H774</f>
        <v>ШТ</v>
      </c>
      <c r="E1145" s="32">
        <f>Source!K774</f>
        <v>1</v>
      </c>
      <c r="F1145" s="32"/>
      <c r="G1145" s="32">
        <f>Source!I774</f>
        <v>1</v>
      </c>
      <c r="H1145" s="34"/>
      <c r="I1145" s="33"/>
      <c r="J1145" s="34"/>
      <c r="K1145" s="33"/>
      <c r="L1145" s="34"/>
    </row>
    <row r="1146" spans="1:82" ht="15" x14ac:dyDescent="0.2">
      <c r="A1146" s="29"/>
      <c r="B1146" s="32">
        <v>1</v>
      </c>
      <c r="C1146" s="29" t="s">
        <v>701</v>
      </c>
      <c r="D1146" s="31" t="s">
        <v>592</v>
      </c>
      <c r="E1146" s="36"/>
      <c r="F1146" s="32"/>
      <c r="G1146" s="32">
        <f>Source!U774</f>
        <v>5.1444691000000002</v>
      </c>
      <c r="H1146" s="32"/>
      <c r="I1146" s="32"/>
      <c r="J1146" s="32"/>
      <c r="K1146" s="32"/>
      <c r="L1146" s="37">
        <f>SUM(L1147:L1147)-SUMIF(CD1147:CD1147, 1, L1147:L1147)</f>
        <v>2424.1799999999998</v>
      </c>
    </row>
    <row r="1147" spans="1:82" ht="14.25" x14ac:dyDescent="0.2">
      <c r="A1147" s="30"/>
      <c r="B1147" s="30" t="s">
        <v>597</v>
      </c>
      <c r="C1147" s="30" t="s">
        <v>598</v>
      </c>
      <c r="D1147" s="31" t="s">
        <v>592</v>
      </c>
      <c r="E1147" s="32">
        <v>7.82</v>
      </c>
      <c r="F1147" s="32">
        <f>ROUND(0.6578605,7)</f>
        <v>0.65786049999999996</v>
      </c>
      <c r="G1147" s="32">
        <f>SmtRes!CX230</f>
        <v>5.1444691000000002</v>
      </c>
      <c r="H1147" s="34"/>
      <c r="I1147" s="33"/>
      <c r="J1147" s="34">
        <f>SmtRes!CZ230</f>
        <v>471.22</v>
      </c>
      <c r="K1147" s="33"/>
      <c r="L1147" s="34">
        <f>SmtRes!DI230</f>
        <v>2424.1799999999998</v>
      </c>
    </row>
    <row r="1148" spans="1:82" ht="15" x14ac:dyDescent="0.2">
      <c r="A1148" s="29"/>
      <c r="B1148" s="32">
        <v>2</v>
      </c>
      <c r="C1148" s="29" t="s">
        <v>734</v>
      </c>
      <c r="D1148" s="31"/>
      <c r="E1148" s="36"/>
      <c r="F1148" s="32"/>
      <c r="G1148" s="32"/>
      <c r="H1148" s="32"/>
      <c r="I1148" s="32"/>
      <c r="J1148" s="32"/>
      <c r="K1148" s="32"/>
      <c r="L1148" s="37">
        <f>SUM(L1149:L1151)-SUMIF(CD1149:CD1151, 1, L1149:L1151)</f>
        <v>198.40999999999997</v>
      </c>
    </row>
    <row r="1149" spans="1:82" ht="15" x14ac:dyDescent="0.2">
      <c r="A1149" s="29"/>
      <c r="B1149" s="32"/>
      <c r="C1149" s="29" t="s">
        <v>736</v>
      </c>
      <c r="D1149" s="31" t="s">
        <v>592</v>
      </c>
      <c r="E1149" s="36"/>
      <c r="F1149" s="32"/>
      <c r="G1149" s="32">
        <f>Source!V774</f>
        <v>0.30919419999999997</v>
      </c>
      <c r="H1149" s="32"/>
      <c r="I1149" s="32"/>
      <c r="J1149" s="32"/>
      <c r="K1149" s="32"/>
      <c r="L1149" s="37">
        <f>SUMIF(CD1150:CD1151, 1, L1150:L1151)</f>
        <v>166.87</v>
      </c>
      <c r="CD1149">
        <v>1</v>
      </c>
    </row>
    <row r="1150" spans="1:82" ht="28.5" x14ac:dyDescent="0.2">
      <c r="A1150" s="30"/>
      <c r="B1150" s="30" t="s">
        <v>618</v>
      </c>
      <c r="C1150" s="30" t="s">
        <v>620</v>
      </c>
      <c r="D1150" s="31" t="s">
        <v>608</v>
      </c>
      <c r="E1150" s="32">
        <v>0.47</v>
      </c>
      <c r="F1150" s="32">
        <f>ROUND(0.65786005,7)</f>
        <v>0.65786009999999995</v>
      </c>
      <c r="G1150" s="32">
        <f>SmtRes!CX232</f>
        <v>0.30919419999999997</v>
      </c>
      <c r="H1150" s="34"/>
      <c r="I1150" s="33"/>
      <c r="J1150" s="34">
        <f>SmtRes!CZ232</f>
        <v>641.70000000000005</v>
      </c>
      <c r="K1150" s="33"/>
      <c r="L1150" s="34">
        <f>SmtRes!DG232</f>
        <v>198.41</v>
      </c>
    </row>
    <row r="1151" spans="1:82" ht="28.5" x14ac:dyDescent="0.2">
      <c r="A1151" s="30"/>
      <c r="B1151" s="30" t="s">
        <v>621</v>
      </c>
      <c r="C1151" s="30" t="s">
        <v>782</v>
      </c>
      <c r="D1151" s="31" t="s">
        <v>592</v>
      </c>
      <c r="E1151" s="32">
        <f>SmtRes!DO232*SmtRes!AT232</f>
        <v>0.47</v>
      </c>
      <c r="F1151" s="32">
        <f>ROUND(0.65786005,7)</f>
        <v>0.65786009999999995</v>
      </c>
      <c r="G1151" s="32">
        <f>ROUND(E1151*F1151*G1145, 7)</f>
        <v>0.30919419999999997</v>
      </c>
      <c r="H1151" s="34"/>
      <c r="I1151" s="33"/>
      <c r="J1151" s="34">
        <f>ROUND(SmtRes!AG232/SmtRes!DO232, 2)</f>
        <v>539.69000000000005</v>
      </c>
      <c r="K1151" s="33"/>
      <c r="L1151" s="34">
        <f>SmtRes!DH232</f>
        <v>166.87</v>
      </c>
      <c r="CD1151">
        <v>1</v>
      </c>
    </row>
    <row r="1152" spans="1:82" ht="14.25" x14ac:dyDescent="0.2">
      <c r="A1152" s="30"/>
      <c r="B1152" s="30" t="str">
        <f>EtalonRes!I247</f>
        <v>16.2.01.02</v>
      </c>
      <c r="C1152" s="38" t="str">
        <f>EtalonRes!K247</f>
        <v>Земля растительная</v>
      </c>
      <c r="D1152" s="39" t="str">
        <f>EtalonRes!O247</f>
        <v>м3</v>
      </c>
      <c r="E1152" s="40">
        <f>EtalonRes!X247</f>
        <v>0.4</v>
      </c>
      <c r="F1152" s="40">
        <f>ROUND(0,7)</f>
        <v>0</v>
      </c>
      <c r="G1152" s="40">
        <f>ROUND(EtalonRes!AG247*Source!I774, 7)</f>
        <v>0</v>
      </c>
      <c r="H1152" s="41"/>
      <c r="I1152" s="42"/>
      <c r="J1152" s="41"/>
      <c r="K1152" s="42"/>
      <c r="L1152" s="41"/>
    </row>
    <row r="1153" spans="1:82" ht="15" x14ac:dyDescent="0.2">
      <c r="A1153" s="30"/>
      <c r="B1153" s="30"/>
      <c r="C1153" s="44" t="s">
        <v>703</v>
      </c>
      <c r="D1153" s="31"/>
      <c r="E1153" s="32"/>
      <c r="F1153" s="32"/>
      <c r="G1153" s="32"/>
      <c r="H1153" s="34"/>
      <c r="I1153" s="33"/>
      <c r="J1153" s="34"/>
      <c r="K1153" s="33"/>
      <c r="L1153" s="34">
        <f>L1146+L1148+L1149</f>
        <v>2789.4599999999996</v>
      </c>
    </row>
    <row r="1154" spans="1:82" ht="14.25" x14ac:dyDescent="0.2">
      <c r="A1154" s="30"/>
      <c r="B1154" s="30"/>
      <c r="C1154" s="30" t="s">
        <v>704</v>
      </c>
      <c r="D1154" s="31"/>
      <c r="E1154" s="32"/>
      <c r="F1154" s="32"/>
      <c r="G1154" s="32"/>
      <c r="H1154" s="34"/>
      <c r="I1154" s="33"/>
      <c r="J1154" s="34"/>
      <c r="K1154" s="33"/>
      <c r="L1154" s="34">
        <f>SUM(AQ1145:AQ1157)+SUM(AR1145:AR1157)+SUM(AS1145:AS1157)+SUM(AT1145:AT1157)+SUM(AU1145:AU1157)</f>
        <v>2591.0499999999997</v>
      </c>
    </row>
    <row r="1155" spans="1:82" ht="14.25" x14ac:dyDescent="0.2">
      <c r="A1155" s="30"/>
      <c r="B1155" s="30" t="s">
        <v>195</v>
      </c>
      <c r="C1155" s="30" t="s">
        <v>758</v>
      </c>
      <c r="D1155" s="31" t="s">
        <v>706</v>
      </c>
      <c r="E1155" s="32">
        <f>Source!BZ774</f>
        <v>102</v>
      </c>
      <c r="F1155" s="32"/>
      <c r="G1155" s="32">
        <f>Source!AT774</f>
        <v>102</v>
      </c>
      <c r="H1155" s="34"/>
      <c r="I1155" s="33"/>
      <c r="J1155" s="34"/>
      <c r="K1155" s="33"/>
      <c r="L1155" s="34">
        <f>SUM(AY1145:AY1157)</f>
        <v>2642.87</v>
      </c>
    </row>
    <row r="1156" spans="1:82" ht="14.25" x14ac:dyDescent="0.2">
      <c r="A1156" s="38"/>
      <c r="B1156" s="38" t="s">
        <v>196</v>
      </c>
      <c r="C1156" s="38" t="s">
        <v>759</v>
      </c>
      <c r="D1156" s="39" t="s">
        <v>706</v>
      </c>
      <c r="E1156" s="40">
        <f>Source!CA774</f>
        <v>54</v>
      </c>
      <c r="F1156" s="40"/>
      <c r="G1156" s="40">
        <f>Source!AU774</f>
        <v>54</v>
      </c>
      <c r="H1156" s="41"/>
      <c r="I1156" s="42"/>
      <c r="J1156" s="41"/>
      <c r="K1156" s="42"/>
      <c r="L1156" s="41">
        <f>SUM(AZ1145:AZ1157)</f>
        <v>1399.17</v>
      </c>
    </row>
    <row r="1157" spans="1:82" ht="15" x14ac:dyDescent="0.2">
      <c r="C1157" s="67" t="s">
        <v>708</v>
      </c>
      <c r="D1157" s="67"/>
      <c r="E1157" s="67"/>
      <c r="F1157" s="67"/>
      <c r="G1157" s="67"/>
      <c r="H1157" s="67"/>
      <c r="I1157" s="68">
        <f>IF(E1145&lt;&gt;0,K1157/E1145, 0)</f>
        <v>6831.4999999999991</v>
      </c>
      <c r="J1157" s="68"/>
      <c r="K1157" s="68">
        <f>L1146+L1148+L1155+L1156+L1149</f>
        <v>6831.4999999999991</v>
      </c>
      <c r="L1157" s="68"/>
      <c r="M1157" s="65"/>
      <c r="AC1157">
        <f>ROUND((Source!AT774/100)*((ROUND(SUMIF(SmtRes!AQ230:'SmtRes'!AQ232,"=1",SmtRes!AD230:'SmtRes'!AD232)*Source!I774, 2)+ROUND(SUMIF(SmtRes!AQ230:'SmtRes'!AQ232,"=1",SmtRes!AC230:'SmtRes'!AC232)*Source!I774, 2))), 2)</f>
        <v>1031.1300000000001</v>
      </c>
      <c r="AD1157">
        <f>ROUND((Source!AU774/100)*((ROUND(SUMIF(SmtRes!AQ230:'SmtRes'!AQ232,"=1",SmtRes!AD230:'SmtRes'!AD232)*Source!I774, 2)+ROUND(SUMIF(SmtRes!AQ230:'SmtRes'!AQ232,"=1",SmtRes!AC230:'SmtRes'!AC232)*Source!I774, 2))), 2)</f>
        <v>545.89</v>
      </c>
      <c r="AM1157" s="43">
        <f>L1146+L1148+L1155+L1156+L1149</f>
        <v>6831.4999999999991</v>
      </c>
      <c r="AN1157" s="43">
        <f>L1148</f>
        <v>198.40999999999997</v>
      </c>
      <c r="AP1157" t="s">
        <v>709</v>
      </c>
      <c r="AQ1157" s="43">
        <f>L1146</f>
        <v>2424.1799999999998</v>
      </c>
      <c r="AS1157" s="43">
        <f>L1149</f>
        <v>166.87</v>
      </c>
      <c r="AU1157" t="s">
        <v>709</v>
      </c>
      <c r="AV1157">
        <f>0</f>
        <v>0</v>
      </c>
      <c r="AY1157">
        <f>Source!X774</f>
        <v>2642.87</v>
      </c>
      <c r="AZ1157">
        <f>Source!Y774</f>
        <v>1399.17</v>
      </c>
      <c r="CC1157">
        <v>1</v>
      </c>
    </row>
    <row r="1158" spans="1:82" ht="106.5" x14ac:dyDescent="0.2">
      <c r="A1158" s="28" t="s">
        <v>388</v>
      </c>
      <c r="B1158" s="30" t="s">
        <v>791</v>
      </c>
      <c r="C1158" s="30" t="s">
        <v>852</v>
      </c>
      <c r="D1158" s="31" t="str">
        <f>Source!H775</f>
        <v>ШТ</v>
      </c>
      <c r="E1158" s="32">
        <f>Source!K775</f>
        <v>1</v>
      </c>
      <c r="F1158" s="32"/>
      <c r="G1158" s="32">
        <f>Source!I775</f>
        <v>1</v>
      </c>
      <c r="H1158" s="34"/>
      <c r="I1158" s="33"/>
      <c r="J1158" s="34"/>
      <c r="K1158" s="33"/>
      <c r="L1158" s="34"/>
    </row>
    <row r="1159" spans="1:82" ht="15" x14ac:dyDescent="0.2">
      <c r="A1159" s="29"/>
      <c r="B1159" s="32">
        <v>1</v>
      </c>
      <c r="C1159" s="29" t="s">
        <v>701</v>
      </c>
      <c r="D1159" s="31" t="s">
        <v>592</v>
      </c>
      <c r="E1159" s="36"/>
      <c r="F1159" s="32"/>
      <c r="G1159" s="32">
        <f>Source!U775</f>
        <v>5.7759757</v>
      </c>
      <c r="H1159" s="32"/>
      <c r="I1159" s="32"/>
      <c r="J1159" s="32"/>
      <c r="K1159" s="32"/>
      <c r="L1159" s="37">
        <f>SUM(L1160:L1160)-SUMIF(CD1160:CD1160, 1, L1160:L1160)</f>
        <v>2721.76</v>
      </c>
    </row>
    <row r="1160" spans="1:82" ht="14.25" x14ac:dyDescent="0.2">
      <c r="A1160" s="30"/>
      <c r="B1160" s="30" t="s">
        <v>597</v>
      </c>
      <c r="C1160" s="30" t="s">
        <v>598</v>
      </c>
      <c r="D1160" s="31" t="s">
        <v>592</v>
      </c>
      <c r="E1160" s="32">
        <v>8.7799999999999994</v>
      </c>
      <c r="F1160" s="32">
        <f>ROUND(0.657856,7)</f>
        <v>0.657856</v>
      </c>
      <c r="G1160" s="32">
        <f>SmtRes!CX233</f>
        <v>5.7759757</v>
      </c>
      <c r="H1160" s="34"/>
      <c r="I1160" s="33"/>
      <c r="J1160" s="34">
        <f>SmtRes!CZ233</f>
        <v>471.22</v>
      </c>
      <c r="K1160" s="33"/>
      <c r="L1160" s="34">
        <f>SmtRes!DI233</f>
        <v>2721.76</v>
      </c>
    </row>
    <row r="1161" spans="1:82" ht="15" x14ac:dyDescent="0.2">
      <c r="A1161" s="29"/>
      <c r="B1161" s="32">
        <v>2</v>
      </c>
      <c r="C1161" s="29" t="s">
        <v>734</v>
      </c>
      <c r="D1161" s="31"/>
      <c r="E1161" s="36"/>
      <c r="F1161" s="32"/>
      <c r="G1161" s="32"/>
      <c r="H1161" s="32"/>
      <c r="I1161" s="32"/>
      <c r="J1161" s="32"/>
      <c r="K1161" s="32"/>
      <c r="L1161" s="37">
        <f>SUM(L1162:L1164)-SUMIF(CD1162:CD1164, 1, L1162:L1164)</f>
        <v>227.95999999999998</v>
      </c>
    </row>
    <row r="1162" spans="1:82" ht="15" x14ac:dyDescent="0.2">
      <c r="A1162" s="29"/>
      <c r="B1162" s="32"/>
      <c r="C1162" s="29" t="s">
        <v>736</v>
      </c>
      <c r="D1162" s="31" t="s">
        <v>592</v>
      </c>
      <c r="E1162" s="36"/>
      <c r="F1162" s="32"/>
      <c r="G1162" s="32">
        <f>Source!V775</f>
        <v>0.35524220000000001</v>
      </c>
      <c r="H1162" s="32"/>
      <c r="I1162" s="32"/>
      <c r="J1162" s="32"/>
      <c r="K1162" s="32"/>
      <c r="L1162" s="37">
        <f>SUMIF(CD1163:CD1164, 1, L1163:L1164)</f>
        <v>191.72</v>
      </c>
      <c r="CD1162">
        <v>1</v>
      </c>
    </row>
    <row r="1163" spans="1:82" ht="28.5" x14ac:dyDescent="0.2">
      <c r="A1163" s="30"/>
      <c r="B1163" s="30" t="s">
        <v>618</v>
      </c>
      <c r="C1163" s="30" t="s">
        <v>620</v>
      </c>
      <c r="D1163" s="31" t="s">
        <v>608</v>
      </c>
      <c r="E1163" s="32">
        <v>0.54</v>
      </c>
      <c r="F1163" s="32">
        <f>ROUND(0.657856,7)</f>
        <v>0.657856</v>
      </c>
      <c r="G1163" s="32">
        <f>SmtRes!CX235</f>
        <v>0.35524220000000001</v>
      </c>
      <c r="H1163" s="34"/>
      <c r="I1163" s="33"/>
      <c r="J1163" s="34">
        <f>SmtRes!CZ235</f>
        <v>641.70000000000005</v>
      </c>
      <c r="K1163" s="33"/>
      <c r="L1163" s="34">
        <f>SmtRes!DG235</f>
        <v>227.96</v>
      </c>
    </row>
    <row r="1164" spans="1:82" ht="28.5" x14ac:dyDescent="0.2">
      <c r="A1164" s="30"/>
      <c r="B1164" s="30" t="s">
        <v>621</v>
      </c>
      <c r="C1164" s="30" t="s">
        <v>782</v>
      </c>
      <c r="D1164" s="31" t="s">
        <v>592</v>
      </c>
      <c r="E1164" s="32">
        <f>SmtRes!DO235*SmtRes!AT235</f>
        <v>0.54</v>
      </c>
      <c r="F1164" s="32">
        <f>ROUND(0.657856,7)</f>
        <v>0.657856</v>
      </c>
      <c r="G1164" s="32">
        <f>ROUND(E1164*F1164*G1158, 7)</f>
        <v>0.35524220000000001</v>
      </c>
      <c r="H1164" s="34"/>
      <c r="I1164" s="33"/>
      <c r="J1164" s="34">
        <f>ROUND(SmtRes!AG235/SmtRes!DO235, 2)</f>
        <v>539.69000000000005</v>
      </c>
      <c r="K1164" s="33"/>
      <c r="L1164" s="34">
        <f>SmtRes!DH235</f>
        <v>191.72</v>
      </c>
      <c r="CD1164">
        <v>1</v>
      </c>
    </row>
    <row r="1165" spans="1:82" ht="14.25" x14ac:dyDescent="0.2">
      <c r="A1165" s="30"/>
      <c r="B1165" s="30" t="str">
        <f>EtalonRes!I251</f>
        <v>16.2.01.02</v>
      </c>
      <c r="C1165" s="38" t="str">
        <f>EtalonRes!K251</f>
        <v>Земля растительная</v>
      </c>
      <c r="D1165" s="39" t="str">
        <f>EtalonRes!O251</f>
        <v>м3</v>
      </c>
      <c r="E1165" s="40">
        <f>EtalonRes!X251</f>
        <v>0.45</v>
      </c>
      <c r="F1165" s="40">
        <f>ROUND(0,7)</f>
        <v>0</v>
      </c>
      <c r="G1165" s="40">
        <f>ROUND(EtalonRes!AG251*Source!I775, 7)</f>
        <v>0</v>
      </c>
      <c r="H1165" s="41"/>
      <c r="I1165" s="42"/>
      <c r="J1165" s="41"/>
      <c r="K1165" s="42"/>
      <c r="L1165" s="41"/>
    </row>
    <row r="1166" spans="1:82" ht="15" x14ac:dyDescent="0.2">
      <c r="A1166" s="30"/>
      <c r="B1166" s="30"/>
      <c r="C1166" s="44" t="s">
        <v>703</v>
      </c>
      <c r="D1166" s="31"/>
      <c r="E1166" s="32"/>
      <c r="F1166" s="32"/>
      <c r="G1166" s="32"/>
      <c r="H1166" s="34"/>
      <c r="I1166" s="33"/>
      <c r="J1166" s="34"/>
      <c r="K1166" s="33"/>
      <c r="L1166" s="34">
        <f>L1159+L1161+L1162</f>
        <v>3141.44</v>
      </c>
    </row>
    <row r="1167" spans="1:82" ht="14.25" x14ac:dyDescent="0.2">
      <c r="A1167" s="30"/>
      <c r="B1167" s="30"/>
      <c r="C1167" s="30" t="s">
        <v>704</v>
      </c>
      <c r="D1167" s="31"/>
      <c r="E1167" s="32"/>
      <c r="F1167" s="32"/>
      <c r="G1167" s="32"/>
      <c r="H1167" s="34"/>
      <c r="I1167" s="33"/>
      <c r="J1167" s="34"/>
      <c r="K1167" s="33"/>
      <c r="L1167" s="34">
        <f>SUM(AQ1158:AQ1170)+SUM(AR1158:AR1170)+SUM(AS1158:AS1170)+SUM(AT1158:AT1170)+SUM(AU1158:AU1170)</f>
        <v>2913.48</v>
      </c>
    </row>
    <row r="1168" spans="1:82" ht="14.25" x14ac:dyDescent="0.2">
      <c r="A1168" s="30"/>
      <c r="B1168" s="30" t="s">
        <v>195</v>
      </c>
      <c r="C1168" s="30" t="s">
        <v>758</v>
      </c>
      <c r="D1168" s="31" t="s">
        <v>706</v>
      </c>
      <c r="E1168" s="32">
        <f>Source!BZ775</f>
        <v>102</v>
      </c>
      <c r="F1168" s="32"/>
      <c r="G1168" s="32">
        <f>Source!AT775</f>
        <v>102</v>
      </c>
      <c r="H1168" s="34"/>
      <c r="I1168" s="33"/>
      <c r="J1168" s="34"/>
      <c r="K1168" s="33"/>
      <c r="L1168" s="34">
        <f>SUM(AY1158:AY1170)</f>
        <v>2971.75</v>
      </c>
    </row>
    <row r="1169" spans="1:82" ht="14.25" x14ac:dyDescent="0.2">
      <c r="A1169" s="38"/>
      <c r="B1169" s="38" t="s">
        <v>196</v>
      </c>
      <c r="C1169" s="38" t="s">
        <v>759</v>
      </c>
      <c r="D1169" s="39" t="s">
        <v>706</v>
      </c>
      <c r="E1169" s="40">
        <f>Source!CA775</f>
        <v>54</v>
      </c>
      <c r="F1169" s="40"/>
      <c r="G1169" s="40">
        <f>Source!AU775</f>
        <v>54</v>
      </c>
      <c r="H1169" s="41"/>
      <c r="I1169" s="42"/>
      <c r="J1169" s="41"/>
      <c r="K1169" s="42"/>
      <c r="L1169" s="41">
        <f>SUM(AZ1158:AZ1170)</f>
        <v>1573.28</v>
      </c>
    </row>
    <row r="1170" spans="1:82" ht="15" x14ac:dyDescent="0.2">
      <c r="C1170" s="67" t="s">
        <v>708</v>
      </c>
      <c r="D1170" s="67"/>
      <c r="E1170" s="67"/>
      <c r="F1170" s="67"/>
      <c r="G1170" s="67"/>
      <c r="H1170" s="67"/>
      <c r="I1170" s="68">
        <f>IF(E1158&lt;&gt;0,K1170/E1158, 0)</f>
        <v>7686.47</v>
      </c>
      <c r="J1170" s="68"/>
      <c r="K1170" s="68">
        <f>L1159+L1161+L1168+L1169+L1162</f>
        <v>7686.47</v>
      </c>
      <c r="L1170" s="68"/>
      <c r="M1170" s="65"/>
      <c r="AC1170">
        <f>ROUND((Source!AT775/100)*((ROUND(SUMIF(SmtRes!AQ233:'SmtRes'!AQ235,"=1",SmtRes!AD233:'SmtRes'!AD235)*Source!I775, 2)+ROUND(SUMIF(SmtRes!AQ233:'SmtRes'!AQ235,"=1",SmtRes!AC233:'SmtRes'!AC235)*Source!I775, 2))), 2)</f>
        <v>1031.1300000000001</v>
      </c>
      <c r="AD1170">
        <f>ROUND((Source!AU775/100)*((ROUND(SUMIF(SmtRes!AQ233:'SmtRes'!AQ235,"=1",SmtRes!AD233:'SmtRes'!AD235)*Source!I775, 2)+ROUND(SUMIF(SmtRes!AQ233:'SmtRes'!AQ235,"=1",SmtRes!AC233:'SmtRes'!AC235)*Source!I775, 2))), 2)</f>
        <v>545.89</v>
      </c>
      <c r="AM1170" s="43">
        <f>L1159+L1161+L1168+L1169+L1162</f>
        <v>7686.47</v>
      </c>
      <c r="AN1170" s="43">
        <f>L1161</f>
        <v>227.95999999999998</v>
      </c>
      <c r="AP1170" t="s">
        <v>709</v>
      </c>
      <c r="AQ1170" s="43">
        <f>L1159</f>
        <v>2721.76</v>
      </c>
      <c r="AS1170" s="43">
        <f>L1162</f>
        <v>191.72</v>
      </c>
      <c r="AU1170" t="s">
        <v>709</v>
      </c>
      <c r="AV1170">
        <f>0</f>
        <v>0</v>
      </c>
      <c r="AY1170">
        <f>Source!X775</f>
        <v>2971.75</v>
      </c>
      <c r="AZ1170">
        <f>Source!Y775</f>
        <v>1573.28</v>
      </c>
      <c r="CC1170">
        <v>1</v>
      </c>
    </row>
    <row r="1171" spans="1:82" ht="120.75" x14ac:dyDescent="0.2">
      <c r="A1171" s="28" t="s">
        <v>390</v>
      </c>
      <c r="B1171" s="30" t="s">
        <v>793</v>
      </c>
      <c r="C1171" s="30" t="s">
        <v>853</v>
      </c>
      <c r="D1171" s="31" t="str">
        <f>Source!H776</f>
        <v>ШТ</v>
      </c>
      <c r="E1171" s="32">
        <f>Source!K776</f>
        <v>1</v>
      </c>
      <c r="F1171" s="32"/>
      <c r="G1171" s="32">
        <f>Source!I776</f>
        <v>1</v>
      </c>
      <c r="H1171" s="34"/>
      <c r="I1171" s="33"/>
      <c r="J1171" s="34"/>
      <c r="K1171" s="33"/>
      <c r="L1171" s="34"/>
    </row>
    <row r="1172" spans="1:82" ht="15" x14ac:dyDescent="0.2">
      <c r="A1172" s="29"/>
      <c r="B1172" s="32">
        <v>1</v>
      </c>
      <c r="C1172" s="29" t="s">
        <v>701</v>
      </c>
      <c r="D1172" s="31" t="s">
        <v>592</v>
      </c>
      <c r="E1172" s="36"/>
      <c r="F1172" s="32"/>
      <c r="G1172" s="32">
        <f>Source!U776</f>
        <v>2.4349699999999999</v>
      </c>
      <c r="H1172" s="32"/>
      <c r="I1172" s="32"/>
      <c r="J1172" s="32"/>
      <c r="K1172" s="32"/>
      <c r="L1172" s="37">
        <f>SUM(L1173:L1173)-SUMIF(CD1173:CD1173, 1, L1173:L1173)</f>
        <v>1060.1099999999999</v>
      </c>
    </row>
    <row r="1173" spans="1:82" ht="14.25" x14ac:dyDescent="0.2">
      <c r="A1173" s="30"/>
      <c r="B1173" s="30" t="s">
        <v>622</v>
      </c>
      <c r="C1173" s="30" t="s">
        <v>623</v>
      </c>
      <c r="D1173" s="31" t="s">
        <v>592</v>
      </c>
      <c r="E1173" s="32">
        <v>3.7</v>
      </c>
      <c r="F1173" s="32">
        <f>ROUND(0.6581,7)</f>
        <v>0.65810000000000002</v>
      </c>
      <c r="G1173" s="32">
        <f>SmtRes!CX236</f>
        <v>2.4349699999999999</v>
      </c>
      <c r="H1173" s="34"/>
      <c r="I1173" s="33"/>
      <c r="J1173" s="34">
        <f>SmtRes!CZ236</f>
        <v>435.37</v>
      </c>
      <c r="K1173" s="33"/>
      <c r="L1173" s="34">
        <f>SmtRes!DI236</f>
        <v>1060.1099999999999</v>
      </c>
    </row>
    <row r="1174" spans="1:82" ht="15" x14ac:dyDescent="0.2">
      <c r="A1174" s="29"/>
      <c r="B1174" s="32">
        <v>2</v>
      </c>
      <c r="C1174" s="29" t="s">
        <v>734</v>
      </c>
      <c r="D1174" s="31"/>
      <c r="E1174" s="36"/>
      <c r="F1174" s="32"/>
      <c r="G1174" s="32"/>
      <c r="H1174" s="32"/>
      <c r="I1174" s="32"/>
      <c r="J1174" s="32"/>
      <c r="K1174" s="32"/>
      <c r="L1174" s="37">
        <f>SUM(L1175:L1177)-SUMIF(CD1175:CD1177, 1, L1175:L1177)</f>
        <v>12.669999999999995</v>
      </c>
    </row>
    <row r="1175" spans="1:82" ht="15" x14ac:dyDescent="0.2">
      <c r="A1175" s="29"/>
      <c r="B1175" s="32"/>
      <c r="C1175" s="29" t="s">
        <v>736</v>
      </c>
      <c r="D1175" s="31" t="s">
        <v>592</v>
      </c>
      <c r="E1175" s="36"/>
      <c r="F1175" s="32"/>
      <c r="G1175" s="32">
        <f>Source!V776</f>
        <v>1.9743E-2</v>
      </c>
      <c r="H1175" s="32"/>
      <c r="I1175" s="32"/>
      <c r="J1175" s="32"/>
      <c r="K1175" s="32"/>
      <c r="L1175" s="37">
        <f>SUMIF(CD1176:CD1177, 1, L1176:L1177)</f>
        <v>10.66</v>
      </c>
      <c r="CD1175">
        <v>1</v>
      </c>
    </row>
    <row r="1176" spans="1:82" ht="28.5" x14ac:dyDescent="0.2">
      <c r="A1176" s="30"/>
      <c r="B1176" s="30" t="s">
        <v>618</v>
      </c>
      <c r="C1176" s="30" t="s">
        <v>620</v>
      </c>
      <c r="D1176" s="31" t="s">
        <v>608</v>
      </c>
      <c r="E1176" s="32">
        <v>0.03</v>
      </c>
      <c r="F1176" s="32">
        <f>ROUND(0.6581,7)</f>
        <v>0.65810000000000002</v>
      </c>
      <c r="G1176" s="32">
        <f>SmtRes!CX238</f>
        <v>1.9743E-2</v>
      </c>
      <c r="H1176" s="34"/>
      <c r="I1176" s="33"/>
      <c r="J1176" s="34">
        <f>SmtRes!CZ238</f>
        <v>641.70000000000005</v>
      </c>
      <c r="K1176" s="33"/>
      <c r="L1176" s="34">
        <f>SmtRes!DG238</f>
        <v>12.67</v>
      </c>
    </row>
    <row r="1177" spans="1:82" ht="28.5" x14ac:dyDescent="0.2">
      <c r="A1177" s="30"/>
      <c r="B1177" s="30" t="s">
        <v>621</v>
      </c>
      <c r="C1177" s="30" t="s">
        <v>782</v>
      </c>
      <c r="D1177" s="31" t="s">
        <v>592</v>
      </c>
      <c r="E1177" s="32">
        <f>SmtRes!DO238*SmtRes!AT238</f>
        <v>0.03</v>
      </c>
      <c r="F1177" s="32">
        <f>ROUND(0.6581,7)</f>
        <v>0.65810000000000002</v>
      </c>
      <c r="G1177" s="32">
        <f>ROUND(E1177*F1177*G1171, 7)</f>
        <v>1.9743E-2</v>
      </c>
      <c r="H1177" s="34"/>
      <c r="I1177" s="33"/>
      <c r="J1177" s="34">
        <f>ROUND(SmtRes!AG238/SmtRes!DO238, 2)</f>
        <v>539.69000000000005</v>
      </c>
      <c r="K1177" s="33"/>
      <c r="L1177" s="34">
        <f>SmtRes!DH238</f>
        <v>10.66</v>
      </c>
      <c r="CD1177">
        <v>1</v>
      </c>
    </row>
    <row r="1178" spans="1:82" ht="14.25" x14ac:dyDescent="0.2">
      <c r="A1178" s="30"/>
      <c r="B1178" s="30" t="str">
        <f>EtalonRes!I255</f>
        <v>16.2.01.02</v>
      </c>
      <c r="C1178" s="38" t="str">
        <f>EtalonRes!K255</f>
        <v>Земля растительная</v>
      </c>
      <c r="D1178" s="39" t="str">
        <f>EtalonRes!O255</f>
        <v>м3</v>
      </c>
      <c r="E1178" s="40">
        <f>EtalonRes!X255</f>
        <v>0.38</v>
      </c>
      <c r="F1178" s="40">
        <f>ROUND(0,7)</f>
        <v>0</v>
      </c>
      <c r="G1178" s="40">
        <f>ROUND(EtalonRes!AG255*Source!I776, 7)</f>
        <v>0</v>
      </c>
      <c r="H1178" s="41"/>
      <c r="I1178" s="42"/>
      <c r="J1178" s="41"/>
      <c r="K1178" s="42"/>
      <c r="L1178" s="41"/>
    </row>
    <row r="1179" spans="1:82" ht="15" x14ac:dyDescent="0.2">
      <c r="A1179" s="30"/>
      <c r="B1179" s="30"/>
      <c r="C1179" s="44" t="s">
        <v>703</v>
      </c>
      <c r="D1179" s="31"/>
      <c r="E1179" s="32"/>
      <c r="F1179" s="32"/>
      <c r="G1179" s="32"/>
      <c r="H1179" s="34"/>
      <c r="I1179" s="33"/>
      <c r="J1179" s="34"/>
      <c r="K1179" s="33"/>
      <c r="L1179" s="34">
        <f>L1172+L1174+L1175</f>
        <v>1083.44</v>
      </c>
    </row>
    <row r="1180" spans="1:82" ht="14.25" x14ac:dyDescent="0.2">
      <c r="A1180" s="30"/>
      <c r="B1180" s="30"/>
      <c r="C1180" s="30" t="s">
        <v>704</v>
      </c>
      <c r="D1180" s="31"/>
      <c r="E1180" s="32"/>
      <c r="F1180" s="32"/>
      <c r="G1180" s="32"/>
      <c r="H1180" s="34"/>
      <c r="I1180" s="33"/>
      <c r="J1180" s="34"/>
      <c r="K1180" s="33"/>
      <c r="L1180" s="34">
        <f>SUM(AQ1171:AQ1183)+SUM(AR1171:AR1183)+SUM(AS1171:AS1183)+SUM(AT1171:AT1183)+SUM(AU1171:AU1183)</f>
        <v>1070.77</v>
      </c>
    </row>
    <row r="1181" spans="1:82" ht="14.25" x14ac:dyDescent="0.2">
      <c r="A1181" s="30"/>
      <c r="B1181" s="30" t="s">
        <v>195</v>
      </c>
      <c r="C1181" s="30" t="s">
        <v>758</v>
      </c>
      <c r="D1181" s="31" t="s">
        <v>706</v>
      </c>
      <c r="E1181" s="32">
        <f>Source!BZ776</f>
        <v>102</v>
      </c>
      <c r="F1181" s="32"/>
      <c r="G1181" s="32">
        <f>Source!AT776</f>
        <v>102</v>
      </c>
      <c r="H1181" s="34"/>
      <c r="I1181" s="33"/>
      <c r="J1181" s="34"/>
      <c r="K1181" s="33"/>
      <c r="L1181" s="34">
        <f>SUM(AY1171:AY1183)</f>
        <v>1092.19</v>
      </c>
    </row>
    <row r="1182" spans="1:82" ht="14.25" x14ac:dyDescent="0.2">
      <c r="A1182" s="38"/>
      <c r="B1182" s="38" t="s">
        <v>196</v>
      </c>
      <c r="C1182" s="38" t="s">
        <v>759</v>
      </c>
      <c r="D1182" s="39" t="s">
        <v>706</v>
      </c>
      <c r="E1182" s="40">
        <f>Source!CA776</f>
        <v>54</v>
      </c>
      <c r="F1182" s="40"/>
      <c r="G1182" s="40">
        <f>Source!AU776</f>
        <v>54</v>
      </c>
      <c r="H1182" s="41"/>
      <c r="I1182" s="42"/>
      <c r="J1182" s="41"/>
      <c r="K1182" s="42"/>
      <c r="L1182" s="41">
        <f>SUM(AZ1171:AZ1183)</f>
        <v>578.22</v>
      </c>
    </row>
    <row r="1183" spans="1:82" ht="15" x14ac:dyDescent="0.2">
      <c r="C1183" s="67" t="s">
        <v>708</v>
      </c>
      <c r="D1183" s="67"/>
      <c r="E1183" s="67"/>
      <c r="F1183" s="67"/>
      <c r="G1183" s="67"/>
      <c r="H1183" s="67"/>
      <c r="I1183" s="68">
        <f>IF(E1171&lt;&gt;0,K1183/E1171, 0)</f>
        <v>2753.8500000000004</v>
      </c>
      <c r="J1183" s="68"/>
      <c r="K1183" s="68">
        <f>L1172+L1174+L1181+L1182+L1175</f>
        <v>2753.8500000000004</v>
      </c>
      <c r="L1183" s="68"/>
      <c r="M1183" s="65"/>
      <c r="AC1183">
        <f>ROUND((Source!AT776/100)*((ROUND(SUMIF(SmtRes!AQ236:'SmtRes'!AQ238,"=1",SmtRes!AD236:'SmtRes'!AD238)*Source!I776, 2)+ROUND(SUMIF(SmtRes!AQ236:'SmtRes'!AQ238,"=1",SmtRes!AC236:'SmtRes'!AC238)*Source!I776, 2))), 2)</f>
        <v>994.56</v>
      </c>
      <c r="AD1183">
        <f>ROUND((Source!AU776/100)*((ROUND(SUMIF(SmtRes!AQ236:'SmtRes'!AQ238,"=1",SmtRes!AD236:'SmtRes'!AD238)*Source!I776, 2)+ROUND(SUMIF(SmtRes!AQ236:'SmtRes'!AQ238,"=1",SmtRes!AC236:'SmtRes'!AC238)*Source!I776, 2))), 2)</f>
        <v>526.53</v>
      </c>
      <c r="AM1183" s="43">
        <f>L1172+L1174+L1181+L1182+L1175</f>
        <v>2753.8500000000004</v>
      </c>
      <c r="AN1183" s="43">
        <f>L1174</f>
        <v>12.669999999999995</v>
      </c>
      <c r="AP1183" t="s">
        <v>709</v>
      </c>
      <c r="AQ1183" s="43">
        <f>L1172</f>
        <v>1060.1099999999999</v>
      </c>
      <c r="AS1183" s="43">
        <f>L1175</f>
        <v>10.66</v>
      </c>
      <c r="AU1183" t="s">
        <v>709</v>
      </c>
      <c r="AV1183">
        <f>0</f>
        <v>0</v>
      </c>
      <c r="AY1183">
        <f>Source!X776</f>
        <v>1092.19</v>
      </c>
      <c r="AZ1183">
        <f>Source!Y776</f>
        <v>578.22</v>
      </c>
      <c r="CC1183">
        <v>1</v>
      </c>
    </row>
    <row r="1184" spans="1:82" ht="106.5" x14ac:dyDescent="0.2">
      <c r="A1184" s="28" t="s">
        <v>392</v>
      </c>
      <c r="B1184" s="30" t="s">
        <v>795</v>
      </c>
      <c r="C1184" s="30" t="s">
        <v>854</v>
      </c>
      <c r="D1184" s="31" t="str">
        <f>Source!H777</f>
        <v>ШТ</v>
      </c>
      <c r="E1184" s="32">
        <f>Source!K777</f>
        <v>1</v>
      </c>
      <c r="F1184" s="32"/>
      <c r="G1184" s="32">
        <f>Source!I777</f>
        <v>1</v>
      </c>
      <c r="H1184" s="34"/>
      <c r="I1184" s="33"/>
      <c r="J1184" s="34"/>
      <c r="K1184" s="33"/>
      <c r="L1184" s="34"/>
    </row>
    <row r="1185" spans="1:82" ht="15" x14ac:dyDescent="0.2">
      <c r="A1185" s="29"/>
      <c r="B1185" s="32">
        <v>1</v>
      </c>
      <c r="C1185" s="29" t="s">
        <v>701</v>
      </c>
      <c r="D1185" s="31" t="s">
        <v>592</v>
      </c>
      <c r="E1185" s="36"/>
      <c r="F1185" s="32"/>
      <c r="G1185" s="32">
        <f>Source!U777</f>
        <v>4.7381760000000002</v>
      </c>
      <c r="H1185" s="32"/>
      <c r="I1185" s="32"/>
      <c r="J1185" s="32"/>
      <c r="K1185" s="32"/>
      <c r="L1185" s="37">
        <f>SUM(L1186:L1186)-SUMIF(CD1186:CD1186, 1, L1186:L1186)</f>
        <v>2062.86</v>
      </c>
    </row>
    <row r="1186" spans="1:82" ht="14.25" x14ac:dyDescent="0.2">
      <c r="A1186" s="30"/>
      <c r="B1186" s="30" t="s">
        <v>622</v>
      </c>
      <c r="C1186" s="30" t="s">
        <v>623</v>
      </c>
      <c r="D1186" s="31" t="s">
        <v>592</v>
      </c>
      <c r="E1186" s="32">
        <v>7.2</v>
      </c>
      <c r="F1186" s="32">
        <f>ROUND(0.65808,7)</f>
        <v>0.65808</v>
      </c>
      <c r="G1186" s="32">
        <f>SmtRes!CX239</f>
        <v>4.7381760000000002</v>
      </c>
      <c r="H1186" s="34"/>
      <c r="I1186" s="33"/>
      <c r="J1186" s="34">
        <f>SmtRes!CZ239</f>
        <v>435.37</v>
      </c>
      <c r="K1186" s="33"/>
      <c r="L1186" s="34">
        <f>SmtRes!DI239</f>
        <v>2062.86</v>
      </c>
    </row>
    <row r="1187" spans="1:82" ht="15" x14ac:dyDescent="0.2">
      <c r="A1187" s="29"/>
      <c r="B1187" s="32">
        <v>2</v>
      </c>
      <c r="C1187" s="29" t="s">
        <v>734</v>
      </c>
      <c r="D1187" s="31"/>
      <c r="E1187" s="36"/>
      <c r="F1187" s="32"/>
      <c r="G1187" s="32"/>
      <c r="H1187" s="32"/>
      <c r="I1187" s="32"/>
      <c r="J1187" s="32"/>
      <c r="K1187" s="32"/>
      <c r="L1187" s="37">
        <f>SUM(L1188:L1190)-SUMIF(CD1188:CD1190, 1, L1188:L1190)</f>
        <v>33.779999999999994</v>
      </c>
    </row>
    <row r="1188" spans="1:82" ht="15" x14ac:dyDescent="0.2">
      <c r="A1188" s="29"/>
      <c r="B1188" s="32"/>
      <c r="C1188" s="29" t="s">
        <v>736</v>
      </c>
      <c r="D1188" s="31" t="s">
        <v>592</v>
      </c>
      <c r="E1188" s="36"/>
      <c r="F1188" s="32"/>
      <c r="G1188" s="32">
        <f>Source!V777</f>
        <v>5.2646400000000003E-2</v>
      </c>
      <c r="H1188" s="32"/>
      <c r="I1188" s="32"/>
      <c r="J1188" s="32"/>
      <c r="K1188" s="32"/>
      <c r="L1188" s="37">
        <f>SUMIF(CD1189:CD1190, 1, L1189:L1190)</f>
        <v>28.41</v>
      </c>
      <c r="CD1188">
        <v>1</v>
      </c>
    </row>
    <row r="1189" spans="1:82" ht="28.5" x14ac:dyDescent="0.2">
      <c r="A1189" s="30"/>
      <c r="B1189" s="30" t="s">
        <v>618</v>
      </c>
      <c r="C1189" s="30" t="s">
        <v>620</v>
      </c>
      <c r="D1189" s="31" t="s">
        <v>608</v>
      </c>
      <c r="E1189" s="32">
        <v>0.08</v>
      </c>
      <c r="F1189" s="32">
        <f>ROUND(0.65808,7)</f>
        <v>0.65808</v>
      </c>
      <c r="G1189" s="32">
        <f>SmtRes!CX241</f>
        <v>5.2646400000000003E-2</v>
      </c>
      <c r="H1189" s="34"/>
      <c r="I1189" s="33"/>
      <c r="J1189" s="34">
        <f>SmtRes!CZ241</f>
        <v>641.70000000000005</v>
      </c>
      <c r="K1189" s="33"/>
      <c r="L1189" s="34">
        <f>SmtRes!DG241</f>
        <v>33.78</v>
      </c>
    </row>
    <row r="1190" spans="1:82" ht="28.5" x14ac:dyDescent="0.2">
      <c r="A1190" s="30"/>
      <c r="B1190" s="30" t="s">
        <v>621</v>
      </c>
      <c r="C1190" s="30" t="s">
        <v>782</v>
      </c>
      <c r="D1190" s="31" t="s">
        <v>592</v>
      </c>
      <c r="E1190" s="32">
        <f>SmtRes!DO241*SmtRes!AT241</f>
        <v>0.08</v>
      </c>
      <c r="F1190" s="32">
        <f>ROUND(0.65808,7)</f>
        <v>0.65808</v>
      </c>
      <c r="G1190" s="32">
        <f>ROUND(E1190*F1190*G1184, 7)</f>
        <v>5.2646400000000003E-2</v>
      </c>
      <c r="H1190" s="34"/>
      <c r="I1190" s="33"/>
      <c r="J1190" s="34">
        <f>ROUND(SmtRes!AG241/SmtRes!DO241, 2)</f>
        <v>539.69000000000005</v>
      </c>
      <c r="K1190" s="33"/>
      <c r="L1190" s="34">
        <f>SmtRes!DH241</f>
        <v>28.41</v>
      </c>
      <c r="CD1190">
        <v>1</v>
      </c>
    </row>
    <row r="1191" spans="1:82" ht="14.25" x14ac:dyDescent="0.2">
      <c r="A1191" s="30"/>
      <c r="B1191" s="30" t="str">
        <f>EtalonRes!I259</f>
        <v>16.2.01.02</v>
      </c>
      <c r="C1191" s="38" t="str">
        <f>EtalonRes!K259</f>
        <v>Земля растительная</v>
      </c>
      <c r="D1191" s="39" t="str">
        <f>EtalonRes!O259</f>
        <v>м3</v>
      </c>
      <c r="E1191" s="40">
        <f>EtalonRes!X259</f>
        <v>0.66</v>
      </c>
      <c r="F1191" s="40">
        <f>ROUND(0,7)</f>
        <v>0</v>
      </c>
      <c r="G1191" s="40">
        <f>ROUND(EtalonRes!AG259*Source!I777, 7)</f>
        <v>0</v>
      </c>
      <c r="H1191" s="41"/>
      <c r="I1191" s="42"/>
      <c r="J1191" s="41"/>
      <c r="K1191" s="42"/>
      <c r="L1191" s="41"/>
    </row>
    <row r="1192" spans="1:82" ht="15" x14ac:dyDescent="0.2">
      <c r="A1192" s="30"/>
      <c r="B1192" s="30"/>
      <c r="C1192" s="44" t="s">
        <v>703</v>
      </c>
      <c r="D1192" s="31"/>
      <c r="E1192" s="32"/>
      <c r="F1192" s="32"/>
      <c r="G1192" s="32"/>
      <c r="H1192" s="34"/>
      <c r="I1192" s="33"/>
      <c r="J1192" s="34"/>
      <c r="K1192" s="33"/>
      <c r="L1192" s="34">
        <f>L1185+L1187+L1188</f>
        <v>2125.0500000000002</v>
      </c>
    </row>
    <row r="1193" spans="1:82" ht="14.25" x14ac:dyDescent="0.2">
      <c r="A1193" s="30"/>
      <c r="B1193" s="30"/>
      <c r="C1193" s="30" t="s">
        <v>704</v>
      </c>
      <c r="D1193" s="31"/>
      <c r="E1193" s="32"/>
      <c r="F1193" s="32"/>
      <c r="G1193" s="32"/>
      <c r="H1193" s="34"/>
      <c r="I1193" s="33"/>
      <c r="J1193" s="34"/>
      <c r="K1193" s="33"/>
      <c r="L1193" s="34">
        <f>SUM(AQ1184:AQ1196)+SUM(AR1184:AR1196)+SUM(AS1184:AS1196)+SUM(AT1184:AT1196)+SUM(AU1184:AU1196)</f>
        <v>2091.27</v>
      </c>
    </row>
    <row r="1194" spans="1:82" ht="14.25" x14ac:dyDescent="0.2">
      <c r="A1194" s="30"/>
      <c r="B1194" s="30" t="s">
        <v>195</v>
      </c>
      <c r="C1194" s="30" t="s">
        <v>758</v>
      </c>
      <c r="D1194" s="31" t="s">
        <v>706</v>
      </c>
      <c r="E1194" s="32">
        <f>Source!BZ777</f>
        <v>102</v>
      </c>
      <c r="F1194" s="32"/>
      <c r="G1194" s="32">
        <f>Source!AT777</f>
        <v>102</v>
      </c>
      <c r="H1194" s="34"/>
      <c r="I1194" s="33"/>
      <c r="J1194" s="34"/>
      <c r="K1194" s="33"/>
      <c r="L1194" s="34">
        <f>SUM(AY1184:AY1196)</f>
        <v>2133.1</v>
      </c>
    </row>
    <row r="1195" spans="1:82" ht="14.25" x14ac:dyDescent="0.2">
      <c r="A1195" s="38"/>
      <c r="B1195" s="38" t="s">
        <v>196</v>
      </c>
      <c r="C1195" s="38" t="s">
        <v>759</v>
      </c>
      <c r="D1195" s="39" t="s">
        <v>706</v>
      </c>
      <c r="E1195" s="40">
        <f>Source!CA777</f>
        <v>54</v>
      </c>
      <c r="F1195" s="40"/>
      <c r="G1195" s="40">
        <f>Source!AU777</f>
        <v>54</v>
      </c>
      <c r="H1195" s="41"/>
      <c r="I1195" s="42"/>
      <c r="J1195" s="41"/>
      <c r="K1195" s="42"/>
      <c r="L1195" s="41">
        <f>SUM(AZ1184:AZ1196)</f>
        <v>1129.29</v>
      </c>
    </row>
    <row r="1196" spans="1:82" ht="15" x14ac:dyDescent="0.2">
      <c r="C1196" s="67" t="s">
        <v>708</v>
      </c>
      <c r="D1196" s="67"/>
      <c r="E1196" s="67"/>
      <c r="F1196" s="67"/>
      <c r="G1196" s="67"/>
      <c r="H1196" s="67"/>
      <c r="I1196" s="68">
        <f>IF(E1184&lt;&gt;0,K1196/E1184, 0)</f>
        <v>5387.44</v>
      </c>
      <c r="J1196" s="68"/>
      <c r="K1196" s="68">
        <f>L1185+L1187+L1194+L1195+L1188</f>
        <v>5387.44</v>
      </c>
      <c r="L1196" s="68"/>
      <c r="M1196" s="65"/>
      <c r="AC1196">
        <f>ROUND((Source!AT777/100)*((ROUND(SUMIF(SmtRes!AQ239:'SmtRes'!AQ241,"=1",SmtRes!AD239:'SmtRes'!AD241)*Source!I777, 2)+ROUND(SUMIF(SmtRes!AQ239:'SmtRes'!AQ241,"=1",SmtRes!AC239:'SmtRes'!AC241)*Source!I777, 2))), 2)</f>
        <v>994.56</v>
      </c>
      <c r="AD1196">
        <f>ROUND((Source!AU777/100)*((ROUND(SUMIF(SmtRes!AQ239:'SmtRes'!AQ241,"=1",SmtRes!AD239:'SmtRes'!AD241)*Source!I777, 2)+ROUND(SUMIF(SmtRes!AQ239:'SmtRes'!AQ241,"=1",SmtRes!AC239:'SmtRes'!AC241)*Source!I777, 2))), 2)</f>
        <v>526.53</v>
      </c>
      <c r="AM1196" s="43">
        <f>L1185+L1187+L1194+L1195+L1188</f>
        <v>5387.44</v>
      </c>
      <c r="AN1196" s="43">
        <f>L1187</f>
        <v>33.779999999999994</v>
      </c>
      <c r="AP1196" t="s">
        <v>709</v>
      </c>
      <c r="AQ1196" s="43">
        <f>L1185</f>
        <v>2062.86</v>
      </c>
      <c r="AS1196" s="43">
        <f>L1188</f>
        <v>28.41</v>
      </c>
      <c r="AU1196" t="s">
        <v>709</v>
      </c>
      <c r="AV1196">
        <f>0</f>
        <v>0</v>
      </c>
      <c r="AY1196">
        <f>Source!X777</f>
        <v>2133.1</v>
      </c>
      <c r="AZ1196">
        <f>Source!Y777</f>
        <v>1129.29</v>
      </c>
      <c r="CC1196">
        <v>1</v>
      </c>
    </row>
    <row r="1197" spans="1:82" ht="106.5" x14ac:dyDescent="0.2">
      <c r="A1197" s="28" t="s">
        <v>394</v>
      </c>
      <c r="B1197" s="30" t="s">
        <v>797</v>
      </c>
      <c r="C1197" s="30" t="s">
        <v>855</v>
      </c>
      <c r="D1197" s="31" t="str">
        <f>Source!H778</f>
        <v>ШТ</v>
      </c>
      <c r="E1197" s="32">
        <f>Source!K778</f>
        <v>1</v>
      </c>
      <c r="F1197" s="32"/>
      <c r="G1197" s="32">
        <f>Source!I778</f>
        <v>1</v>
      </c>
      <c r="H1197" s="34"/>
      <c r="I1197" s="33"/>
      <c r="J1197" s="34"/>
      <c r="K1197" s="33"/>
      <c r="L1197" s="34"/>
    </row>
    <row r="1198" spans="1:82" ht="15" x14ac:dyDescent="0.2">
      <c r="A1198" s="29"/>
      <c r="B1198" s="32">
        <v>1</v>
      </c>
      <c r="C1198" s="29" t="s">
        <v>701</v>
      </c>
      <c r="D1198" s="31" t="s">
        <v>592</v>
      </c>
      <c r="E1198" s="36"/>
      <c r="F1198" s="32"/>
      <c r="G1198" s="32">
        <f>Source!U778</f>
        <v>0.62043760000000003</v>
      </c>
      <c r="H1198" s="32"/>
      <c r="I1198" s="32"/>
      <c r="J1198" s="32"/>
      <c r="K1198" s="32"/>
      <c r="L1198" s="37">
        <f>SUM(L1199:L1200)-SUMIF(CD1199:CD1200, 1, L1199:L1200)</f>
        <v>341.09000000000003</v>
      </c>
    </row>
    <row r="1199" spans="1:82" ht="14.25" x14ac:dyDescent="0.2">
      <c r="A1199" s="30"/>
      <c r="B1199" s="30" t="s">
        <v>624</v>
      </c>
      <c r="C1199" s="30" t="s">
        <v>625</v>
      </c>
      <c r="D1199" s="31" t="s">
        <v>626</v>
      </c>
      <c r="E1199" s="32">
        <v>0.47</v>
      </c>
      <c r="F1199" s="32">
        <f>ROUND(0.66004,7)</f>
        <v>0.66003999999999996</v>
      </c>
      <c r="G1199" s="32">
        <f>SmtRes!CX242</f>
        <v>0.31021880000000002</v>
      </c>
      <c r="H1199" s="34"/>
      <c r="I1199" s="33"/>
      <c r="J1199" s="34">
        <f>SmtRes!CZ242</f>
        <v>479.27</v>
      </c>
      <c r="K1199" s="33"/>
      <c r="L1199" s="34">
        <f>SmtRes!DI242</f>
        <v>148.68</v>
      </c>
    </row>
    <row r="1200" spans="1:82" ht="14.25" x14ac:dyDescent="0.2">
      <c r="A1200" s="30"/>
      <c r="B1200" s="30" t="s">
        <v>627</v>
      </c>
      <c r="C1200" s="30" t="s">
        <v>628</v>
      </c>
      <c r="D1200" s="31" t="s">
        <v>626</v>
      </c>
      <c r="E1200" s="32">
        <v>0.47</v>
      </c>
      <c r="F1200" s="32">
        <f>ROUND(0.66004,7)</f>
        <v>0.66003999999999996</v>
      </c>
      <c r="G1200" s="32">
        <f>SmtRes!CX243</f>
        <v>0.31021880000000002</v>
      </c>
      <c r="H1200" s="34"/>
      <c r="I1200" s="33"/>
      <c r="J1200" s="34">
        <f>SmtRes!CZ243</f>
        <v>620.24</v>
      </c>
      <c r="K1200" s="33"/>
      <c r="L1200" s="34">
        <f>SmtRes!DI243</f>
        <v>192.41</v>
      </c>
    </row>
    <row r="1201" spans="1:82" ht="15" x14ac:dyDescent="0.2">
      <c r="A1201" s="29"/>
      <c r="B1201" s="32">
        <v>2</v>
      </c>
      <c r="C1201" s="29" t="s">
        <v>734</v>
      </c>
      <c r="D1201" s="31"/>
      <c r="E1201" s="36"/>
      <c r="F1201" s="32"/>
      <c r="G1201" s="32"/>
      <c r="H1201" s="32"/>
      <c r="I1201" s="32"/>
      <c r="J1201" s="32"/>
      <c r="K1201" s="32"/>
      <c r="L1201" s="37">
        <f>SUM(L1202:L1203)-SUMIF(CD1202:CD1203, 1, L1202:L1203)</f>
        <v>31.03</v>
      </c>
    </row>
    <row r="1202" spans="1:82" ht="15" hidden="1" x14ac:dyDescent="0.2">
      <c r="A1202" s="29"/>
      <c r="B1202" s="32"/>
      <c r="C1202" s="29" t="s">
        <v>736</v>
      </c>
      <c r="D1202" s="31" t="s">
        <v>592</v>
      </c>
      <c r="E1202" s="36"/>
      <c r="F1202" s="32"/>
      <c r="G1202" s="32">
        <f>Source!V778</f>
        <v>0</v>
      </c>
      <c r="H1202" s="32"/>
      <c r="I1202" s="32"/>
      <c r="J1202" s="32"/>
      <c r="K1202" s="32"/>
      <c r="L1202" s="37">
        <f>SUMIF(CD1203:CD1203, 1, L1203:L1203)</f>
        <v>0</v>
      </c>
      <c r="CD1202">
        <v>1</v>
      </c>
    </row>
    <row r="1203" spans="1:82" ht="28.5" x14ac:dyDescent="0.2">
      <c r="A1203" s="30"/>
      <c r="B1203" s="30" t="s">
        <v>629</v>
      </c>
      <c r="C1203" s="30" t="s">
        <v>631</v>
      </c>
      <c r="D1203" s="31" t="s">
        <v>608</v>
      </c>
      <c r="E1203" s="32">
        <v>0.25</v>
      </c>
      <c r="F1203" s="32">
        <f>ROUND(0.66004,7)</f>
        <v>0.66003999999999996</v>
      </c>
      <c r="G1203" s="32">
        <f>SmtRes!CX244</f>
        <v>0.16500999999999999</v>
      </c>
      <c r="H1203" s="34">
        <f>SmtRes!CZ244</f>
        <v>152.88999999999999</v>
      </c>
      <c r="I1203" s="33">
        <f>SmtRes!AJ244</f>
        <v>1.23</v>
      </c>
      <c r="J1203" s="34">
        <f>ROUND(H1203*I1203, 2)</f>
        <v>188.05</v>
      </c>
      <c r="K1203" s="33"/>
      <c r="L1203" s="34">
        <f>SmtRes!DG244</f>
        <v>31.03</v>
      </c>
    </row>
    <row r="1204" spans="1:82" ht="15" hidden="1" x14ac:dyDescent="0.2">
      <c r="A1204" s="29"/>
      <c r="B1204" s="32">
        <v>4</v>
      </c>
      <c r="C1204" s="29" t="s">
        <v>702</v>
      </c>
      <c r="D1204" s="31"/>
      <c r="E1204" s="36"/>
      <c r="F1204" s="32"/>
      <c r="G1204" s="32"/>
      <c r="H1204" s="32"/>
      <c r="I1204" s="32"/>
      <c r="J1204" s="32"/>
      <c r="K1204" s="32"/>
      <c r="L1204" s="37">
        <f>SUM(L1205:L1207)-SUMIF(CD1205:CD1207, 1, L1205:L1207)</f>
        <v>0</v>
      </c>
    </row>
    <row r="1205" spans="1:82" ht="14.25" x14ac:dyDescent="0.2">
      <c r="A1205" s="30"/>
      <c r="B1205" s="30" t="s">
        <v>632</v>
      </c>
      <c r="C1205" s="30" t="s">
        <v>634</v>
      </c>
      <c r="D1205" s="31" t="s">
        <v>596</v>
      </c>
      <c r="E1205" s="32">
        <v>1E-4</v>
      </c>
      <c r="F1205" s="32"/>
      <c r="G1205" s="32">
        <f>SmtRes!CX245</f>
        <v>1E-4</v>
      </c>
      <c r="H1205" s="34">
        <f>SmtRes!CZ245</f>
        <v>43401.02</v>
      </c>
      <c r="I1205" s="33">
        <f>SmtRes!AI245</f>
        <v>1.28</v>
      </c>
      <c r="J1205" s="34">
        <f>ROUND(H1205*I1205, 2)</f>
        <v>55553.31</v>
      </c>
      <c r="K1205" s="33">
        <f>ROUND(0,7)</f>
        <v>0</v>
      </c>
      <c r="L1205" s="34">
        <f>SmtRes!DF245</f>
        <v>0</v>
      </c>
    </row>
    <row r="1206" spans="1:82" ht="28.5" x14ac:dyDescent="0.2">
      <c r="A1206" s="30"/>
      <c r="B1206" s="30" t="s">
        <v>635</v>
      </c>
      <c r="C1206" s="30" t="s">
        <v>637</v>
      </c>
      <c r="D1206" s="31" t="s">
        <v>638</v>
      </c>
      <c r="E1206" s="32">
        <v>2.8E-3</v>
      </c>
      <c r="F1206" s="32"/>
      <c r="G1206" s="32">
        <f>SmtRes!CX246</f>
        <v>2.8E-3</v>
      </c>
      <c r="H1206" s="34">
        <f>SmtRes!CZ246</f>
        <v>190.71</v>
      </c>
      <c r="I1206" s="33">
        <f>SmtRes!AI246</f>
        <v>0.87</v>
      </c>
      <c r="J1206" s="34">
        <f>ROUND(H1206*I1206, 2)</f>
        <v>165.92</v>
      </c>
      <c r="K1206" s="33">
        <f>ROUND(0,7)</f>
        <v>0</v>
      </c>
      <c r="L1206" s="34">
        <f>SmtRes!DF246</f>
        <v>0</v>
      </c>
    </row>
    <row r="1207" spans="1:82" ht="28.5" x14ac:dyDescent="0.2">
      <c r="A1207" s="30"/>
      <c r="B1207" s="30" t="s">
        <v>639</v>
      </c>
      <c r="C1207" s="30" t="s">
        <v>641</v>
      </c>
      <c r="D1207" s="31" t="s">
        <v>638</v>
      </c>
      <c r="E1207" s="32">
        <v>7.4999999999999997E-2</v>
      </c>
      <c r="F1207" s="32"/>
      <c r="G1207" s="32">
        <f>SmtRes!CX247</f>
        <v>7.4999999999999997E-2</v>
      </c>
      <c r="H1207" s="34">
        <f>SmtRes!CZ247</f>
        <v>144.72</v>
      </c>
      <c r="I1207" s="33">
        <f>SmtRes!AI247</f>
        <v>0.91</v>
      </c>
      <c r="J1207" s="34">
        <f>ROUND(H1207*I1207, 2)</f>
        <v>131.69999999999999</v>
      </c>
      <c r="K1207" s="33">
        <f>ROUND(0,7)</f>
        <v>0</v>
      </c>
      <c r="L1207" s="34">
        <f>SmtRes!DF247</f>
        <v>0</v>
      </c>
    </row>
    <row r="1208" spans="1:82" ht="14.25" x14ac:dyDescent="0.2">
      <c r="A1208" s="30"/>
      <c r="B1208" s="30" t="str">
        <f>EtalonRes!I266</f>
        <v>16.2.01.02</v>
      </c>
      <c r="C1208" s="38" t="str">
        <f>EtalonRes!K266</f>
        <v>Земля растительная</v>
      </c>
      <c r="D1208" s="39" t="str">
        <f>EtalonRes!O266</f>
        <v>м3</v>
      </c>
      <c r="E1208" s="40">
        <f>EtalonRes!X266</f>
        <v>0.22</v>
      </c>
      <c r="F1208" s="40">
        <f>ROUND(0,7)</f>
        <v>0</v>
      </c>
      <c r="G1208" s="40">
        <f>ROUND(EtalonRes!AG266*Source!I778, 7)</f>
        <v>0</v>
      </c>
      <c r="H1208" s="41"/>
      <c r="I1208" s="42"/>
      <c r="J1208" s="41"/>
      <c r="K1208" s="42"/>
      <c r="L1208" s="41"/>
    </row>
    <row r="1209" spans="1:82" ht="15" x14ac:dyDescent="0.2">
      <c r="A1209" s="30"/>
      <c r="B1209" s="30"/>
      <c r="C1209" s="44" t="s">
        <v>703</v>
      </c>
      <c r="D1209" s="31"/>
      <c r="E1209" s="32"/>
      <c r="F1209" s="32"/>
      <c r="G1209" s="32"/>
      <c r="H1209" s="34"/>
      <c r="I1209" s="33"/>
      <c r="J1209" s="34"/>
      <c r="K1209" s="33"/>
      <c r="L1209" s="34">
        <f>L1198+L1201+L1202+L1204</f>
        <v>372.12</v>
      </c>
    </row>
    <row r="1210" spans="1:82" ht="14.25" x14ac:dyDescent="0.2">
      <c r="A1210" s="30"/>
      <c r="B1210" s="30"/>
      <c r="C1210" s="30" t="s">
        <v>704</v>
      </c>
      <c r="D1210" s="31"/>
      <c r="E1210" s="32"/>
      <c r="F1210" s="32"/>
      <c r="G1210" s="32"/>
      <c r="H1210" s="34"/>
      <c r="I1210" s="33"/>
      <c r="J1210" s="34"/>
      <c r="K1210" s="33"/>
      <c r="L1210" s="34">
        <f>SUM(AQ1197:AQ1213)+SUM(AR1197:AR1213)+SUM(AS1197:AS1213)+SUM(AT1197:AT1213)+SUM(AU1197:AU1213)</f>
        <v>341.09000000000003</v>
      </c>
    </row>
    <row r="1211" spans="1:82" ht="14.25" x14ac:dyDescent="0.2">
      <c r="A1211" s="30"/>
      <c r="B1211" s="30" t="s">
        <v>195</v>
      </c>
      <c r="C1211" s="30" t="s">
        <v>758</v>
      </c>
      <c r="D1211" s="31" t="s">
        <v>706</v>
      </c>
      <c r="E1211" s="32">
        <f>Source!BZ778</f>
        <v>102</v>
      </c>
      <c r="F1211" s="32"/>
      <c r="G1211" s="32">
        <f>Source!AT778</f>
        <v>102</v>
      </c>
      <c r="H1211" s="34"/>
      <c r="I1211" s="33"/>
      <c r="J1211" s="34"/>
      <c r="K1211" s="33"/>
      <c r="L1211" s="34">
        <f>SUM(AY1197:AY1213)</f>
        <v>347.91</v>
      </c>
    </row>
    <row r="1212" spans="1:82" ht="14.25" x14ac:dyDescent="0.2">
      <c r="A1212" s="38"/>
      <c r="B1212" s="38" t="s">
        <v>196</v>
      </c>
      <c r="C1212" s="38" t="s">
        <v>759</v>
      </c>
      <c r="D1212" s="39" t="s">
        <v>706</v>
      </c>
      <c r="E1212" s="40">
        <f>Source!CA778</f>
        <v>54</v>
      </c>
      <c r="F1212" s="40"/>
      <c r="G1212" s="40">
        <f>Source!AU778</f>
        <v>54</v>
      </c>
      <c r="H1212" s="41"/>
      <c r="I1212" s="42"/>
      <c r="J1212" s="41"/>
      <c r="K1212" s="42"/>
      <c r="L1212" s="41">
        <f>SUM(AZ1197:AZ1213)</f>
        <v>184.19</v>
      </c>
    </row>
    <row r="1213" spans="1:82" ht="15" x14ac:dyDescent="0.2">
      <c r="C1213" s="67" t="s">
        <v>708</v>
      </c>
      <c r="D1213" s="67"/>
      <c r="E1213" s="67"/>
      <c r="F1213" s="67"/>
      <c r="G1213" s="67"/>
      <c r="H1213" s="67"/>
      <c r="I1213" s="68">
        <f>IF(E1197&lt;&gt;0,K1213/E1197, 0)</f>
        <v>904.22</v>
      </c>
      <c r="J1213" s="68"/>
      <c r="K1213" s="68">
        <f>L1198+L1201+L1204+L1211+L1212+L1202</f>
        <v>904.22</v>
      </c>
      <c r="L1213" s="68"/>
      <c r="M1213" s="65"/>
      <c r="AC1213">
        <f>ROUND((Source!AT778/100)*((ROUND(SUMIF(SmtRes!AQ242:'SmtRes'!AQ247,"=1",SmtRes!AD242:'SmtRes'!AD247)*Source!I778, 2)+ROUND(SUMIF(SmtRes!AQ242:'SmtRes'!AQ247,"=1",SmtRes!AC242:'SmtRes'!AC247)*Source!I778, 2))), 2)</f>
        <v>1121.5</v>
      </c>
      <c r="AD1213">
        <f>ROUND((Source!AU778/100)*((ROUND(SUMIF(SmtRes!AQ242:'SmtRes'!AQ247,"=1",SmtRes!AD242:'SmtRes'!AD247)*Source!I778, 2)+ROUND(SUMIF(SmtRes!AQ242:'SmtRes'!AQ247,"=1",SmtRes!AC242:'SmtRes'!AC247)*Source!I778, 2))), 2)</f>
        <v>593.74</v>
      </c>
      <c r="AM1213" s="43">
        <f>L1198+L1201+L1204+L1211+L1212+L1202</f>
        <v>904.22</v>
      </c>
      <c r="AN1213" s="43">
        <f>L1201</f>
        <v>31.03</v>
      </c>
      <c r="AP1213" t="s">
        <v>709</v>
      </c>
      <c r="AQ1213" s="43">
        <f>L1198</f>
        <v>341.09000000000003</v>
      </c>
      <c r="AS1213" s="43">
        <f>L1202</f>
        <v>0</v>
      </c>
      <c r="AU1213" t="s">
        <v>709</v>
      </c>
      <c r="AV1213" s="43">
        <f>L1204</f>
        <v>0</v>
      </c>
      <c r="AY1213">
        <f>Source!X778</f>
        <v>347.91</v>
      </c>
      <c r="AZ1213">
        <f>Source!Y778</f>
        <v>184.19</v>
      </c>
      <c r="CC1213">
        <v>1</v>
      </c>
    </row>
    <row r="1214" spans="1:82" ht="92.25" x14ac:dyDescent="0.2">
      <c r="A1214" s="28" t="s">
        <v>397</v>
      </c>
      <c r="B1214" s="30" t="s">
        <v>799</v>
      </c>
      <c r="C1214" s="30" t="s">
        <v>856</v>
      </c>
      <c r="D1214" s="31" t="str">
        <f>Source!H779</f>
        <v>ШТ</v>
      </c>
      <c r="E1214" s="32">
        <f>Source!K779</f>
        <v>1</v>
      </c>
      <c r="F1214" s="32"/>
      <c r="G1214" s="32">
        <f>Source!I779</f>
        <v>1</v>
      </c>
      <c r="H1214" s="34"/>
      <c r="I1214" s="33"/>
      <c r="J1214" s="34"/>
      <c r="K1214" s="33"/>
      <c r="L1214" s="34"/>
    </row>
    <row r="1215" spans="1:82" ht="15" x14ac:dyDescent="0.2">
      <c r="A1215" s="29"/>
      <c r="B1215" s="32">
        <v>1</v>
      </c>
      <c r="C1215" s="29" t="s">
        <v>701</v>
      </c>
      <c r="D1215" s="31" t="s">
        <v>592</v>
      </c>
      <c r="E1215" s="36"/>
      <c r="F1215" s="32"/>
      <c r="G1215" s="32">
        <f>Source!U779</f>
        <v>0.81860080000000002</v>
      </c>
      <c r="H1215" s="32"/>
      <c r="I1215" s="32"/>
      <c r="J1215" s="32"/>
      <c r="K1215" s="32"/>
      <c r="L1215" s="37">
        <f>SUM(L1216:L1217)-SUMIF(CD1216:CD1217, 1, L1216:L1217)</f>
        <v>450.03</v>
      </c>
    </row>
    <row r="1216" spans="1:82" ht="14.25" x14ac:dyDescent="0.2">
      <c r="A1216" s="30"/>
      <c r="B1216" s="30" t="s">
        <v>624</v>
      </c>
      <c r="C1216" s="30" t="s">
        <v>625</v>
      </c>
      <c r="D1216" s="31" t="s">
        <v>626</v>
      </c>
      <c r="E1216" s="32">
        <v>0.62</v>
      </c>
      <c r="F1216" s="32">
        <f>ROUND(0.660162,7)</f>
        <v>0.66016200000000003</v>
      </c>
      <c r="G1216" s="32">
        <f>SmtRes!CX248</f>
        <v>0.40930040000000001</v>
      </c>
      <c r="H1216" s="34"/>
      <c r="I1216" s="33"/>
      <c r="J1216" s="34">
        <f>SmtRes!CZ248</f>
        <v>479.27</v>
      </c>
      <c r="K1216" s="33"/>
      <c r="L1216" s="34">
        <f>SmtRes!DI248</f>
        <v>196.17</v>
      </c>
    </row>
    <row r="1217" spans="1:82" ht="14.25" x14ac:dyDescent="0.2">
      <c r="A1217" s="30"/>
      <c r="B1217" s="30" t="s">
        <v>627</v>
      </c>
      <c r="C1217" s="30" t="s">
        <v>628</v>
      </c>
      <c r="D1217" s="31" t="s">
        <v>626</v>
      </c>
      <c r="E1217" s="32">
        <v>0.62</v>
      </c>
      <c r="F1217" s="32">
        <f>ROUND(0.660162,7)</f>
        <v>0.66016200000000003</v>
      </c>
      <c r="G1217" s="32">
        <f>SmtRes!CX249</f>
        <v>0.40930040000000001</v>
      </c>
      <c r="H1217" s="34"/>
      <c r="I1217" s="33"/>
      <c r="J1217" s="34">
        <f>SmtRes!CZ249</f>
        <v>620.24</v>
      </c>
      <c r="K1217" s="33"/>
      <c r="L1217" s="34">
        <f>SmtRes!DI249</f>
        <v>253.86</v>
      </c>
    </row>
    <row r="1218" spans="1:82" ht="15" x14ac:dyDescent="0.2">
      <c r="A1218" s="29"/>
      <c r="B1218" s="32">
        <v>2</v>
      </c>
      <c r="C1218" s="29" t="s">
        <v>734</v>
      </c>
      <c r="D1218" s="31"/>
      <c r="E1218" s="36"/>
      <c r="F1218" s="32"/>
      <c r="G1218" s="32"/>
      <c r="H1218" s="32"/>
      <c r="I1218" s="32"/>
      <c r="J1218" s="32"/>
      <c r="K1218" s="32"/>
      <c r="L1218" s="37">
        <f>SUM(L1219:L1220)-SUMIF(CD1219:CD1220, 1, L1219:L1220)</f>
        <v>43.45</v>
      </c>
    </row>
    <row r="1219" spans="1:82" ht="15" hidden="1" x14ac:dyDescent="0.2">
      <c r="A1219" s="29"/>
      <c r="B1219" s="32"/>
      <c r="C1219" s="29" t="s">
        <v>736</v>
      </c>
      <c r="D1219" s="31" t="s">
        <v>592</v>
      </c>
      <c r="E1219" s="36"/>
      <c r="F1219" s="32"/>
      <c r="G1219" s="32">
        <f>Source!V779</f>
        <v>0</v>
      </c>
      <c r="H1219" s="32"/>
      <c r="I1219" s="32"/>
      <c r="J1219" s="32"/>
      <c r="K1219" s="32"/>
      <c r="L1219" s="37">
        <f>SUMIF(CD1220:CD1220, 1, L1220:L1220)</f>
        <v>0</v>
      </c>
      <c r="CD1219">
        <v>1</v>
      </c>
    </row>
    <row r="1220" spans="1:82" ht="28.5" x14ac:dyDescent="0.2">
      <c r="A1220" s="30"/>
      <c r="B1220" s="30" t="s">
        <v>629</v>
      </c>
      <c r="C1220" s="30" t="s">
        <v>631</v>
      </c>
      <c r="D1220" s="31" t="s">
        <v>608</v>
      </c>
      <c r="E1220" s="32">
        <v>0.35</v>
      </c>
      <c r="F1220" s="32">
        <f>ROUND(0.660162,7)</f>
        <v>0.66016200000000003</v>
      </c>
      <c r="G1220" s="32">
        <f>SmtRes!CX250</f>
        <v>0.2310567</v>
      </c>
      <c r="H1220" s="34">
        <f>SmtRes!CZ250</f>
        <v>152.88999999999999</v>
      </c>
      <c r="I1220" s="33">
        <f>SmtRes!AJ250</f>
        <v>1.23</v>
      </c>
      <c r="J1220" s="34">
        <f>ROUND(H1220*I1220, 2)</f>
        <v>188.05</v>
      </c>
      <c r="K1220" s="33"/>
      <c r="L1220" s="34">
        <f>SmtRes!DG250</f>
        <v>43.45</v>
      </c>
    </row>
    <row r="1221" spans="1:82" ht="15" hidden="1" x14ac:dyDescent="0.2">
      <c r="A1221" s="29"/>
      <c r="B1221" s="32">
        <v>4</v>
      </c>
      <c r="C1221" s="29" t="s">
        <v>702</v>
      </c>
      <c r="D1221" s="31"/>
      <c r="E1221" s="36"/>
      <c r="F1221" s="32"/>
      <c r="G1221" s="32"/>
      <c r="H1221" s="32"/>
      <c r="I1221" s="32"/>
      <c r="J1221" s="32"/>
      <c r="K1221" s="32"/>
      <c r="L1221" s="37">
        <f>SUM(L1222:L1224)-SUMIF(CD1222:CD1224, 1, L1222:L1224)</f>
        <v>0</v>
      </c>
    </row>
    <row r="1222" spans="1:82" ht="14.25" x14ac:dyDescent="0.2">
      <c r="A1222" s="30"/>
      <c r="B1222" s="30" t="s">
        <v>632</v>
      </c>
      <c r="C1222" s="30" t="s">
        <v>634</v>
      </c>
      <c r="D1222" s="31" t="s">
        <v>596</v>
      </c>
      <c r="E1222" s="32">
        <v>1E-4</v>
      </c>
      <c r="F1222" s="32"/>
      <c r="G1222" s="32">
        <f>SmtRes!CX251</f>
        <v>1E-4</v>
      </c>
      <c r="H1222" s="34">
        <f>SmtRes!CZ251</f>
        <v>43401.02</v>
      </c>
      <c r="I1222" s="33">
        <f>SmtRes!AI251</f>
        <v>1.28</v>
      </c>
      <c r="J1222" s="34">
        <f>ROUND(H1222*I1222, 2)</f>
        <v>55553.31</v>
      </c>
      <c r="K1222" s="33">
        <f>ROUND(0,7)</f>
        <v>0</v>
      </c>
      <c r="L1222" s="34">
        <f>SmtRes!DF251</f>
        <v>0</v>
      </c>
    </row>
    <row r="1223" spans="1:82" ht="28.5" x14ac:dyDescent="0.2">
      <c r="A1223" s="30"/>
      <c r="B1223" s="30" t="s">
        <v>635</v>
      </c>
      <c r="C1223" s="30" t="s">
        <v>637</v>
      </c>
      <c r="D1223" s="31" t="s">
        <v>638</v>
      </c>
      <c r="E1223" s="32">
        <v>3.7000000000000002E-3</v>
      </c>
      <c r="F1223" s="32"/>
      <c r="G1223" s="32">
        <f>SmtRes!CX252</f>
        <v>3.7000000000000002E-3</v>
      </c>
      <c r="H1223" s="34">
        <f>SmtRes!CZ252</f>
        <v>190.71</v>
      </c>
      <c r="I1223" s="33">
        <f>SmtRes!AI252</f>
        <v>0.87</v>
      </c>
      <c r="J1223" s="34">
        <f>ROUND(H1223*I1223, 2)</f>
        <v>165.92</v>
      </c>
      <c r="K1223" s="33">
        <f>ROUND(0,7)</f>
        <v>0</v>
      </c>
      <c r="L1223" s="34">
        <f>SmtRes!DF252</f>
        <v>0</v>
      </c>
    </row>
    <row r="1224" spans="1:82" ht="28.5" x14ac:dyDescent="0.2">
      <c r="A1224" s="30"/>
      <c r="B1224" s="30" t="s">
        <v>639</v>
      </c>
      <c r="C1224" s="30" t="s">
        <v>641</v>
      </c>
      <c r="D1224" s="31" t="s">
        <v>638</v>
      </c>
      <c r="E1224" s="32">
        <v>9.8000000000000004E-2</v>
      </c>
      <c r="F1224" s="32"/>
      <c r="G1224" s="32">
        <f>SmtRes!CX253</f>
        <v>9.8000000000000004E-2</v>
      </c>
      <c r="H1224" s="34">
        <f>SmtRes!CZ253</f>
        <v>144.72</v>
      </c>
      <c r="I1224" s="33">
        <f>SmtRes!AI253</f>
        <v>0.91</v>
      </c>
      <c r="J1224" s="34">
        <f>ROUND(H1224*I1224, 2)</f>
        <v>131.69999999999999</v>
      </c>
      <c r="K1224" s="33">
        <f>ROUND(0,7)</f>
        <v>0</v>
      </c>
      <c r="L1224" s="34">
        <f>SmtRes!DF253</f>
        <v>0</v>
      </c>
    </row>
    <row r="1225" spans="1:82" ht="14.25" x14ac:dyDescent="0.2">
      <c r="A1225" s="30"/>
      <c r="B1225" s="30" t="str">
        <f>EtalonRes!I273</f>
        <v>16.2.01.02</v>
      </c>
      <c r="C1225" s="38" t="str">
        <f>EtalonRes!K273</f>
        <v>Земля растительная</v>
      </c>
      <c r="D1225" s="39" t="str">
        <f>EtalonRes!O273</f>
        <v>м3</v>
      </c>
      <c r="E1225" s="40">
        <f>EtalonRes!X273</f>
        <v>0.5</v>
      </c>
      <c r="F1225" s="40">
        <f>ROUND(0,7)</f>
        <v>0</v>
      </c>
      <c r="G1225" s="40">
        <f>ROUND(EtalonRes!AG273*Source!I779, 7)</f>
        <v>0</v>
      </c>
      <c r="H1225" s="41"/>
      <c r="I1225" s="42"/>
      <c r="J1225" s="41"/>
      <c r="K1225" s="42"/>
      <c r="L1225" s="41"/>
    </row>
    <row r="1226" spans="1:82" ht="15" x14ac:dyDescent="0.2">
      <c r="A1226" s="30"/>
      <c r="B1226" s="30"/>
      <c r="C1226" s="44" t="s">
        <v>703</v>
      </c>
      <c r="D1226" s="31"/>
      <c r="E1226" s="32"/>
      <c r="F1226" s="32"/>
      <c r="G1226" s="32"/>
      <c r="H1226" s="34"/>
      <c r="I1226" s="33"/>
      <c r="J1226" s="34"/>
      <c r="K1226" s="33"/>
      <c r="L1226" s="34">
        <f>L1215+L1218+L1219+L1221</f>
        <v>493.47999999999996</v>
      </c>
    </row>
    <row r="1227" spans="1:82" ht="14.25" x14ac:dyDescent="0.2">
      <c r="A1227" s="30"/>
      <c r="B1227" s="30"/>
      <c r="C1227" s="30" t="s">
        <v>704</v>
      </c>
      <c r="D1227" s="31"/>
      <c r="E1227" s="32"/>
      <c r="F1227" s="32"/>
      <c r="G1227" s="32"/>
      <c r="H1227" s="34"/>
      <c r="I1227" s="33"/>
      <c r="J1227" s="34"/>
      <c r="K1227" s="33"/>
      <c r="L1227" s="34">
        <f>SUM(AQ1214:AQ1230)+SUM(AR1214:AR1230)+SUM(AS1214:AS1230)+SUM(AT1214:AT1230)+SUM(AU1214:AU1230)</f>
        <v>450.03</v>
      </c>
    </row>
    <row r="1228" spans="1:82" ht="14.25" x14ac:dyDescent="0.2">
      <c r="A1228" s="30"/>
      <c r="B1228" s="30" t="s">
        <v>195</v>
      </c>
      <c r="C1228" s="30" t="s">
        <v>758</v>
      </c>
      <c r="D1228" s="31" t="s">
        <v>706</v>
      </c>
      <c r="E1228" s="32">
        <f>Source!BZ779</f>
        <v>102</v>
      </c>
      <c r="F1228" s="32"/>
      <c r="G1228" s="32">
        <f>Source!AT779</f>
        <v>102</v>
      </c>
      <c r="H1228" s="34"/>
      <c r="I1228" s="33"/>
      <c r="J1228" s="34"/>
      <c r="K1228" s="33"/>
      <c r="L1228" s="34">
        <f>SUM(AY1214:AY1230)</f>
        <v>459.03</v>
      </c>
    </row>
    <row r="1229" spans="1:82" ht="14.25" x14ac:dyDescent="0.2">
      <c r="A1229" s="38"/>
      <c r="B1229" s="38" t="s">
        <v>196</v>
      </c>
      <c r="C1229" s="38" t="s">
        <v>759</v>
      </c>
      <c r="D1229" s="39" t="s">
        <v>706</v>
      </c>
      <c r="E1229" s="40">
        <f>Source!CA779</f>
        <v>54</v>
      </c>
      <c r="F1229" s="40"/>
      <c r="G1229" s="40">
        <f>Source!AU779</f>
        <v>54</v>
      </c>
      <c r="H1229" s="41"/>
      <c r="I1229" s="42"/>
      <c r="J1229" s="41"/>
      <c r="K1229" s="42"/>
      <c r="L1229" s="41">
        <f>SUM(AZ1214:AZ1230)</f>
        <v>243.02</v>
      </c>
    </row>
    <row r="1230" spans="1:82" ht="15" x14ac:dyDescent="0.2">
      <c r="C1230" s="67" t="s">
        <v>708</v>
      </c>
      <c r="D1230" s="67"/>
      <c r="E1230" s="67"/>
      <c r="F1230" s="67"/>
      <c r="G1230" s="67"/>
      <c r="H1230" s="67"/>
      <c r="I1230" s="68">
        <f>IF(E1214&lt;&gt;0,K1230/E1214, 0)</f>
        <v>1195.53</v>
      </c>
      <c r="J1230" s="68"/>
      <c r="K1230" s="68">
        <f>L1215+L1218+L1221+L1228+L1229+L1219</f>
        <v>1195.53</v>
      </c>
      <c r="L1230" s="68"/>
      <c r="M1230" s="65"/>
      <c r="AC1230">
        <f>ROUND((Source!AT779/100)*((ROUND(SUMIF(SmtRes!AQ248:'SmtRes'!AQ253,"=1",SmtRes!AD248:'SmtRes'!AD253)*Source!I779, 2)+ROUND(SUMIF(SmtRes!AQ248:'SmtRes'!AQ253,"=1",SmtRes!AC248:'SmtRes'!AC253)*Source!I779, 2))), 2)</f>
        <v>1121.5</v>
      </c>
      <c r="AD1230">
        <f>ROUND((Source!AU779/100)*((ROUND(SUMIF(SmtRes!AQ248:'SmtRes'!AQ253,"=1",SmtRes!AD248:'SmtRes'!AD253)*Source!I779, 2)+ROUND(SUMIF(SmtRes!AQ248:'SmtRes'!AQ253,"=1",SmtRes!AC248:'SmtRes'!AC253)*Source!I779, 2))), 2)</f>
        <v>593.74</v>
      </c>
      <c r="AM1230" s="43">
        <f>L1215+L1218+L1221+L1228+L1229+L1219</f>
        <v>1195.53</v>
      </c>
      <c r="AN1230" s="43">
        <f>L1218</f>
        <v>43.45</v>
      </c>
      <c r="AP1230" t="s">
        <v>709</v>
      </c>
      <c r="AQ1230" s="43">
        <f>L1215</f>
        <v>450.03</v>
      </c>
      <c r="AS1230" s="43">
        <f>L1219</f>
        <v>0</v>
      </c>
      <c r="AU1230" t="s">
        <v>709</v>
      </c>
      <c r="AV1230" s="43">
        <f>L1221</f>
        <v>0</v>
      </c>
      <c r="AY1230">
        <f>Source!X779</f>
        <v>459.03</v>
      </c>
      <c r="AZ1230">
        <f>Source!Y779</f>
        <v>243.02</v>
      </c>
      <c r="CC1230">
        <v>1</v>
      </c>
    </row>
    <row r="1233" spans="1:81" ht="16.5" x14ac:dyDescent="0.2">
      <c r="A1233" s="71" t="s">
        <v>857</v>
      </c>
      <c r="B1233" s="71"/>
      <c r="C1233" s="71"/>
      <c r="D1233" s="71"/>
      <c r="E1233" s="71"/>
      <c r="F1233" s="71"/>
      <c r="G1233" s="71"/>
      <c r="H1233" s="71"/>
      <c r="I1233" s="71"/>
      <c r="J1233" s="71"/>
      <c r="K1233" s="71"/>
      <c r="L1233" s="71"/>
    </row>
    <row r="1234" spans="1:81" ht="120.75" x14ac:dyDescent="0.2">
      <c r="A1234" s="28" t="s">
        <v>400</v>
      </c>
      <c r="B1234" s="30" t="s">
        <v>802</v>
      </c>
      <c r="C1234" s="30" t="s">
        <v>858</v>
      </c>
      <c r="D1234" s="31" t="str">
        <f>Source!H815</f>
        <v>ШТ</v>
      </c>
      <c r="E1234" s="32">
        <f>Source!K815</f>
        <v>1</v>
      </c>
      <c r="F1234" s="32"/>
      <c r="G1234" s="32">
        <f>Source!I815</f>
        <v>1</v>
      </c>
      <c r="H1234" s="34"/>
      <c r="I1234" s="33"/>
      <c r="J1234" s="34"/>
      <c r="K1234" s="33"/>
      <c r="L1234" s="34"/>
    </row>
    <row r="1235" spans="1:81" ht="15" x14ac:dyDescent="0.2">
      <c r="A1235" s="29"/>
      <c r="B1235" s="32">
        <v>1</v>
      </c>
      <c r="C1235" s="29" t="s">
        <v>701</v>
      </c>
      <c r="D1235" s="31" t="s">
        <v>592</v>
      </c>
      <c r="E1235" s="36"/>
      <c r="F1235" s="32"/>
      <c r="G1235" s="32">
        <f>Source!U815</f>
        <v>0.35564059999999997</v>
      </c>
      <c r="H1235" s="32"/>
      <c r="I1235" s="32"/>
      <c r="J1235" s="32"/>
      <c r="K1235" s="32"/>
      <c r="L1235" s="37">
        <f>SUM(L1236:L1236)-SUMIF(CD1236:CD1236, 1, L1236:L1236)</f>
        <v>169.02</v>
      </c>
    </row>
    <row r="1236" spans="1:81" ht="14.25" x14ac:dyDescent="0.2">
      <c r="A1236" s="30"/>
      <c r="B1236" s="30" t="s">
        <v>642</v>
      </c>
      <c r="C1236" s="38" t="s">
        <v>643</v>
      </c>
      <c r="D1236" s="39" t="s">
        <v>592</v>
      </c>
      <c r="E1236" s="40">
        <v>0.53</v>
      </c>
      <c r="F1236" s="40">
        <f>ROUND(0.67102,7)</f>
        <v>0.67101999999999995</v>
      </c>
      <c r="G1236" s="40">
        <f>SmtRes!CX254</f>
        <v>0.35564059999999997</v>
      </c>
      <c r="H1236" s="41"/>
      <c r="I1236" s="42"/>
      <c r="J1236" s="41">
        <f>SmtRes!CZ254</f>
        <v>475.25</v>
      </c>
      <c r="K1236" s="42"/>
      <c r="L1236" s="41">
        <f>SmtRes!DI254</f>
        <v>169.02</v>
      </c>
    </row>
    <row r="1237" spans="1:81" ht="15" x14ac:dyDescent="0.2">
      <c r="A1237" s="30"/>
      <c r="B1237" s="30"/>
      <c r="C1237" s="44" t="s">
        <v>703</v>
      </c>
      <c r="D1237" s="31"/>
      <c r="E1237" s="32"/>
      <c r="F1237" s="32"/>
      <c r="G1237" s="32"/>
      <c r="H1237" s="34"/>
      <c r="I1237" s="33"/>
      <c r="J1237" s="34"/>
      <c r="K1237" s="33"/>
      <c r="L1237" s="34">
        <f>L1235</f>
        <v>169.02</v>
      </c>
    </row>
    <row r="1238" spans="1:81" ht="14.25" x14ac:dyDescent="0.2">
      <c r="A1238" s="30"/>
      <c r="B1238" s="30"/>
      <c r="C1238" s="30" t="s">
        <v>704</v>
      </c>
      <c r="D1238" s="31"/>
      <c r="E1238" s="32"/>
      <c r="F1238" s="32"/>
      <c r="G1238" s="32"/>
      <c r="H1238" s="34"/>
      <c r="I1238" s="33"/>
      <c r="J1238" s="34"/>
      <c r="K1238" s="33"/>
      <c r="L1238" s="34">
        <f>SUM(AQ1234:AQ1241)+SUM(AR1234:AR1241)+SUM(AS1234:AS1241)+SUM(AT1234:AT1241)+SUM(AU1234:AU1241)</f>
        <v>169.02</v>
      </c>
    </row>
    <row r="1239" spans="1:81" ht="14.25" x14ac:dyDescent="0.2">
      <c r="A1239" s="30"/>
      <c r="B1239" s="30" t="s">
        <v>195</v>
      </c>
      <c r="C1239" s="30" t="s">
        <v>758</v>
      </c>
      <c r="D1239" s="31" t="s">
        <v>706</v>
      </c>
      <c r="E1239" s="32">
        <f>Source!BZ815</f>
        <v>102</v>
      </c>
      <c r="F1239" s="32"/>
      <c r="G1239" s="32">
        <f>Source!AT815</f>
        <v>102</v>
      </c>
      <c r="H1239" s="34"/>
      <c r="I1239" s="33"/>
      <c r="J1239" s="34"/>
      <c r="K1239" s="33"/>
      <c r="L1239" s="34">
        <f>SUM(AY1234:AY1241)</f>
        <v>172.4</v>
      </c>
    </row>
    <row r="1240" spans="1:81" ht="14.25" x14ac:dyDescent="0.2">
      <c r="A1240" s="38"/>
      <c r="B1240" s="38" t="s">
        <v>196</v>
      </c>
      <c r="C1240" s="38" t="s">
        <v>759</v>
      </c>
      <c r="D1240" s="39" t="s">
        <v>706</v>
      </c>
      <c r="E1240" s="40">
        <f>Source!CA815</f>
        <v>54</v>
      </c>
      <c r="F1240" s="40"/>
      <c r="G1240" s="40">
        <f>Source!AU815</f>
        <v>54</v>
      </c>
      <c r="H1240" s="41"/>
      <c r="I1240" s="42"/>
      <c r="J1240" s="41"/>
      <c r="K1240" s="42"/>
      <c r="L1240" s="41">
        <f>SUM(AZ1234:AZ1241)</f>
        <v>91.27</v>
      </c>
    </row>
    <row r="1241" spans="1:81" ht="15" x14ac:dyDescent="0.2">
      <c r="C1241" s="67" t="s">
        <v>708</v>
      </c>
      <c r="D1241" s="67"/>
      <c r="E1241" s="67"/>
      <c r="F1241" s="67"/>
      <c r="G1241" s="67"/>
      <c r="H1241" s="67"/>
      <c r="I1241" s="68">
        <f>IF(E1234&lt;&gt;0,K1241/E1234, 0)</f>
        <v>432.69</v>
      </c>
      <c r="J1241" s="68"/>
      <c r="K1241" s="68">
        <f>L1235+L1239+L1240</f>
        <v>432.69</v>
      </c>
      <c r="L1241" s="68"/>
      <c r="M1241" s="65"/>
      <c r="AC1241">
        <f>ROUND((Source!AT815/100)*((ROUND(SUMIF(SmtRes!AQ254:'SmtRes'!AQ254,"=1",SmtRes!AD254:'SmtRes'!AD254)*Source!I815, 2)+ROUND(SUMIF(SmtRes!AQ254:'SmtRes'!AQ254,"=1",SmtRes!AC254:'SmtRes'!AC254)*Source!I815, 2))), 2)</f>
        <v>484.76</v>
      </c>
      <c r="AD1241">
        <f>ROUND((Source!AU815/100)*((ROUND(SUMIF(SmtRes!AQ254:'SmtRes'!AQ254,"=1",SmtRes!AD254:'SmtRes'!AD254)*Source!I815, 2)+ROUND(SUMIF(SmtRes!AQ254:'SmtRes'!AQ254,"=1",SmtRes!AC254:'SmtRes'!AC254)*Source!I815, 2))), 2)</f>
        <v>256.64</v>
      </c>
      <c r="AM1241" s="43">
        <f>L1235+L1239+L1240</f>
        <v>432.69</v>
      </c>
      <c r="AN1241">
        <f>0</f>
        <v>0</v>
      </c>
      <c r="AP1241" t="s">
        <v>709</v>
      </c>
      <c r="AQ1241" s="43">
        <f>L1235</f>
        <v>169.02</v>
      </c>
      <c r="AS1241">
        <f>0</f>
        <v>0</v>
      </c>
      <c r="AU1241" t="s">
        <v>709</v>
      </c>
      <c r="AV1241">
        <f>0</f>
        <v>0</v>
      </c>
      <c r="AY1241">
        <f>Source!X815</f>
        <v>172.4</v>
      </c>
      <c r="AZ1241">
        <f>Source!Y815</f>
        <v>91.27</v>
      </c>
      <c r="CC1241">
        <v>1</v>
      </c>
    </row>
    <row r="1242" spans="1:81" ht="120.75" x14ac:dyDescent="0.2">
      <c r="A1242" s="28" t="s">
        <v>402</v>
      </c>
      <c r="B1242" s="30" t="s">
        <v>804</v>
      </c>
      <c r="C1242" s="30" t="s">
        <v>859</v>
      </c>
      <c r="D1242" s="31" t="str">
        <f>Source!H816</f>
        <v>ШТ</v>
      </c>
      <c r="E1242" s="32">
        <f>Source!K816</f>
        <v>1</v>
      </c>
      <c r="F1242" s="32"/>
      <c r="G1242" s="32">
        <f>Source!I816</f>
        <v>1</v>
      </c>
      <c r="H1242" s="34"/>
      <c r="I1242" s="33"/>
      <c r="J1242" s="34"/>
      <c r="K1242" s="33"/>
      <c r="L1242" s="34"/>
    </row>
    <row r="1243" spans="1:81" ht="15" x14ac:dyDescent="0.2">
      <c r="A1243" s="29"/>
      <c r="B1243" s="32">
        <v>1</v>
      </c>
      <c r="C1243" s="29" t="s">
        <v>701</v>
      </c>
      <c r="D1243" s="31" t="s">
        <v>592</v>
      </c>
      <c r="E1243" s="36"/>
      <c r="F1243" s="32"/>
      <c r="G1243" s="32">
        <f>Source!U816</f>
        <v>0.65761919999999996</v>
      </c>
      <c r="H1243" s="32"/>
      <c r="I1243" s="32"/>
      <c r="J1243" s="32"/>
      <c r="K1243" s="32"/>
      <c r="L1243" s="37">
        <f>SUM(L1244:L1244)-SUMIF(CD1244:CD1244, 1, L1244:L1244)</f>
        <v>312.52999999999997</v>
      </c>
    </row>
    <row r="1244" spans="1:81" ht="14.25" x14ac:dyDescent="0.2">
      <c r="A1244" s="30"/>
      <c r="B1244" s="30" t="s">
        <v>642</v>
      </c>
      <c r="C1244" s="38" t="s">
        <v>643</v>
      </c>
      <c r="D1244" s="39" t="s">
        <v>592</v>
      </c>
      <c r="E1244" s="40">
        <v>0.98</v>
      </c>
      <c r="F1244" s="40">
        <f>ROUND(0.67104,7)</f>
        <v>0.67103999999999997</v>
      </c>
      <c r="G1244" s="40">
        <f>SmtRes!CX255</f>
        <v>0.65761919999999996</v>
      </c>
      <c r="H1244" s="41"/>
      <c r="I1244" s="42"/>
      <c r="J1244" s="41">
        <f>SmtRes!CZ255</f>
        <v>475.25</v>
      </c>
      <c r="K1244" s="42"/>
      <c r="L1244" s="41">
        <f>SmtRes!DI255</f>
        <v>312.52999999999997</v>
      </c>
    </row>
    <row r="1245" spans="1:81" ht="15" x14ac:dyDescent="0.2">
      <c r="A1245" s="30"/>
      <c r="B1245" s="30"/>
      <c r="C1245" s="44" t="s">
        <v>703</v>
      </c>
      <c r="D1245" s="31"/>
      <c r="E1245" s="32"/>
      <c r="F1245" s="32"/>
      <c r="G1245" s="32"/>
      <c r="H1245" s="34"/>
      <c r="I1245" s="33"/>
      <c r="J1245" s="34"/>
      <c r="K1245" s="33"/>
      <c r="L1245" s="34">
        <f>L1243</f>
        <v>312.52999999999997</v>
      </c>
    </row>
    <row r="1246" spans="1:81" ht="14.25" x14ac:dyDescent="0.2">
      <c r="A1246" s="30"/>
      <c r="B1246" s="30"/>
      <c r="C1246" s="30" t="s">
        <v>704</v>
      </c>
      <c r="D1246" s="31"/>
      <c r="E1246" s="32"/>
      <c r="F1246" s="32"/>
      <c r="G1246" s="32"/>
      <c r="H1246" s="34"/>
      <c r="I1246" s="33"/>
      <c r="J1246" s="34"/>
      <c r="K1246" s="33"/>
      <c r="L1246" s="34">
        <f>SUM(AQ1242:AQ1249)+SUM(AR1242:AR1249)+SUM(AS1242:AS1249)+SUM(AT1242:AT1249)+SUM(AU1242:AU1249)</f>
        <v>312.52999999999997</v>
      </c>
    </row>
    <row r="1247" spans="1:81" ht="14.25" x14ac:dyDescent="0.2">
      <c r="A1247" s="30"/>
      <c r="B1247" s="30" t="s">
        <v>195</v>
      </c>
      <c r="C1247" s="30" t="s">
        <v>758</v>
      </c>
      <c r="D1247" s="31" t="s">
        <v>706</v>
      </c>
      <c r="E1247" s="32">
        <f>Source!BZ816</f>
        <v>102</v>
      </c>
      <c r="F1247" s="32"/>
      <c r="G1247" s="32">
        <f>Source!AT816</f>
        <v>102</v>
      </c>
      <c r="H1247" s="34"/>
      <c r="I1247" s="33"/>
      <c r="J1247" s="34"/>
      <c r="K1247" s="33"/>
      <c r="L1247" s="34">
        <f>SUM(AY1242:AY1249)</f>
        <v>318.77999999999997</v>
      </c>
    </row>
    <row r="1248" spans="1:81" ht="14.25" x14ac:dyDescent="0.2">
      <c r="A1248" s="38"/>
      <c r="B1248" s="38" t="s">
        <v>196</v>
      </c>
      <c r="C1248" s="38" t="s">
        <v>759</v>
      </c>
      <c r="D1248" s="39" t="s">
        <v>706</v>
      </c>
      <c r="E1248" s="40">
        <f>Source!CA816</f>
        <v>54</v>
      </c>
      <c r="F1248" s="40"/>
      <c r="G1248" s="40">
        <f>Source!AU816</f>
        <v>54</v>
      </c>
      <c r="H1248" s="41"/>
      <c r="I1248" s="42"/>
      <c r="J1248" s="41"/>
      <c r="K1248" s="42"/>
      <c r="L1248" s="41">
        <f>SUM(AZ1242:AZ1249)</f>
        <v>168.77</v>
      </c>
    </row>
    <row r="1249" spans="1:82" ht="15" x14ac:dyDescent="0.2">
      <c r="C1249" s="67" t="s">
        <v>708</v>
      </c>
      <c r="D1249" s="67"/>
      <c r="E1249" s="67"/>
      <c r="F1249" s="67"/>
      <c r="G1249" s="67"/>
      <c r="H1249" s="67"/>
      <c r="I1249" s="68">
        <f>IF(E1242&lt;&gt;0,K1249/E1242, 0)</f>
        <v>800.07999999999993</v>
      </c>
      <c r="J1249" s="68"/>
      <c r="K1249" s="68">
        <f>L1243+L1247+L1248</f>
        <v>800.07999999999993</v>
      </c>
      <c r="L1249" s="68"/>
      <c r="M1249" s="65"/>
      <c r="AC1249">
        <f>ROUND((Source!AT816/100)*((ROUND(SUMIF(SmtRes!AQ255:'SmtRes'!AQ255,"=1",SmtRes!AD255:'SmtRes'!AD255)*Source!I816, 2)+ROUND(SUMIF(SmtRes!AQ255:'SmtRes'!AQ255,"=1",SmtRes!AC255:'SmtRes'!AC255)*Source!I816, 2))), 2)</f>
        <v>484.76</v>
      </c>
      <c r="AD1249">
        <f>ROUND((Source!AU816/100)*((ROUND(SUMIF(SmtRes!AQ255:'SmtRes'!AQ255,"=1",SmtRes!AD255:'SmtRes'!AD255)*Source!I816, 2)+ROUND(SUMIF(SmtRes!AQ255:'SmtRes'!AQ255,"=1",SmtRes!AC255:'SmtRes'!AC255)*Source!I816, 2))), 2)</f>
        <v>256.64</v>
      </c>
      <c r="AM1249" s="43">
        <f>L1243+L1247+L1248</f>
        <v>800.07999999999993</v>
      </c>
      <c r="AN1249">
        <f>0</f>
        <v>0</v>
      </c>
      <c r="AP1249" t="s">
        <v>709</v>
      </c>
      <c r="AQ1249" s="43">
        <f>L1243</f>
        <v>312.52999999999997</v>
      </c>
      <c r="AS1249">
        <f>0</f>
        <v>0</v>
      </c>
      <c r="AU1249" t="s">
        <v>709</v>
      </c>
      <c r="AV1249">
        <f>0</f>
        <v>0</v>
      </c>
      <c r="AY1249">
        <f>Source!X816</f>
        <v>318.77999999999997</v>
      </c>
      <c r="AZ1249">
        <f>Source!Y816</f>
        <v>168.77</v>
      </c>
      <c r="CC1249">
        <v>1</v>
      </c>
    </row>
    <row r="1251" spans="1:82" ht="14.25" hidden="1" customHeight="1" x14ac:dyDescent="0.2">
      <c r="A1251" s="25"/>
      <c r="B1251" s="45"/>
      <c r="C1251" s="69" t="s">
        <v>720</v>
      </c>
      <c r="D1251" s="69"/>
      <c r="E1251" s="69"/>
      <c r="F1251" s="70"/>
      <c r="G1251" s="36">
        <f>Source!F841</f>
        <v>0</v>
      </c>
      <c r="H1251" s="25"/>
      <c r="I1251" s="25"/>
      <c r="J1251" s="25"/>
      <c r="K1251" s="25"/>
      <c r="L1251" s="25"/>
    </row>
    <row r="1254" spans="1:82" ht="16.5" x14ac:dyDescent="0.2">
      <c r="A1254" s="71" t="s">
        <v>860</v>
      </c>
      <c r="B1254" s="71"/>
      <c r="C1254" s="71"/>
      <c r="D1254" s="71"/>
      <c r="E1254" s="71"/>
      <c r="F1254" s="71"/>
      <c r="G1254" s="71"/>
      <c r="H1254" s="71"/>
      <c r="I1254" s="71"/>
      <c r="J1254" s="71"/>
      <c r="K1254" s="71"/>
      <c r="L1254" s="71"/>
    </row>
    <row r="1255" spans="1:82" ht="79.5" x14ac:dyDescent="0.2">
      <c r="A1255" s="28" t="s">
        <v>405</v>
      </c>
      <c r="B1255" s="30" t="s">
        <v>807</v>
      </c>
      <c r="C1255" s="30" t="s">
        <v>861</v>
      </c>
      <c r="D1255" s="31" t="str">
        <f>Source!H852</f>
        <v>га</v>
      </c>
      <c r="E1255" s="32">
        <f>Source!K852</f>
        <v>1</v>
      </c>
      <c r="F1255" s="32"/>
      <c r="G1255" s="32">
        <f>Source!I852</f>
        <v>1</v>
      </c>
      <c r="H1255" s="34"/>
      <c r="I1255" s="33"/>
      <c r="J1255" s="34"/>
      <c r="K1255" s="33"/>
      <c r="L1255" s="34"/>
    </row>
    <row r="1256" spans="1:82" ht="15" x14ac:dyDescent="0.2">
      <c r="A1256" s="29"/>
      <c r="B1256" s="32">
        <v>2</v>
      </c>
      <c r="C1256" s="29" t="s">
        <v>734</v>
      </c>
      <c r="D1256" s="31"/>
      <c r="E1256" s="36"/>
      <c r="F1256" s="32"/>
      <c r="G1256" s="32"/>
      <c r="H1256" s="32"/>
      <c r="I1256" s="32"/>
      <c r="J1256" s="32"/>
      <c r="K1256" s="32"/>
      <c r="L1256" s="37">
        <f>SUM(L1257:L1260)-SUMIF(CD1257:CD1260, 1, L1257:L1260)</f>
        <v>5633.5899999999992</v>
      </c>
    </row>
    <row r="1257" spans="1:82" ht="15" x14ac:dyDescent="0.2">
      <c r="A1257" s="29"/>
      <c r="B1257" s="32"/>
      <c r="C1257" s="29" t="s">
        <v>736</v>
      </c>
      <c r="D1257" s="31" t="s">
        <v>592</v>
      </c>
      <c r="E1257" s="36"/>
      <c r="F1257" s="32"/>
      <c r="G1257" s="32">
        <f>Source!V852</f>
        <v>4.9088855000000002</v>
      </c>
      <c r="H1257" s="32"/>
      <c r="I1257" s="32"/>
      <c r="J1257" s="32"/>
      <c r="K1257" s="32"/>
      <c r="L1257" s="37">
        <f>SUMIF(CD1258:CD1260, 1, L1258:L1260)</f>
        <v>3044.69</v>
      </c>
      <c r="CD1257">
        <v>1</v>
      </c>
    </row>
    <row r="1258" spans="1:82" ht="14.25" x14ac:dyDescent="0.2">
      <c r="A1258" s="30"/>
      <c r="B1258" s="30" t="s">
        <v>605</v>
      </c>
      <c r="C1258" s="30" t="s">
        <v>607</v>
      </c>
      <c r="D1258" s="31" t="s">
        <v>608</v>
      </c>
      <c r="E1258" s="32">
        <v>6.16</v>
      </c>
      <c r="F1258" s="32">
        <f>ROUND(0.796897,7)</f>
        <v>0.79689699999999997</v>
      </c>
      <c r="G1258" s="32">
        <f>SmtRes!CX257</f>
        <v>4.9088855000000002</v>
      </c>
      <c r="H1258" s="34">
        <f>SmtRes!CZ257</f>
        <v>828.16</v>
      </c>
      <c r="I1258" s="33">
        <f>SmtRes!AJ257</f>
        <v>1.36</v>
      </c>
      <c r="J1258" s="34">
        <f>ROUND(H1258*I1258, 2)</f>
        <v>1126.3</v>
      </c>
      <c r="K1258" s="33"/>
      <c r="L1258" s="34">
        <f>SmtRes!DG257</f>
        <v>5528.88</v>
      </c>
    </row>
    <row r="1259" spans="1:82" ht="28.5" x14ac:dyDescent="0.2">
      <c r="A1259" s="30"/>
      <c r="B1259" s="30" t="s">
        <v>609</v>
      </c>
      <c r="C1259" s="30" t="s">
        <v>735</v>
      </c>
      <c r="D1259" s="31" t="s">
        <v>592</v>
      </c>
      <c r="E1259" s="32">
        <f>SmtRes!DO257*SmtRes!AT257</f>
        <v>6.16</v>
      </c>
      <c r="F1259" s="32">
        <f>ROUND(0.796897,7)</f>
        <v>0.79689699999999997</v>
      </c>
      <c r="G1259" s="32">
        <f>ROUND(E1259*F1259*G1255, 7)</f>
        <v>4.9088855000000002</v>
      </c>
      <c r="H1259" s="34"/>
      <c r="I1259" s="33"/>
      <c r="J1259" s="34">
        <f>ROUND(SmtRes!AG257/SmtRes!DO257, 2)</f>
        <v>620.24</v>
      </c>
      <c r="K1259" s="33"/>
      <c r="L1259" s="34">
        <f>SmtRes!DH257</f>
        <v>3044.69</v>
      </c>
      <c r="CD1259">
        <v>1</v>
      </c>
    </row>
    <row r="1260" spans="1:82" ht="14.25" x14ac:dyDescent="0.2">
      <c r="A1260" s="30"/>
      <c r="B1260" s="30" t="s">
        <v>644</v>
      </c>
      <c r="C1260" s="38" t="s">
        <v>646</v>
      </c>
      <c r="D1260" s="39" t="s">
        <v>608</v>
      </c>
      <c r="E1260" s="40">
        <v>6.16</v>
      </c>
      <c r="F1260" s="40">
        <f>ROUND(0.796897,7)</f>
        <v>0.79689699999999997</v>
      </c>
      <c r="G1260" s="40">
        <f>SmtRes!CX258</f>
        <v>4.9088855000000002</v>
      </c>
      <c r="H1260" s="41">
        <f>SmtRes!CZ258</f>
        <v>17.34</v>
      </c>
      <c r="I1260" s="42">
        <f>SmtRes!AJ258</f>
        <v>1.23</v>
      </c>
      <c r="J1260" s="41">
        <f>ROUND(H1260*I1260, 2)</f>
        <v>21.33</v>
      </c>
      <c r="K1260" s="42"/>
      <c r="L1260" s="41">
        <f>SmtRes!DG258</f>
        <v>104.71</v>
      </c>
    </row>
    <row r="1261" spans="1:82" ht="15" x14ac:dyDescent="0.2">
      <c r="A1261" s="30"/>
      <c r="B1261" s="30"/>
      <c r="C1261" s="44" t="s">
        <v>703</v>
      </c>
      <c r="D1261" s="31"/>
      <c r="E1261" s="32"/>
      <c r="F1261" s="32"/>
      <c r="G1261" s="32"/>
      <c r="H1261" s="34"/>
      <c r="I1261" s="33"/>
      <c r="J1261" s="34"/>
      <c r="K1261" s="33"/>
      <c r="L1261" s="34">
        <f>L1256+L1257</f>
        <v>8678.2799999999988</v>
      </c>
    </row>
    <row r="1262" spans="1:82" ht="14.25" x14ac:dyDescent="0.2">
      <c r="A1262" s="30"/>
      <c r="B1262" s="30"/>
      <c r="C1262" s="30" t="s">
        <v>704</v>
      </c>
      <c r="D1262" s="31"/>
      <c r="E1262" s="32"/>
      <c r="F1262" s="32"/>
      <c r="G1262" s="32"/>
      <c r="H1262" s="34"/>
      <c r="I1262" s="33"/>
      <c r="J1262" s="34"/>
      <c r="K1262" s="33"/>
      <c r="L1262" s="34">
        <f>SUM(AQ1255:AQ1265)+SUM(AR1255:AR1265)+SUM(AS1255:AS1265)+SUM(AT1255:AT1265)+SUM(AU1255:AU1265)</f>
        <v>3044.69</v>
      </c>
    </row>
    <row r="1263" spans="1:82" ht="28.5" x14ac:dyDescent="0.2">
      <c r="A1263" s="30"/>
      <c r="B1263" s="30" t="s">
        <v>314</v>
      </c>
      <c r="C1263" s="30" t="s">
        <v>809</v>
      </c>
      <c r="D1263" s="31" t="s">
        <v>706</v>
      </c>
      <c r="E1263" s="32">
        <f>Source!BZ852</f>
        <v>103</v>
      </c>
      <c r="F1263" s="32"/>
      <c r="G1263" s="32">
        <f>Source!AT852</f>
        <v>103</v>
      </c>
      <c r="H1263" s="34"/>
      <c r="I1263" s="33"/>
      <c r="J1263" s="34"/>
      <c r="K1263" s="33"/>
      <c r="L1263" s="34">
        <f>SUM(AY1255:AY1265)</f>
        <v>3136.03</v>
      </c>
    </row>
    <row r="1264" spans="1:82" ht="28.5" x14ac:dyDescent="0.2">
      <c r="A1264" s="38"/>
      <c r="B1264" s="38" t="s">
        <v>315</v>
      </c>
      <c r="C1264" s="38" t="s">
        <v>810</v>
      </c>
      <c r="D1264" s="39" t="s">
        <v>706</v>
      </c>
      <c r="E1264" s="40">
        <f>Source!CA852</f>
        <v>72</v>
      </c>
      <c r="F1264" s="40"/>
      <c r="G1264" s="40">
        <f>Source!AU852</f>
        <v>72</v>
      </c>
      <c r="H1264" s="41"/>
      <c r="I1264" s="42"/>
      <c r="J1264" s="41"/>
      <c r="K1264" s="42"/>
      <c r="L1264" s="41">
        <f>SUM(AZ1255:AZ1265)</f>
        <v>2192.1799999999998</v>
      </c>
    </row>
    <row r="1265" spans="1:94" ht="15" x14ac:dyDescent="0.2">
      <c r="C1265" s="67" t="s">
        <v>708</v>
      </c>
      <c r="D1265" s="67"/>
      <c r="E1265" s="67"/>
      <c r="F1265" s="67"/>
      <c r="G1265" s="67"/>
      <c r="H1265" s="67"/>
      <c r="I1265" s="68">
        <f>IF(E1255&lt;&gt;0,K1265/E1255, 0)</f>
        <v>14006.49</v>
      </c>
      <c r="J1265" s="68"/>
      <c r="K1265" s="68">
        <f>L1256+L1263+L1264+L1257</f>
        <v>14006.49</v>
      </c>
      <c r="L1265" s="68"/>
      <c r="M1265" s="65"/>
      <c r="AC1265">
        <f>ROUND((Source!AT852/100)*((ROUND(SUMIF(SmtRes!AQ256:'SmtRes'!AQ258,"=1",SmtRes!AD256:'SmtRes'!AD258)*Source!I852, 2)+ROUND(SUMIF(SmtRes!AQ256:'SmtRes'!AQ258,"=1",SmtRes!AC256:'SmtRes'!AC258)*Source!I852, 2))), 2)</f>
        <v>638.85</v>
      </c>
      <c r="AD1265">
        <f>ROUND((Source!AU852/100)*((ROUND(SUMIF(SmtRes!AQ256:'SmtRes'!AQ258,"=1",SmtRes!AD256:'SmtRes'!AD258)*Source!I852, 2)+ROUND(SUMIF(SmtRes!AQ256:'SmtRes'!AQ258,"=1",SmtRes!AC256:'SmtRes'!AC258)*Source!I852, 2))), 2)</f>
        <v>446.57</v>
      </c>
      <c r="AM1265" s="43">
        <f>L1256+L1263+L1264+L1257</f>
        <v>14006.49</v>
      </c>
      <c r="AN1265" s="43">
        <f>L1256</f>
        <v>5633.5899999999992</v>
      </c>
      <c r="AP1265" t="s">
        <v>709</v>
      </c>
      <c r="AQ1265">
        <f>0</f>
        <v>0</v>
      </c>
      <c r="AS1265" s="43">
        <f>L1257</f>
        <v>3044.69</v>
      </c>
      <c r="AU1265" t="s">
        <v>709</v>
      </c>
      <c r="AV1265">
        <f>0</f>
        <v>0</v>
      </c>
      <c r="AY1265">
        <f>Source!X852</f>
        <v>3136.03</v>
      </c>
      <c r="AZ1265">
        <f>Source!Y852</f>
        <v>2192.1799999999998</v>
      </c>
      <c r="CC1265">
        <v>1</v>
      </c>
    </row>
    <row r="1269" spans="1:94" ht="16.5" x14ac:dyDescent="0.2">
      <c r="A1269" s="71" t="s">
        <v>862</v>
      </c>
      <c r="B1269" s="71"/>
      <c r="C1269" s="71"/>
      <c r="D1269" s="71"/>
      <c r="E1269" s="71"/>
      <c r="F1269" s="71"/>
      <c r="G1269" s="71"/>
      <c r="H1269" s="71"/>
      <c r="I1269" s="71"/>
      <c r="J1269" s="71"/>
      <c r="K1269" s="71"/>
      <c r="L1269" s="71"/>
      <c r="CP1269" s="27" t="s">
        <v>862</v>
      </c>
    </row>
    <row r="1270" spans="1:94" ht="120.75" x14ac:dyDescent="0.2">
      <c r="A1270" s="28" t="s">
        <v>407</v>
      </c>
      <c r="B1270" s="30" t="s">
        <v>863</v>
      </c>
      <c r="C1270" s="30" t="s">
        <v>864</v>
      </c>
      <c r="D1270" s="31" t="str">
        <f>Source!H888</f>
        <v>100 м2</v>
      </c>
      <c r="E1270" s="32">
        <f>Source!K888</f>
        <v>0.01</v>
      </c>
      <c r="F1270" s="32"/>
      <c r="G1270" s="32">
        <f>Source!I888</f>
        <v>0.01</v>
      </c>
      <c r="H1270" s="34"/>
      <c r="I1270" s="33"/>
      <c r="J1270" s="34"/>
      <c r="K1270" s="33"/>
      <c r="L1270" s="34"/>
    </row>
    <row r="1271" spans="1:94" x14ac:dyDescent="0.2">
      <c r="C1271" s="35" t="str">
        <f>"Объем: "&amp;Source!I888&amp;"=1/"&amp;"100"</f>
        <v>Объем: 0,01=1/100</v>
      </c>
    </row>
    <row r="1272" spans="1:94" ht="15" x14ac:dyDescent="0.2">
      <c r="A1272" s="29"/>
      <c r="B1272" s="32">
        <v>1</v>
      </c>
      <c r="C1272" s="29" t="s">
        <v>701</v>
      </c>
      <c r="D1272" s="31" t="s">
        <v>592</v>
      </c>
      <c r="E1272" s="36"/>
      <c r="F1272" s="32"/>
      <c r="G1272" s="32">
        <f>Source!U888</f>
        <v>0.1591776</v>
      </c>
      <c r="H1272" s="32"/>
      <c r="I1272" s="32"/>
      <c r="J1272" s="32"/>
      <c r="K1272" s="32"/>
      <c r="L1272" s="37">
        <f>SUM(L1273:L1273)-SUMIF(CD1273:CD1273, 1, L1273:L1273)</f>
        <v>69.88</v>
      </c>
    </row>
    <row r="1273" spans="1:94" ht="14.25" x14ac:dyDescent="0.2">
      <c r="A1273" s="30"/>
      <c r="B1273" s="30" t="s">
        <v>601</v>
      </c>
      <c r="C1273" s="38" t="s">
        <v>602</v>
      </c>
      <c r="D1273" s="39" t="s">
        <v>592</v>
      </c>
      <c r="E1273" s="40">
        <v>17.27</v>
      </c>
      <c r="F1273" s="40">
        <f>ROUND(0.9217,7)</f>
        <v>0.92169999999999996</v>
      </c>
      <c r="G1273" s="40">
        <f>SmtRes!CX259</f>
        <v>0.1591776</v>
      </c>
      <c r="H1273" s="41"/>
      <c r="I1273" s="42"/>
      <c r="J1273" s="41">
        <f>SmtRes!CZ259</f>
        <v>439</v>
      </c>
      <c r="K1273" s="42"/>
      <c r="L1273" s="41">
        <f>SmtRes!DI259</f>
        <v>69.88</v>
      </c>
    </row>
    <row r="1274" spans="1:94" ht="15" x14ac:dyDescent="0.2">
      <c r="A1274" s="30"/>
      <c r="B1274" s="30"/>
      <c r="C1274" s="44" t="s">
        <v>703</v>
      </c>
      <c r="D1274" s="31"/>
      <c r="E1274" s="32"/>
      <c r="F1274" s="32"/>
      <c r="G1274" s="32"/>
      <c r="H1274" s="34"/>
      <c r="I1274" s="33"/>
      <c r="J1274" s="34"/>
      <c r="K1274" s="33"/>
      <c r="L1274" s="34">
        <f>L1272</f>
        <v>69.88</v>
      </c>
    </row>
    <row r="1275" spans="1:94" ht="14.25" x14ac:dyDescent="0.2">
      <c r="A1275" s="30"/>
      <c r="B1275" s="30"/>
      <c r="C1275" s="30" t="s">
        <v>704</v>
      </c>
      <c r="D1275" s="31"/>
      <c r="E1275" s="32"/>
      <c r="F1275" s="32"/>
      <c r="G1275" s="32"/>
      <c r="H1275" s="34"/>
      <c r="I1275" s="33"/>
      <c r="J1275" s="34"/>
      <c r="K1275" s="33"/>
      <c r="L1275" s="34">
        <f>SUM(AQ1270:AQ1278)+SUM(AR1270:AR1278)+SUM(AS1270:AS1278)+SUM(AT1270:AT1278)+SUM(AU1270:AU1278)</f>
        <v>69.88</v>
      </c>
    </row>
    <row r="1276" spans="1:94" ht="28.5" x14ac:dyDescent="0.2">
      <c r="A1276" s="30"/>
      <c r="B1276" s="30" t="s">
        <v>314</v>
      </c>
      <c r="C1276" s="30" t="s">
        <v>809</v>
      </c>
      <c r="D1276" s="31" t="s">
        <v>706</v>
      </c>
      <c r="E1276" s="32">
        <f>Source!BZ888</f>
        <v>103</v>
      </c>
      <c r="F1276" s="32"/>
      <c r="G1276" s="32">
        <f>Source!AT888</f>
        <v>103</v>
      </c>
      <c r="H1276" s="34"/>
      <c r="I1276" s="33"/>
      <c r="J1276" s="34"/>
      <c r="K1276" s="33"/>
      <c r="L1276" s="34">
        <f>SUM(AY1270:AY1278)</f>
        <v>71.98</v>
      </c>
    </row>
    <row r="1277" spans="1:94" ht="28.5" x14ac:dyDescent="0.2">
      <c r="A1277" s="38"/>
      <c r="B1277" s="38" t="s">
        <v>315</v>
      </c>
      <c r="C1277" s="38" t="s">
        <v>810</v>
      </c>
      <c r="D1277" s="39" t="s">
        <v>706</v>
      </c>
      <c r="E1277" s="40">
        <f>Source!CA888</f>
        <v>72</v>
      </c>
      <c r="F1277" s="40"/>
      <c r="G1277" s="40">
        <f>Source!AU888</f>
        <v>72</v>
      </c>
      <c r="H1277" s="41"/>
      <c r="I1277" s="42"/>
      <c r="J1277" s="41"/>
      <c r="K1277" s="42"/>
      <c r="L1277" s="41">
        <f>SUM(AZ1270:AZ1278)</f>
        <v>50.31</v>
      </c>
    </row>
    <row r="1278" spans="1:94" ht="15" x14ac:dyDescent="0.2">
      <c r="C1278" s="67" t="s">
        <v>708</v>
      </c>
      <c r="D1278" s="67"/>
      <c r="E1278" s="67"/>
      <c r="F1278" s="67"/>
      <c r="G1278" s="67"/>
      <c r="H1278" s="67"/>
      <c r="I1278" s="68">
        <f>IF(E1270&lt;&gt;0,K1278/E1270, 0)</f>
        <v>19217</v>
      </c>
      <c r="J1278" s="68"/>
      <c r="K1278" s="68">
        <f>L1272+L1276+L1277</f>
        <v>192.17000000000002</v>
      </c>
      <c r="L1278" s="68"/>
      <c r="M1278" s="65"/>
      <c r="AC1278">
        <f>ROUND((Source!AT888/100)*((ROUND(SUMIF(SmtRes!AQ259:'SmtRes'!AQ259,"=1",SmtRes!AD259:'SmtRes'!AD259)*Source!I888, 2)+ROUND(SUMIF(SmtRes!AQ259:'SmtRes'!AQ259,"=1",SmtRes!AC259:'SmtRes'!AC259)*Source!I888, 2))), 2)</f>
        <v>4.5199999999999996</v>
      </c>
      <c r="AD1278">
        <f>ROUND((Source!AU888/100)*((ROUND(SUMIF(SmtRes!AQ259:'SmtRes'!AQ259,"=1",SmtRes!AD259:'SmtRes'!AD259)*Source!I888, 2)+ROUND(SUMIF(SmtRes!AQ259:'SmtRes'!AQ259,"=1",SmtRes!AC259:'SmtRes'!AC259)*Source!I888, 2))), 2)</f>
        <v>3.16</v>
      </c>
      <c r="AM1278" s="43">
        <f>L1272+L1276+L1277</f>
        <v>192.17000000000002</v>
      </c>
      <c r="AN1278">
        <f>0</f>
        <v>0</v>
      </c>
      <c r="AP1278" t="s">
        <v>709</v>
      </c>
      <c r="AQ1278" s="43">
        <f>L1272</f>
        <v>69.88</v>
      </c>
      <c r="AS1278">
        <f>0</f>
        <v>0</v>
      </c>
      <c r="AU1278" t="s">
        <v>709</v>
      </c>
      <c r="AV1278">
        <f>0</f>
        <v>0</v>
      </c>
      <c r="AY1278">
        <f>Source!X888</f>
        <v>71.98</v>
      </c>
      <c r="AZ1278">
        <f>Source!Y888</f>
        <v>50.31</v>
      </c>
      <c r="CC1278">
        <v>1</v>
      </c>
    </row>
    <row r="1279" spans="1:94" ht="106.5" x14ac:dyDescent="0.2">
      <c r="A1279" s="28" t="s">
        <v>413</v>
      </c>
      <c r="B1279" s="30" t="s">
        <v>865</v>
      </c>
      <c r="C1279" s="30" t="s">
        <v>866</v>
      </c>
      <c r="D1279" s="31" t="str">
        <f>Source!H889</f>
        <v>100 м2</v>
      </c>
      <c r="E1279" s="32">
        <f>Source!K889</f>
        <v>0.01</v>
      </c>
      <c r="F1279" s="32"/>
      <c r="G1279" s="32">
        <f>Source!I889</f>
        <v>0.01</v>
      </c>
      <c r="H1279" s="34"/>
      <c r="I1279" s="33"/>
      <c r="J1279" s="34"/>
      <c r="K1279" s="33"/>
      <c r="L1279" s="34"/>
    </row>
    <row r="1280" spans="1:94" x14ac:dyDescent="0.2">
      <c r="C1280" s="35" t="str">
        <f>"Объем: "&amp;Source!I889&amp;"=1/"&amp;"100"</f>
        <v>Объем: 0,01=1/100</v>
      </c>
    </row>
    <row r="1281" spans="1:82" ht="15" x14ac:dyDescent="0.2">
      <c r="A1281" s="29"/>
      <c r="B1281" s="32">
        <v>1</v>
      </c>
      <c r="C1281" s="29" t="s">
        <v>701</v>
      </c>
      <c r="D1281" s="31" t="s">
        <v>592</v>
      </c>
      <c r="E1281" s="36"/>
      <c r="F1281" s="32"/>
      <c r="G1281" s="32">
        <f>Source!U889</f>
        <v>5.1925899999999997E-2</v>
      </c>
      <c r="H1281" s="32"/>
      <c r="I1281" s="32"/>
      <c r="J1281" s="32"/>
      <c r="K1281" s="32"/>
      <c r="L1281" s="37">
        <f>SUM(L1282:L1283)-SUMIF(CD1282:CD1283, 1, L1282:L1283)</f>
        <v>23.040000000000003</v>
      </c>
    </row>
    <row r="1282" spans="1:82" ht="14.25" x14ac:dyDescent="0.2">
      <c r="A1282" s="30"/>
      <c r="B1282" s="30" t="s">
        <v>647</v>
      </c>
      <c r="C1282" s="30" t="s">
        <v>648</v>
      </c>
      <c r="D1282" s="31" t="s">
        <v>626</v>
      </c>
      <c r="E1282" s="32">
        <v>5</v>
      </c>
      <c r="F1282" s="32">
        <f>ROUND(0.9158,7)</f>
        <v>0.91579999999999995</v>
      </c>
      <c r="G1282" s="32">
        <f>SmtRes!CX260</f>
        <v>4.5789999999999997E-2</v>
      </c>
      <c r="H1282" s="34"/>
      <c r="I1282" s="33"/>
      <c r="J1282" s="34">
        <f>SmtRes!CZ260</f>
        <v>439</v>
      </c>
      <c r="K1282" s="33"/>
      <c r="L1282" s="34">
        <f>SmtRes!DI260</f>
        <v>20.100000000000001</v>
      </c>
    </row>
    <row r="1283" spans="1:82" ht="14.25" x14ac:dyDescent="0.2">
      <c r="A1283" s="30"/>
      <c r="B1283" s="30" t="s">
        <v>624</v>
      </c>
      <c r="C1283" s="30" t="s">
        <v>625</v>
      </c>
      <c r="D1283" s="31" t="s">
        <v>626</v>
      </c>
      <c r="E1283" s="32">
        <v>0.67</v>
      </c>
      <c r="F1283" s="32">
        <f>ROUND(0.9158,7)</f>
        <v>0.91579999999999995</v>
      </c>
      <c r="G1283" s="32">
        <f>SmtRes!CX261</f>
        <v>6.1358999999999997E-3</v>
      </c>
      <c r="H1283" s="34"/>
      <c r="I1283" s="33"/>
      <c r="J1283" s="34">
        <f>SmtRes!CZ261</f>
        <v>479.27</v>
      </c>
      <c r="K1283" s="33"/>
      <c r="L1283" s="34">
        <f>SmtRes!DI261</f>
        <v>2.94</v>
      </c>
    </row>
    <row r="1284" spans="1:82" ht="15" x14ac:dyDescent="0.2">
      <c r="A1284" s="29"/>
      <c r="B1284" s="32">
        <v>2</v>
      </c>
      <c r="C1284" s="29" t="s">
        <v>734</v>
      </c>
      <c r="D1284" s="31"/>
      <c r="E1284" s="36"/>
      <c r="F1284" s="32"/>
      <c r="G1284" s="32"/>
      <c r="H1284" s="32"/>
      <c r="I1284" s="32"/>
      <c r="J1284" s="32"/>
      <c r="K1284" s="32"/>
      <c r="L1284" s="37">
        <f>SUM(L1285:L1287)-SUMIF(CD1285:CD1287, 1, L1285:L1287)</f>
        <v>17.22</v>
      </c>
    </row>
    <row r="1285" spans="1:82" ht="15" x14ac:dyDescent="0.2">
      <c r="A1285" s="29"/>
      <c r="B1285" s="32"/>
      <c r="C1285" s="29" t="s">
        <v>736</v>
      </c>
      <c r="D1285" s="31" t="s">
        <v>592</v>
      </c>
      <c r="E1285" s="36"/>
      <c r="F1285" s="32"/>
      <c r="G1285" s="32">
        <f>Source!V889</f>
        <v>1.19054E-2</v>
      </c>
      <c r="H1285" s="32"/>
      <c r="I1285" s="32"/>
      <c r="J1285" s="32"/>
      <c r="K1285" s="32"/>
      <c r="L1285" s="37">
        <f>SUMIF(CD1286:CD1287, 1, L1286:L1287)</f>
        <v>6.43</v>
      </c>
      <c r="CD1285">
        <v>1</v>
      </c>
    </row>
    <row r="1286" spans="1:82" ht="28.5" x14ac:dyDescent="0.2">
      <c r="A1286" s="30"/>
      <c r="B1286" s="30" t="s">
        <v>649</v>
      </c>
      <c r="C1286" s="30" t="s">
        <v>651</v>
      </c>
      <c r="D1286" s="31" t="s">
        <v>608</v>
      </c>
      <c r="E1286" s="32">
        <v>1.3</v>
      </c>
      <c r="F1286" s="32">
        <f>ROUND(0.9158,7)</f>
        <v>0.91579999999999995</v>
      </c>
      <c r="G1286" s="32">
        <f>SmtRes!CX263</f>
        <v>1.19054E-2</v>
      </c>
      <c r="H1286" s="34"/>
      <c r="I1286" s="33"/>
      <c r="J1286" s="34">
        <f>SmtRes!CZ263</f>
        <v>1446.31</v>
      </c>
      <c r="K1286" s="33"/>
      <c r="L1286" s="34">
        <f>SmtRes!DG263</f>
        <v>17.22</v>
      </c>
    </row>
    <row r="1287" spans="1:82" ht="28.5" x14ac:dyDescent="0.2">
      <c r="A1287" s="30"/>
      <c r="B1287" s="30" t="s">
        <v>621</v>
      </c>
      <c r="C1287" s="30" t="s">
        <v>782</v>
      </c>
      <c r="D1287" s="31" t="s">
        <v>592</v>
      </c>
      <c r="E1287" s="32">
        <f>SmtRes!DO263*SmtRes!AT263</f>
        <v>1.3</v>
      </c>
      <c r="F1287" s="32">
        <f>ROUND(0.9158,7)</f>
        <v>0.91579999999999995</v>
      </c>
      <c r="G1287" s="32">
        <f>ROUND(E1287*F1287*G1279, 7)</f>
        <v>1.19054E-2</v>
      </c>
      <c r="H1287" s="34"/>
      <c r="I1287" s="33"/>
      <c r="J1287" s="34">
        <f>ROUND(SmtRes!AG263/SmtRes!DO263, 2)</f>
        <v>539.69000000000005</v>
      </c>
      <c r="K1287" s="33"/>
      <c r="L1287" s="34">
        <f>SmtRes!DH263</f>
        <v>6.43</v>
      </c>
      <c r="CD1287">
        <v>1</v>
      </c>
    </row>
    <row r="1288" spans="1:82" ht="15" hidden="1" x14ac:dyDescent="0.2">
      <c r="A1288" s="29"/>
      <c r="B1288" s="32">
        <v>4</v>
      </c>
      <c r="C1288" s="29" t="s">
        <v>702</v>
      </c>
      <c r="D1288" s="31"/>
      <c r="E1288" s="36"/>
      <c r="F1288" s="32"/>
      <c r="G1288" s="32"/>
      <c r="H1288" s="32"/>
      <c r="I1288" s="32"/>
      <c r="J1288" s="32"/>
      <c r="K1288" s="32"/>
      <c r="L1288" s="37">
        <f>SUM(L1289:L1289)-SUMIF(CD1289:CD1289, 1, L1289:L1289)</f>
        <v>0</v>
      </c>
    </row>
    <row r="1289" spans="1:82" ht="14.25" x14ac:dyDescent="0.2">
      <c r="A1289" s="30"/>
      <c r="B1289" s="30" t="s">
        <v>652</v>
      </c>
      <c r="C1289" s="30" t="s">
        <v>654</v>
      </c>
      <c r="D1289" s="31" t="s">
        <v>188</v>
      </c>
      <c r="E1289" s="32">
        <v>10</v>
      </c>
      <c r="F1289" s="32"/>
      <c r="G1289" s="32">
        <f>SmtRes!CX264</f>
        <v>0.1</v>
      </c>
      <c r="H1289" s="34">
        <f>SmtRes!CZ264</f>
        <v>35.71</v>
      </c>
      <c r="I1289" s="33">
        <f>SmtRes!AI264</f>
        <v>0.89</v>
      </c>
      <c r="J1289" s="34">
        <f>ROUND(H1289*I1289, 2)</f>
        <v>31.78</v>
      </c>
      <c r="K1289" s="33">
        <f>ROUND(0,7)</f>
        <v>0</v>
      </c>
      <c r="L1289" s="34">
        <f>SmtRes!DF264</f>
        <v>0</v>
      </c>
    </row>
    <row r="1290" spans="1:82" ht="14.25" x14ac:dyDescent="0.2">
      <c r="A1290" s="30"/>
      <c r="B1290" s="30" t="str">
        <f>EtalonRes!I285</f>
        <v>16.2.02.07</v>
      </c>
      <c r="C1290" s="38" t="str">
        <f>EtalonRes!K285</f>
        <v>Семена газонных трав</v>
      </c>
      <c r="D1290" s="39" t="str">
        <f>EtalonRes!O285</f>
        <v>кг</v>
      </c>
      <c r="E1290" s="40">
        <f>EtalonRes!X285</f>
        <v>2</v>
      </c>
      <c r="F1290" s="40">
        <f>ROUND(0,7)</f>
        <v>0</v>
      </c>
      <c r="G1290" s="40">
        <f>ROUND(EtalonRes!AG285*Source!I889, 7)</f>
        <v>0</v>
      </c>
      <c r="H1290" s="41"/>
      <c r="I1290" s="42"/>
      <c r="J1290" s="41"/>
      <c r="K1290" s="42"/>
      <c r="L1290" s="41"/>
    </row>
    <row r="1291" spans="1:82" ht="15" x14ac:dyDescent="0.2">
      <c r="A1291" s="30"/>
      <c r="B1291" s="30"/>
      <c r="C1291" s="44" t="s">
        <v>703</v>
      </c>
      <c r="D1291" s="31"/>
      <c r="E1291" s="32"/>
      <c r="F1291" s="32"/>
      <c r="G1291" s="32"/>
      <c r="H1291" s="34"/>
      <c r="I1291" s="33"/>
      <c r="J1291" s="34"/>
      <c r="K1291" s="33"/>
      <c r="L1291" s="34">
        <f>L1281+L1284+L1285+L1288</f>
        <v>46.690000000000005</v>
      </c>
    </row>
    <row r="1292" spans="1:82" ht="14.25" x14ac:dyDescent="0.2">
      <c r="A1292" s="30"/>
      <c r="B1292" s="30"/>
      <c r="C1292" s="30" t="s">
        <v>704</v>
      </c>
      <c r="D1292" s="31"/>
      <c r="E1292" s="32"/>
      <c r="F1292" s="32"/>
      <c r="G1292" s="32"/>
      <c r="H1292" s="34"/>
      <c r="I1292" s="33"/>
      <c r="J1292" s="34"/>
      <c r="K1292" s="33"/>
      <c r="L1292" s="34">
        <f>SUM(AQ1279:AQ1295)+SUM(AR1279:AR1295)+SUM(AS1279:AS1295)+SUM(AT1279:AT1295)+SUM(AU1279:AU1295)</f>
        <v>29.470000000000002</v>
      </c>
    </row>
    <row r="1293" spans="1:82" ht="28.5" x14ac:dyDescent="0.2">
      <c r="A1293" s="30"/>
      <c r="B1293" s="30" t="s">
        <v>314</v>
      </c>
      <c r="C1293" s="30" t="s">
        <v>809</v>
      </c>
      <c r="D1293" s="31" t="s">
        <v>706</v>
      </c>
      <c r="E1293" s="32">
        <f>Source!BZ889</f>
        <v>103</v>
      </c>
      <c r="F1293" s="32"/>
      <c r="G1293" s="32">
        <f>Source!AT889</f>
        <v>103</v>
      </c>
      <c r="H1293" s="34"/>
      <c r="I1293" s="33"/>
      <c r="J1293" s="34"/>
      <c r="K1293" s="33"/>
      <c r="L1293" s="34">
        <f>SUM(AY1279:AY1295)</f>
        <v>30.35</v>
      </c>
    </row>
    <row r="1294" spans="1:82" ht="28.5" x14ac:dyDescent="0.2">
      <c r="A1294" s="38"/>
      <c r="B1294" s="38" t="s">
        <v>315</v>
      </c>
      <c r="C1294" s="38" t="s">
        <v>810</v>
      </c>
      <c r="D1294" s="39" t="s">
        <v>706</v>
      </c>
      <c r="E1294" s="40">
        <f>Source!CA889</f>
        <v>72</v>
      </c>
      <c r="F1294" s="40"/>
      <c r="G1294" s="40">
        <f>Source!AU889</f>
        <v>72</v>
      </c>
      <c r="H1294" s="41"/>
      <c r="I1294" s="42"/>
      <c r="J1294" s="41"/>
      <c r="K1294" s="42"/>
      <c r="L1294" s="41">
        <f>SUM(AZ1279:AZ1295)</f>
        <v>21.22</v>
      </c>
    </row>
    <row r="1295" spans="1:82" ht="15" x14ac:dyDescent="0.2">
      <c r="C1295" s="67" t="s">
        <v>708</v>
      </c>
      <c r="D1295" s="67"/>
      <c r="E1295" s="67"/>
      <c r="F1295" s="67"/>
      <c r="G1295" s="67"/>
      <c r="H1295" s="67"/>
      <c r="I1295" s="68">
        <f>IF(E1279&lt;&gt;0,K1295/E1279, 0)</f>
        <v>9826.0000000000018</v>
      </c>
      <c r="J1295" s="68"/>
      <c r="K1295" s="68">
        <f>L1281+L1284+L1288+L1293+L1294+L1285</f>
        <v>98.260000000000019</v>
      </c>
      <c r="L1295" s="68"/>
      <c r="M1295" s="65"/>
      <c r="AC1295">
        <f>ROUND((Source!AT889/100)*((ROUND(SUMIF(SmtRes!AQ260:'SmtRes'!AQ264,"=1",SmtRes!AD260:'SmtRes'!AD264)*Source!I889, 2)+ROUND(SUMIF(SmtRes!AQ260:'SmtRes'!AQ264,"=1",SmtRes!AC260:'SmtRes'!AC264)*Source!I889, 2))), 2)</f>
        <v>15.02</v>
      </c>
      <c r="AD1295">
        <f>ROUND((Source!AU889/100)*((ROUND(SUMIF(SmtRes!AQ260:'SmtRes'!AQ264,"=1",SmtRes!AD260:'SmtRes'!AD264)*Source!I889, 2)+ROUND(SUMIF(SmtRes!AQ260:'SmtRes'!AQ264,"=1",SmtRes!AC260:'SmtRes'!AC264)*Source!I889, 2))), 2)</f>
        <v>10.5</v>
      </c>
      <c r="AM1295" s="43">
        <f>L1281+L1284+L1288+L1293+L1294+L1285</f>
        <v>98.260000000000019</v>
      </c>
      <c r="AN1295" s="43">
        <f>L1284</f>
        <v>17.22</v>
      </c>
      <c r="AP1295" t="s">
        <v>709</v>
      </c>
      <c r="AQ1295" s="43">
        <f>L1281</f>
        <v>23.040000000000003</v>
      </c>
      <c r="AS1295" s="43">
        <f>L1285</f>
        <v>6.43</v>
      </c>
      <c r="AU1295" t="s">
        <v>709</v>
      </c>
      <c r="AV1295" s="43">
        <f>L1288</f>
        <v>0</v>
      </c>
      <c r="AY1295">
        <f>Source!X889</f>
        <v>30.35</v>
      </c>
      <c r="AZ1295">
        <f>Source!Y889</f>
        <v>21.22</v>
      </c>
      <c r="CC1295">
        <v>1</v>
      </c>
    </row>
    <row r="1298" spans="1:81" ht="16.5" x14ac:dyDescent="0.2">
      <c r="A1298" s="71" t="s">
        <v>867</v>
      </c>
      <c r="B1298" s="71"/>
      <c r="C1298" s="71"/>
      <c r="D1298" s="71"/>
      <c r="E1298" s="71"/>
      <c r="F1298" s="71"/>
      <c r="G1298" s="71"/>
      <c r="H1298" s="71"/>
      <c r="I1298" s="71"/>
      <c r="J1298" s="71"/>
      <c r="K1298" s="71"/>
      <c r="L1298" s="71"/>
    </row>
    <row r="1300" spans="1:81" ht="16.5" x14ac:dyDescent="0.2">
      <c r="A1300" s="71" t="s">
        <v>868</v>
      </c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</row>
    <row r="1301" spans="1:81" ht="106.5" x14ac:dyDescent="0.2">
      <c r="A1301" s="28" t="s">
        <v>420</v>
      </c>
      <c r="B1301" s="30" t="s">
        <v>699</v>
      </c>
      <c r="C1301" s="30" t="s">
        <v>813</v>
      </c>
      <c r="D1301" s="31" t="str">
        <f>Source!H929</f>
        <v>100 ШТ</v>
      </c>
      <c r="E1301" s="32">
        <f>Source!K929</f>
        <v>0.01</v>
      </c>
      <c r="F1301" s="32"/>
      <c r="G1301" s="32">
        <f>Source!I929</f>
        <v>0.01</v>
      </c>
      <c r="H1301" s="34"/>
      <c r="I1301" s="33"/>
      <c r="J1301" s="34"/>
      <c r="K1301" s="33"/>
      <c r="L1301" s="34"/>
    </row>
    <row r="1302" spans="1:81" x14ac:dyDescent="0.2">
      <c r="C1302" s="35" t="str">
        <f>"Объем: "&amp;Source!I929&amp;"=1/"&amp;"100"</f>
        <v>Объем: 0,01=1/100</v>
      </c>
    </row>
    <row r="1303" spans="1:81" ht="15" x14ac:dyDescent="0.2">
      <c r="A1303" s="29"/>
      <c r="B1303" s="32">
        <v>1</v>
      </c>
      <c r="C1303" s="29" t="s">
        <v>701</v>
      </c>
      <c r="D1303" s="31" t="s">
        <v>592</v>
      </c>
      <c r="E1303" s="36"/>
      <c r="F1303" s="32"/>
      <c r="G1303" s="32">
        <f>Source!U929</f>
        <v>3.4141100000000001E-2</v>
      </c>
      <c r="H1303" s="32"/>
      <c r="I1303" s="32"/>
      <c r="J1303" s="32"/>
      <c r="K1303" s="32"/>
      <c r="L1303" s="37">
        <f>SUM(L1304:L1304)-SUMIF(CD1304:CD1304, 1, L1304:L1304)</f>
        <v>18.010000000000002</v>
      </c>
    </row>
    <row r="1304" spans="1:81" ht="14.25" x14ac:dyDescent="0.2">
      <c r="A1304" s="30"/>
      <c r="B1304" s="30" t="s">
        <v>590</v>
      </c>
      <c r="C1304" s="30" t="s">
        <v>591</v>
      </c>
      <c r="D1304" s="31" t="s">
        <v>592</v>
      </c>
      <c r="E1304" s="32">
        <v>5.21</v>
      </c>
      <c r="F1304" s="32">
        <f>ROUND(0.6553,7)</f>
        <v>0.65529999999999999</v>
      </c>
      <c r="G1304" s="32">
        <f>SmtRes!CX265</f>
        <v>3.4141100000000001E-2</v>
      </c>
      <c r="H1304" s="34"/>
      <c r="I1304" s="33"/>
      <c r="J1304" s="34">
        <f>SmtRes!CZ265</f>
        <v>527.6</v>
      </c>
      <c r="K1304" s="33"/>
      <c r="L1304" s="34">
        <f>SmtRes!DI265</f>
        <v>18.010000000000002</v>
      </c>
    </row>
    <row r="1305" spans="1:81" ht="15" hidden="1" x14ac:dyDescent="0.2">
      <c r="A1305" s="29"/>
      <c r="B1305" s="32">
        <v>4</v>
      </c>
      <c r="C1305" s="29" t="s">
        <v>702</v>
      </c>
      <c r="D1305" s="31"/>
      <c r="E1305" s="36"/>
      <c r="F1305" s="32"/>
      <c r="G1305" s="32"/>
      <c r="H1305" s="32"/>
      <c r="I1305" s="32"/>
      <c r="J1305" s="32"/>
      <c r="K1305" s="32"/>
      <c r="L1305" s="37">
        <f>SUM(L1306:L1306)-SUMIF(CD1306:CD1306, 1, L1306:L1306)</f>
        <v>0</v>
      </c>
    </row>
    <row r="1306" spans="1:81" ht="14.25" x14ac:dyDescent="0.2">
      <c r="A1306" s="30"/>
      <c r="B1306" s="30" t="s">
        <v>593</v>
      </c>
      <c r="C1306" s="38" t="s">
        <v>595</v>
      </c>
      <c r="D1306" s="39" t="s">
        <v>596</v>
      </c>
      <c r="E1306" s="40">
        <v>7.7999999999999999E-4</v>
      </c>
      <c r="F1306" s="40"/>
      <c r="G1306" s="40">
        <f>SmtRes!CX266</f>
        <v>7.7999999999999999E-6</v>
      </c>
      <c r="H1306" s="41"/>
      <c r="I1306" s="42"/>
      <c r="J1306" s="41">
        <f>SmtRes!CZ266</f>
        <v>60326.59</v>
      </c>
      <c r="K1306" s="42">
        <f>ROUND(0,7)</f>
        <v>0</v>
      </c>
      <c r="L1306" s="41">
        <f>SmtRes!DF266</f>
        <v>0</v>
      </c>
    </row>
    <row r="1307" spans="1:81" ht="15" x14ac:dyDescent="0.2">
      <c r="A1307" s="30"/>
      <c r="B1307" s="30"/>
      <c r="C1307" s="44" t="s">
        <v>703</v>
      </c>
      <c r="D1307" s="31"/>
      <c r="E1307" s="32"/>
      <c r="F1307" s="32"/>
      <c r="G1307" s="32"/>
      <c r="H1307" s="34"/>
      <c r="I1307" s="33"/>
      <c r="J1307" s="34"/>
      <c r="K1307" s="33"/>
      <c r="L1307" s="34">
        <f>L1303+L1305</f>
        <v>18.010000000000002</v>
      </c>
    </row>
    <row r="1308" spans="1:81" ht="14.25" x14ac:dyDescent="0.2">
      <c r="A1308" s="30"/>
      <c r="B1308" s="30"/>
      <c r="C1308" s="30" t="s">
        <v>704</v>
      </c>
      <c r="D1308" s="31"/>
      <c r="E1308" s="32"/>
      <c r="F1308" s="32"/>
      <c r="G1308" s="32"/>
      <c r="H1308" s="34"/>
      <c r="I1308" s="33"/>
      <c r="J1308" s="34"/>
      <c r="K1308" s="33"/>
      <c r="L1308" s="34">
        <f>SUM(AQ1301:AQ1311)+SUM(AR1301:AR1311)+SUM(AS1301:AS1311)+SUM(AT1301:AT1311)+SUM(AU1301:AU1311)</f>
        <v>18.010000000000002</v>
      </c>
    </row>
    <row r="1309" spans="1:81" ht="57" x14ac:dyDescent="0.2">
      <c r="A1309" s="30"/>
      <c r="B1309" s="30" t="s">
        <v>31</v>
      </c>
      <c r="C1309" s="30" t="s">
        <v>705</v>
      </c>
      <c r="D1309" s="31" t="s">
        <v>706</v>
      </c>
      <c r="E1309" s="32">
        <f>Source!BZ929</f>
        <v>89</v>
      </c>
      <c r="F1309" s="32"/>
      <c r="G1309" s="32">
        <f>Source!AT929</f>
        <v>89</v>
      </c>
      <c r="H1309" s="34"/>
      <c r="I1309" s="33"/>
      <c r="J1309" s="34"/>
      <c r="K1309" s="33"/>
      <c r="L1309" s="34">
        <f>SUM(AY1301:AY1311)</f>
        <v>16.03</v>
      </c>
    </row>
    <row r="1310" spans="1:81" ht="57" x14ac:dyDescent="0.2">
      <c r="A1310" s="38"/>
      <c r="B1310" s="38" t="s">
        <v>32</v>
      </c>
      <c r="C1310" s="38" t="s">
        <v>707</v>
      </c>
      <c r="D1310" s="39" t="s">
        <v>706</v>
      </c>
      <c r="E1310" s="40">
        <f>Source!CA929</f>
        <v>41</v>
      </c>
      <c r="F1310" s="40"/>
      <c r="G1310" s="40">
        <f>Source!AU929</f>
        <v>41</v>
      </c>
      <c r="H1310" s="41"/>
      <c r="I1310" s="42"/>
      <c r="J1310" s="41"/>
      <c r="K1310" s="42"/>
      <c r="L1310" s="41">
        <f>SUM(AZ1301:AZ1311)</f>
        <v>7.38</v>
      </c>
    </row>
    <row r="1311" spans="1:81" ht="15" x14ac:dyDescent="0.2">
      <c r="C1311" s="67" t="s">
        <v>708</v>
      </c>
      <c r="D1311" s="67"/>
      <c r="E1311" s="67"/>
      <c r="F1311" s="67"/>
      <c r="G1311" s="67"/>
      <c r="H1311" s="67"/>
      <c r="I1311" s="68">
        <f>IF(E1301&lt;&gt;0,K1311/E1301, 0)</f>
        <v>4142.0000000000009</v>
      </c>
      <c r="J1311" s="68"/>
      <c r="K1311" s="68">
        <f>L1303+L1305+L1309+L1310</f>
        <v>41.420000000000009</v>
      </c>
      <c r="L1311" s="68"/>
      <c r="M1311" s="65"/>
      <c r="AC1311">
        <f>ROUND((Source!AT929/100)*((ROUND(SUMIF(SmtRes!AQ265:'SmtRes'!AQ266,"=1",SmtRes!AD265:'SmtRes'!AD266)*Source!I929, 2)+ROUND(SUMIF(SmtRes!AQ265:'SmtRes'!AQ266,"=1",SmtRes!AC265:'SmtRes'!AC266)*Source!I929, 2))), 2)</f>
        <v>4.7</v>
      </c>
      <c r="AD1311">
        <f>ROUND((Source!AU929/100)*((ROUND(SUMIF(SmtRes!AQ265:'SmtRes'!AQ266,"=1",SmtRes!AD265:'SmtRes'!AD266)*Source!I929, 2)+ROUND(SUMIF(SmtRes!AQ265:'SmtRes'!AQ266,"=1",SmtRes!AC265:'SmtRes'!AC266)*Source!I929, 2))), 2)</f>
        <v>2.16</v>
      </c>
      <c r="AM1311" s="43">
        <f>L1303+L1305+L1309+L1310</f>
        <v>41.420000000000009</v>
      </c>
      <c r="AN1311">
        <f>0</f>
        <v>0</v>
      </c>
      <c r="AP1311" t="s">
        <v>709</v>
      </c>
      <c r="AQ1311" s="43">
        <f>L1303</f>
        <v>18.010000000000002</v>
      </c>
      <c r="AS1311">
        <f>0</f>
        <v>0</v>
      </c>
      <c r="AU1311" t="s">
        <v>709</v>
      </c>
      <c r="AV1311" s="43">
        <f>L1305</f>
        <v>0</v>
      </c>
      <c r="AY1311">
        <f>Source!X929</f>
        <v>16.03</v>
      </c>
      <c r="AZ1311">
        <f>Source!Y929</f>
        <v>7.38</v>
      </c>
      <c r="CC1311">
        <v>1</v>
      </c>
    </row>
    <row r="1312" spans="1:81" ht="92.25" x14ac:dyDescent="0.2">
      <c r="A1312" s="28" t="s">
        <v>421</v>
      </c>
      <c r="B1312" s="30" t="s">
        <v>710</v>
      </c>
      <c r="C1312" s="30" t="s">
        <v>814</v>
      </c>
      <c r="D1312" s="31" t="str">
        <f>Source!H930</f>
        <v>100 ШТ</v>
      </c>
      <c r="E1312" s="32">
        <f>Source!K930</f>
        <v>0.01</v>
      </c>
      <c r="F1312" s="32"/>
      <c r="G1312" s="32">
        <f>Source!I930</f>
        <v>0.01</v>
      </c>
      <c r="H1312" s="34"/>
      <c r="I1312" s="33"/>
      <c r="J1312" s="34"/>
      <c r="K1312" s="33"/>
      <c r="L1312" s="34"/>
    </row>
    <row r="1313" spans="1:81" x14ac:dyDescent="0.2">
      <c r="C1313" s="35" t="str">
        <f>"Объем: "&amp;Source!I930&amp;"=1/"&amp;"100"</f>
        <v>Объем: 0,01=1/100</v>
      </c>
    </row>
    <row r="1314" spans="1:81" ht="15" x14ac:dyDescent="0.2">
      <c r="A1314" s="29"/>
      <c r="B1314" s="32">
        <v>1</v>
      </c>
      <c r="C1314" s="29" t="s">
        <v>701</v>
      </c>
      <c r="D1314" s="31" t="s">
        <v>592</v>
      </c>
      <c r="E1314" s="36"/>
      <c r="F1314" s="32"/>
      <c r="G1314" s="32">
        <f>Source!U930</f>
        <v>4.2725600000000002E-2</v>
      </c>
      <c r="H1314" s="32"/>
      <c r="I1314" s="32"/>
      <c r="J1314" s="32"/>
      <c r="K1314" s="32"/>
      <c r="L1314" s="37">
        <f>SUM(L1315:L1315)-SUMIF(CD1315:CD1315, 1, L1315:L1315)</f>
        <v>22.54</v>
      </c>
    </row>
    <row r="1315" spans="1:81" ht="14.25" x14ac:dyDescent="0.2">
      <c r="A1315" s="30"/>
      <c r="B1315" s="30" t="s">
        <v>590</v>
      </c>
      <c r="C1315" s="30" t="s">
        <v>591</v>
      </c>
      <c r="D1315" s="31" t="s">
        <v>592</v>
      </c>
      <c r="E1315" s="32">
        <v>6.52</v>
      </c>
      <c r="F1315" s="32">
        <f>ROUND(0.6553,7)</f>
        <v>0.65529999999999999</v>
      </c>
      <c r="G1315" s="32">
        <f>SmtRes!CX267</f>
        <v>4.2725600000000002E-2</v>
      </c>
      <c r="H1315" s="34"/>
      <c r="I1315" s="33"/>
      <c r="J1315" s="34">
        <f>SmtRes!CZ267</f>
        <v>527.6</v>
      </c>
      <c r="K1315" s="33"/>
      <c r="L1315" s="34">
        <f>SmtRes!DI267</f>
        <v>22.54</v>
      </c>
    </row>
    <row r="1316" spans="1:81" ht="15" hidden="1" x14ac:dyDescent="0.2">
      <c r="A1316" s="29"/>
      <c r="B1316" s="32">
        <v>4</v>
      </c>
      <c r="C1316" s="29" t="s">
        <v>702</v>
      </c>
      <c r="D1316" s="31"/>
      <c r="E1316" s="36"/>
      <c r="F1316" s="32"/>
      <c r="G1316" s="32"/>
      <c r="H1316" s="32"/>
      <c r="I1316" s="32"/>
      <c r="J1316" s="32"/>
      <c r="K1316" s="32"/>
      <c r="L1316" s="37">
        <f>SUM(L1317:L1317)-SUMIF(CD1317:CD1317, 1, L1317:L1317)</f>
        <v>0</v>
      </c>
    </row>
    <row r="1317" spans="1:81" ht="14.25" x14ac:dyDescent="0.2">
      <c r="A1317" s="30"/>
      <c r="B1317" s="30" t="s">
        <v>593</v>
      </c>
      <c r="C1317" s="38" t="s">
        <v>595</v>
      </c>
      <c r="D1317" s="39" t="s">
        <v>596</v>
      </c>
      <c r="E1317" s="40">
        <v>9.7999999999999997E-4</v>
      </c>
      <c r="F1317" s="40"/>
      <c r="G1317" s="40">
        <f>SmtRes!CX268</f>
        <v>9.7999999999999993E-6</v>
      </c>
      <c r="H1317" s="41"/>
      <c r="I1317" s="42"/>
      <c r="J1317" s="41">
        <f>SmtRes!CZ268</f>
        <v>60326.59</v>
      </c>
      <c r="K1317" s="42">
        <f>ROUND(0,7)</f>
        <v>0</v>
      </c>
      <c r="L1317" s="41">
        <f>SmtRes!DF268</f>
        <v>0</v>
      </c>
    </row>
    <row r="1318" spans="1:81" ht="15" x14ac:dyDescent="0.2">
      <c r="A1318" s="30"/>
      <c r="B1318" s="30"/>
      <c r="C1318" s="44" t="s">
        <v>703</v>
      </c>
      <c r="D1318" s="31"/>
      <c r="E1318" s="32"/>
      <c r="F1318" s="32"/>
      <c r="G1318" s="32"/>
      <c r="H1318" s="34"/>
      <c r="I1318" s="33"/>
      <c r="J1318" s="34"/>
      <c r="K1318" s="33"/>
      <c r="L1318" s="34">
        <f>L1314+L1316</f>
        <v>22.54</v>
      </c>
    </row>
    <row r="1319" spans="1:81" ht="14.25" x14ac:dyDescent="0.2">
      <c r="A1319" s="30"/>
      <c r="B1319" s="30"/>
      <c r="C1319" s="30" t="s">
        <v>704</v>
      </c>
      <c r="D1319" s="31"/>
      <c r="E1319" s="32"/>
      <c r="F1319" s="32"/>
      <c r="G1319" s="32"/>
      <c r="H1319" s="34"/>
      <c r="I1319" s="33"/>
      <c r="J1319" s="34"/>
      <c r="K1319" s="33"/>
      <c r="L1319" s="34">
        <f>SUM(AQ1312:AQ1322)+SUM(AR1312:AR1322)+SUM(AS1312:AS1322)+SUM(AT1312:AT1322)+SUM(AU1312:AU1322)</f>
        <v>22.54</v>
      </c>
    </row>
    <row r="1320" spans="1:81" ht="57" x14ac:dyDescent="0.2">
      <c r="A1320" s="30"/>
      <c r="B1320" s="30" t="s">
        <v>31</v>
      </c>
      <c r="C1320" s="30" t="s">
        <v>705</v>
      </c>
      <c r="D1320" s="31" t="s">
        <v>706</v>
      </c>
      <c r="E1320" s="32">
        <f>Source!BZ930</f>
        <v>89</v>
      </c>
      <c r="F1320" s="32"/>
      <c r="G1320" s="32">
        <f>Source!AT930</f>
        <v>89</v>
      </c>
      <c r="H1320" s="34"/>
      <c r="I1320" s="33"/>
      <c r="J1320" s="34"/>
      <c r="K1320" s="33"/>
      <c r="L1320" s="34">
        <f>SUM(AY1312:AY1322)</f>
        <v>20.059999999999999</v>
      </c>
    </row>
    <row r="1321" spans="1:81" ht="57" x14ac:dyDescent="0.2">
      <c r="A1321" s="38"/>
      <c r="B1321" s="38" t="s">
        <v>32</v>
      </c>
      <c r="C1321" s="38" t="s">
        <v>707</v>
      </c>
      <c r="D1321" s="39" t="s">
        <v>706</v>
      </c>
      <c r="E1321" s="40">
        <f>Source!CA930</f>
        <v>41</v>
      </c>
      <c r="F1321" s="40"/>
      <c r="G1321" s="40">
        <f>Source!AU930</f>
        <v>41</v>
      </c>
      <c r="H1321" s="41"/>
      <c r="I1321" s="42"/>
      <c r="J1321" s="41"/>
      <c r="K1321" s="42"/>
      <c r="L1321" s="41">
        <f>SUM(AZ1312:AZ1322)</f>
        <v>9.24</v>
      </c>
    </row>
    <row r="1322" spans="1:81" ht="15" x14ac:dyDescent="0.2">
      <c r="C1322" s="67" t="s">
        <v>708</v>
      </c>
      <c r="D1322" s="67"/>
      <c r="E1322" s="67"/>
      <c r="F1322" s="67"/>
      <c r="G1322" s="67"/>
      <c r="H1322" s="67"/>
      <c r="I1322" s="68">
        <f>IF(E1312&lt;&gt;0,K1322/E1312, 0)</f>
        <v>5183.9999999999991</v>
      </c>
      <c r="J1322" s="68"/>
      <c r="K1322" s="68">
        <f>L1314+L1316+L1320+L1321</f>
        <v>51.839999999999996</v>
      </c>
      <c r="L1322" s="68"/>
      <c r="M1322" s="65"/>
      <c r="AC1322">
        <f>ROUND((Source!AT930/100)*((ROUND(SUMIF(SmtRes!AQ267:'SmtRes'!AQ268,"=1",SmtRes!AD267:'SmtRes'!AD268)*Source!I930, 2)+ROUND(SUMIF(SmtRes!AQ267:'SmtRes'!AQ268,"=1",SmtRes!AC267:'SmtRes'!AC268)*Source!I930, 2))), 2)</f>
        <v>4.7</v>
      </c>
      <c r="AD1322">
        <f>ROUND((Source!AU930/100)*((ROUND(SUMIF(SmtRes!AQ267:'SmtRes'!AQ268,"=1",SmtRes!AD267:'SmtRes'!AD268)*Source!I930, 2)+ROUND(SUMIF(SmtRes!AQ267:'SmtRes'!AQ268,"=1",SmtRes!AC267:'SmtRes'!AC268)*Source!I930, 2))), 2)</f>
        <v>2.16</v>
      </c>
      <c r="AM1322" s="43">
        <f>L1314+L1316+L1320+L1321</f>
        <v>51.839999999999996</v>
      </c>
      <c r="AN1322">
        <f>0</f>
        <v>0</v>
      </c>
      <c r="AP1322" t="s">
        <v>709</v>
      </c>
      <c r="AQ1322" s="43">
        <f>L1314</f>
        <v>22.54</v>
      </c>
      <c r="AS1322">
        <f>0</f>
        <v>0</v>
      </c>
      <c r="AU1322" t="s">
        <v>709</v>
      </c>
      <c r="AV1322" s="43">
        <f>L1316</f>
        <v>0</v>
      </c>
      <c r="AY1322">
        <f>Source!X930</f>
        <v>20.059999999999999</v>
      </c>
      <c r="AZ1322">
        <f>Source!Y930</f>
        <v>9.24</v>
      </c>
      <c r="CC1322">
        <v>1</v>
      </c>
    </row>
    <row r="1323" spans="1:81" ht="92.25" x14ac:dyDescent="0.2">
      <c r="A1323" s="28" t="s">
        <v>422</v>
      </c>
      <c r="B1323" s="30" t="s">
        <v>712</v>
      </c>
      <c r="C1323" s="30" t="s">
        <v>815</v>
      </c>
      <c r="D1323" s="31" t="str">
        <f>Source!H931</f>
        <v>100 ШТ</v>
      </c>
      <c r="E1323" s="32">
        <f>Source!K931</f>
        <v>0.01</v>
      </c>
      <c r="F1323" s="32"/>
      <c r="G1323" s="32">
        <f>Source!I931</f>
        <v>0.01</v>
      </c>
      <c r="H1323" s="34"/>
      <c r="I1323" s="33"/>
      <c r="J1323" s="34"/>
      <c r="K1323" s="33"/>
      <c r="L1323" s="34"/>
    </row>
    <row r="1324" spans="1:81" x14ac:dyDescent="0.2">
      <c r="C1324" s="35" t="str">
        <f>"Объем: "&amp;Source!I931&amp;"=1/"&amp;"100"</f>
        <v>Объем: 0,01=1/100</v>
      </c>
    </row>
    <row r="1325" spans="1:81" ht="15" x14ac:dyDescent="0.2">
      <c r="A1325" s="29"/>
      <c r="B1325" s="32">
        <v>1</v>
      </c>
      <c r="C1325" s="29" t="s">
        <v>701</v>
      </c>
      <c r="D1325" s="31" t="s">
        <v>592</v>
      </c>
      <c r="E1325" s="36"/>
      <c r="F1325" s="32"/>
      <c r="G1325" s="32">
        <f>Source!U931</f>
        <v>5.5438399999999999E-2</v>
      </c>
      <c r="H1325" s="32"/>
      <c r="I1325" s="32"/>
      <c r="J1325" s="32"/>
      <c r="K1325" s="32"/>
      <c r="L1325" s="37">
        <f>SUM(L1326:L1326)-SUMIF(CD1326:CD1326, 1, L1326:L1326)</f>
        <v>29.25</v>
      </c>
    </row>
    <row r="1326" spans="1:81" ht="14.25" x14ac:dyDescent="0.2">
      <c r="A1326" s="30"/>
      <c r="B1326" s="30" t="s">
        <v>590</v>
      </c>
      <c r="C1326" s="30" t="s">
        <v>591</v>
      </c>
      <c r="D1326" s="31" t="s">
        <v>592</v>
      </c>
      <c r="E1326" s="32">
        <v>8.4600000000000009</v>
      </c>
      <c r="F1326" s="32">
        <f>ROUND(0.6553,7)</f>
        <v>0.65529999999999999</v>
      </c>
      <c r="G1326" s="32">
        <f>SmtRes!CX269</f>
        <v>5.5438399999999999E-2</v>
      </c>
      <c r="H1326" s="34"/>
      <c r="I1326" s="33"/>
      <c r="J1326" s="34">
        <f>SmtRes!CZ269</f>
        <v>527.6</v>
      </c>
      <c r="K1326" s="33"/>
      <c r="L1326" s="34">
        <f>SmtRes!DI269</f>
        <v>29.25</v>
      </c>
    </row>
    <row r="1327" spans="1:81" ht="15" hidden="1" x14ac:dyDescent="0.2">
      <c r="A1327" s="29"/>
      <c r="B1327" s="32">
        <v>4</v>
      </c>
      <c r="C1327" s="29" t="s">
        <v>702</v>
      </c>
      <c r="D1327" s="31"/>
      <c r="E1327" s="36"/>
      <c r="F1327" s="32"/>
      <c r="G1327" s="32"/>
      <c r="H1327" s="32"/>
      <c r="I1327" s="32"/>
      <c r="J1327" s="32"/>
      <c r="K1327" s="32"/>
      <c r="L1327" s="37">
        <f>SUM(L1328:L1328)-SUMIF(CD1328:CD1328, 1, L1328:L1328)</f>
        <v>0</v>
      </c>
    </row>
    <row r="1328" spans="1:81" ht="14.25" x14ac:dyDescent="0.2">
      <c r="A1328" s="30"/>
      <c r="B1328" s="30" t="s">
        <v>593</v>
      </c>
      <c r="C1328" s="38" t="s">
        <v>595</v>
      </c>
      <c r="D1328" s="39" t="s">
        <v>596</v>
      </c>
      <c r="E1328" s="40">
        <v>1.2700000000000001E-3</v>
      </c>
      <c r="F1328" s="40"/>
      <c r="G1328" s="40">
        <f>SmtRes!CX270</f>
        <v>1.27E-5</v>
      </c>
      <c r="H1328" s="41"/>
      <c r="I1328" s="42"/>
      <c r="J1328" s="41">
        <f>SmtRes!CZ270</f>
        <v>60326.59</v>
      </c>
      <c r="K1328" s="42">
        <f>ROUND(0,7)</f>
        <v>0</v>
      </c>
      <c r="L1328" s="41">
        <f>SmtRes!DF270</f>
        <v>0</v>
      </c>
    </row>
    <row r="1329" spans="1:81" ht="15" x14ac:dyDescent="0.2">
      <c r="A1329" s="30"/>
      <c r="B1329" s="30"/>
      <c r="C1329" s="44" t="s">
        <v>703</v>
      </c>
      <c r="D1329" s="31"/>
      <c r="E1329" s="32"/>
      <c r="F1329" s="32"/>
      <c r="G1329" s="32"/>
      <c r="H1329" s="34"/>
      <c r="I1329" s="33"/>
      <c r="J1329" s="34"/>
      <c r="K1329" s="33"/>
      <c r="L1329" s="34">
        <f>L1325+L1327</f>
        <v>29.25</v>
      </c>
    </row>
    <row r="1330" spans="1:81" ht="14.25" x14ac:dyDescent="0.2">
      <c r="A1330" s="30"/>
      <c r="B1330" s="30"/>
      <c r="C1330" s="30" t="s">
        <v>704</v>
      </c>
      <c r="D1330" s="31"/>
      <c r="E1330" s="32"/>
      <c r="F1330" s="32"/>
      <c r="G1330" s="32"/>
      <c r="H1330" s="34"/>
      <c r="I1330" s="33"/>
      <c r="J1330" s="34"/>
      <c r="K1330" s="33"/>
      <c r="L1330" s="34">
        <f>SUM(AQ1323:AQ1333)+SUM(AR1323:AR1333)+SUM(AS1323:AS1333)+SUM(AT1323:AT1333)+SUM(AU1323:AU1333)</f>
        <v>29.25</v>
      </c>
    </row>
    <row r="1331" spans="1:81" ht="57" x14ac:dyDescent="0.2">
      <c r="A1331" s="30"/>
      <c r="B1331" s="30" t="s">
        <v>31</v>
      </c>
      <c r="C1331" s="30" t="s">
        <v>705</v>
      </c>
      <c r="D1331" s="31" t="s">
        <v>706</v>
      </c>
      <c r="E1331" s="32">
        <f>Source!BZ931</f>
        <v>89</v>
      </c>
      <c r="F1331" s="32"/>
      <c r="G1331" s="32">
        <f>Source!AT931</f>
        <v>89</v>
      </c>
      <c r="H1331" s="34"/>
      <c r="I1331" s="33"/>
      <c r="J1331" s="34"/>
      <c r="K1331" s="33"/>
      <c r="L1331" s="34">
        <f>SUM(AY1323:AY1333)</f>
        <v>26.03</v>
      </c>
    </row>
    <row r="1332" spans="1:81" ht="57" x14ac:dyDescent="0.2">
      <c r="A1332" s="38"/>
      <c r="B1332" s="38" t="s">
        <v>32</v>
      </c>
      <c r="C1332" s="38" t="s">
        <v>707</v>
      </c>
      <c r="D1332" s="39" t="s">
        <v>706</v>
      </c>
      <c r="E1332" s="40">
        <f>Source!CA931</f>
        <v>41</v>
      </c>
      <c r="F1332" s="40"/>
      <c r="G1332" s="40">
        <f>Source!AU931</f>
        <v>41</v>
      </c>
      <c r="H1332" s="41"/>
      <c r="I1332" s="42"/>
      <c r="J1332" s="41"/>
      <c r="K1332" s="42"/>
      <c r="L1332" s="41">
        <f>SUM(AZ1323:AZ1333)</f>
        <v>11.99</v>
      </c>
    </row>
    <row r="1333" spans="1:81" ht="15" x14ac:dyDescent="0.2">
      <c r="C1333" s="67" t="s">
        <v>708</v>
      </c>
      <c r="D1333" s="67"/>
      <c r="E1333" s="67"/>
      <c r="F1333" s="67"/>
      <c r="G1333" s="67"/>
      <c r="H1333" s="67"/>
      <c r="I1333" s="68">
        <f>IF(E1323&lt;&gt;0,K1333/E1323, 0)</f>
        <v>6726.9999999999991</v>
      </c>
      <c r="J1333" s="68"/>
      <c r="K1333" s="68">
        <f>L1325+L1327+L1331+L1332</f>
        <v>67.27</v>
      </c>
      <c r="L1333" s="68"/>
      <c r="M1333" s="65"/>
      <c r="AC1333">
        <f>ROUND((Source!AT931/100)*((ROUND(SUMIF(SmtRes!AQ269:'SmtRes'!AQ270,"=1",SmtRes!AD269:'SmtRes'!AD270)*Source!I931, 2)+ROUND(SUMIF(SmtRes!AQ269:'SmtRes'!AQ270,"=1",SmtRes!AC269:'SmtRes'!AC270)*Source!I931, 2))), 2)</f>
        <v>4.7</v>
      </c>
      <c r="AD1333">
        <f>ROUND((Source!AU931/100)*((ROUND(SUMIF(SmtRes!AQ269:'SmtRes'!AQ270,"=1",SmtRes!AD269:'SmtRes'!AD270)*Source!I931, 2)+ROUND(SUMIF(SmtRes!AQ269:'SmtRes'!AQ270,"=1",SmtRes!AC269:'SmtRes'!AC270)*Source!I931, 2))), 2)</f>
        <v>2.16</v>
      </c>
      <c r="AM1333" s="43">
        <f>L1325+L1327+L1331+L1332</f>
        <v>67.27</v>
      </c>
      <c r="AN1333">
        <f>0</f>
        <v>0</v>
      </c>
      <c r="AP1333" t="s">
        <v>709</v>
      </c>
      <c r="AQ1333" s="43">
        <f>L1325</f>
        <v>29.25</v>
      </c>
      <c r="AS1333">
        <f>0</f>
        <v>0</v>
      </c>
      <c r="AU1333" t="s">
        <v>709</v>
      </c>
      <c r="AV1333" s="43">
        <f>L1327</f>
        <v>0</v>
      </c>
      <c r="AY1333">
        <f>Source!X931</f>
        <v>26.03</v>
      </c>
      <c r="AZ1333">
        <f>Source!Y931</f>
        <v>11.99</v>
      </c>
      <c r="CC1333">
        <v>1</v>
      </c>
    </row>
    <row r="1334" spans="1:81" ht="92.25" x14ac:dyDescent="0.2">
      <c r="A1334" s="28" t="s">
        <v>423</v>
      </c>
      <c r="B1334" s="30" t="s">
        <v>714</v>
      </c>
      <c r="C1334" s="30" t="s">
        <v>816</v>
      </c>
      <c r="D1334" s="31" t="str">
        <f>Source!H932</f>
        <v>100 ШТ</v>
      </c>
      <c r="E1334" s="32">
        <f>Source!K932</f>
        <v>0.01</v>
      </c>
      <c r="F1334" s="32"/>
      <c r="G1334" s="32">
        <f>Source!I932</f>
        <v>0.01</v>
      </c>
      <c r="H1334" s="34"/>
      <c r="I1334" s="33"/>
      <c r="J1334" s="34"/>
      <c r="K1334" s="33"/>
      <c r="L1334" s="34"/>
    </row>
    <row r="1335" spans="1:81" x14ac:dyDescent="0.2">
      <c r="C1335" s="35" t="str">
        <f>"Объем: "&amp;Source!I932&amp;"=1/"&amp;"100"</f>
        <v>Объем: 0,01=1/100</v>
      </c>
    </row>
    <row r="1336" spans="1:81" ht="15" x14ac:dyDescent="0.2">
      <c r="A1336" s="29"/>
      <c r="B1336" s="32">
        <v>1</v>
      </c>
      <c r="C1336" s="29" t="s">
        <v>701</v>
      </c>
      <c r="D1336" s="31" t="s">
        <v>592</v>
      </c>
      <c r="E1336" s="36"/>
      <c r="F1336" s="32"/>
      <c r="G1336" s="32">
        <f>Source!U932</f>
        <v>6.6185300000000002E-2</v>
      </c>
      <c r="H1336" s="32"/>
      <c r="I1336" s="32"/>
      <c r="J1336" s="32"/>
      <c r="K1336" s="32"/>
      <c r="L1336" s="37">
        <f>SUM(L1337:L1337)-SUMIF(CD1337:CD1337, 1, L1337:L1337)</f>
        <v>34.92</v>
      </c>
    </row>
    <row r="1337" spans="1:81" ht="14.25" x14ac:dyDescent="0.2">
      <c r="A1337" s="30"/>
      <c r="B1337" s="30" t="s">
        <v>590</v>
      </c>
      <c r="C1337" s="30" t="s">
        <v>591</v>
      </c>
      <c r="D1337" s="31" t="s">
        <v>592</v>
      </c>
      <c r="E1337" s="32">
        <v>10.1</v>
      </c>
      <c r="F1337" s="32">
        <f>ROUND(0.6553,7)</f>
        <v>0.65529999999999999</v>
      </c>
      <c r="G1337" s="32">
        <f>SmtRes!CX271</f>
        <v>6.6185300000000002E-2</v>
      </c>
      <c r="H1337" s="34"/>
      <c r="I1337" s="33"/>
      <c r="J1337" s="34">
        <f>SmtRes!CZ271</f>
        <v>527.6</v>
      </c>
      <c r="K1337" s="33"/>
      <c r="L1337" s="34">
        <f>SmtRes!DI271</f>
        <v>34.92</v>
      </c>
    </row>
    <row r="1338" spans="1:81" ht="15" hidden="1" x14ac:dyDescent="0.2">
      <c r="A1338" s="29"/>
      <c r="B1338" s="32">
        <v>4</v>
      </c>
      <c r="C1338" s="29" t="s">
        <v>702</v>
      </c>
      <c r="D1338" s="31"/>
      <c r="E1338" s="36"/>
      <c r="F1338" s="32"/>
      <c r="G1338" s="32"/>
      <c r="H1338" s="32"/>
      <c r="I1338" s="32"/>
      <c r="J1338" s="32"/>
      <c r="K1338" s="32"/>
      <c r="L1338" s="37">
        <f>SUM(L1339:L1339)-SUMIF(CD1339:CD1339, 1, L1339:L1339)</f>
        <v>0</v>
      </c>
    </row>
    <row r="1339" spans="1:81" ht="14.25" x14ac:dyDescent="0.2">
      <c r="A1339" s="30"/>
      <c r="B1339" s="30" t="s">
        <v>593</v>
      </c>
      <c r="C1339" s="38" t="s">
        <v>595</v>
      </c>
      <c r="D1339" s="39" t="s">
        <v>596</v>
      </c>
      <c r="E1339" s="40">
        <v>1.5200000000000001E-3</v>
      </c>
      <c r="F1339" s="40"/>
      <c r="G1339" s="40">
        <f>SmtRes!CX272</f>
        <v>1.52E-5</v>
      </c>
      <c r="H1339" s="41"/>
      <c r="I1339" s="42"/>
      <c r="J1339" s="41">
        <f>SmtRes!CZ272</f>
        <v>60326.59</v>
      </c>
      <c r="K1339" s="42">
        <f>ROUND(0,7)</f>
        <v>0</v>
      </c>
      <c r="L1339" s="41">
        <f>SmtRes!DF272</f>
        <v>0</v>
      </c>
    </row>
    <row r="1340" spans="1:81" ht="15" x14ac:dyDescent="0.2">
      <c r="A1340" s="30"/>
      <c r="B1340" s="30"/>
      <c r="C1340" s="44" t="s">
        <v>703</v>
      </c>
      <c r="D1340" s="31"/>
      <c r="E1340" s="32"/>
      <c r="F1340" s="32"/>
      <c r="G1340" s="32"/>
      <c r="H1340" s="34"/>
      <c r="I1340" s="33"/>
      <c r="J1340" s="34"/>
      <c r="K1340" s="33"/>
      <c r="L1340" s="34">
        <f>L1336+L1338</f>
        <v>34.92</v>
      </c>
    </row>
    <row r="1341" spans="1:81" ht="14.25" x14ac:dyDescent="0.2">
      <c r="A1341" s="30"/>
      <c r="B1341" s="30"/>
      <c r="C1341" s="30" t="s">
        <v>704</v>
      </c>
      <c r="D1341" s="31"/>
      <c r="E1341" s="32"/>
      <c r="F1341" s="32"/>
      <c r="G1341" s="32"/>
      <c r="H1341" s="34"/>
      <c r="I1341" s="33"/>
      <c r="J1341" s="34"/>
      <c r="K1341" s="33"/>
      <c r="L1341" s="34">
        <f>SUM(AQ1334:AQ1344)+SUM(AR1334:AR1344)+SUM(AS1334:AS1344)+SUM(AT1334:AT1344)+SUM(AU1334:AU1344)</f>
        <v>34.92</v>
      </c>
    </row>
    <row r="1342" spans="1:81" ht="57" x14ac:dyDescent="0.2">
      <c r="A1342" s="30"/>
      <c r="B1342" s="30" t="s">
        <v>31</v>
      </c>
      <c r="C1342" s="30" t="s">
        <v>705</v>
      </c>
      <c r="D1342" s="31" t="s">
        <v>706</v>
      </c>
      <c r="E1342" s="32">
        <f>Source!BZ932</f>
        <v>89</v>
      </c>
      <c r="F1342" s="32"/>
      <c r="G1342" s="32">
        <f>Source!AT932</f>
        <v>89</v>
      </c>
      <c r="H1342" s="34"/>
      <c r="I1342" s="33"/>
      <c r="J1342" s="34"/>
      <c r="K1342" s="33"/>
      <c r="L1342" s="34">
        <f>SUM(AY1334:AY1344)</f>
        <v>31.08</v>
      </c>
    </row>
    <row r="1343" spans="1:81" ht="57" x14ac:dyDescent="0.2">
      <c r="A1343" s="38"/>
      <c r="B1343" s="38" t="s">
        <v>32</v>
      </c>
      <c r="C1343" s="38" t="s">
        <v>707</v>
      </c>
      <c r="D1343" s="39" t="s">
        <v>706</v>
      </c>
      <c r="E1343" s="40">
        <f>Source!CA932</f>
        <v>41</v>
      </c>
      <c r="F1343" s="40"/>
      <c r="G1343" s="40">
        <f>Source!AU932</f>
        <v>41</v>
      </c>
      <c r="H1343" s="41"/>
      <c r="I1343" s="42"/>
      <c r="J1343" s="41"/>
      <c r="K1343" s="42"/>
      <c r="L1343" s="41">
        <f>SUM(AZ1334:AZ1344)</f>
        <v>14.32</v>
      </c>
    </row>
    <row r="1344" spans="1:81" ht="15" x14ac:dyDescent="0.2">
      <c r="C1344" s="67" t="s">
        <v>708</v>
      </c>
      <c r="D1344" s="67"/>
      <c r="E1344" s="67"/>
      <c r="F1344" s="67"/>
      <c r="G1344" s="67"/>
      <c r="H1344" s="67"/>
      <c r="I1344" s="68">
        <f>IF(E1334&lt;&gt;0,K1344/E1334, 0)</f>
        <v>8031.9999999999991</v>
      </c>
      <c r="J1344" s="68"/>
      <c r="K1344" s="68">
        <f>L1336+L1338+L1342+L1343</f>
        <v>80.319999999999993</v>
      </c>
      <c r="L1344" s="68"/>
      <c r="M1344" s="65"/>
      <c r="AC1344">
        <f>ROUND((Source!AT932/100)*((ROUND(SUMIF(SmtRes!AQ271:'SmtRes'!AQ272,"=1",SmtRes!AD271:'SmtRes'!AD272)*Source!I932, 2)+ROUND(SUMIF(SmtRes!AQ271:'SmtRes'!AQ272,"=1",SmtRes!AC271:'SmtRes'!AC272)*Source!I932, 2))), 2)</f>
        <v>4.7</v>
      </c>
      <c r="AD1344">
        <f>ROUND((Source!AU932/100)*((ROUND(SUMIF(SmtRes!AQ271:'SmtRes'!AQ272,"=1",SmtRes!AD271:'SmtRes'!AD272)*Source!I932, 2)+ROUND(SUMIF(SmtRes!AQ271:'SmtRes'!AQ272,"=1",SmtRes!AC271:'SmtRes'!AC272)*Source!I932, 2))), 2)</f>
        <v>2.16</v>
      </c>
      <c r="AM1344" s="43">
        <f>L1336+L1338+L1342+L1343</f>
        <v>80.319999999999993</v>
      </c>
      <c r="AN1344">
        <f>0</f>
        <v>0</v>
      </c>
      <c r="AP1344" t="s">
        <v>709</v>
      </c>
      <c r="AQ1344" s="43">
        <f>L1336</f>
        <v>34.92</v>
      </c>
      <c r="AS1344">
        <f>0</f>
        <v>0</v>
      </c>
      <c r="AU1344" t="s">
        <v>709</v>
      </c>
      <c r="AV1344" s="43">
        <f>L1338</f>
        <v>0</v>
      </c>
      <c r="AY1344">
        <f>Source!X932</f>
        <v>31.08</v>
      </c>
      <c r="AZ1344">
        <f>Source!Y932</f>
        <v>14.32</v>
      </c>
      <c r="CC1344">
        <v>1</v>
      </c>
    </row>
    <row r="1345" spans="1:81" ht="92.25" x14ac:dyDescent="0.2">
      <c r="A1345" s="28" t="s">
        <v>424</v>
      </c>
      <c r="B1345" s="30" t="s">
        <v>716</v>
      </c>
      <c r="C1345" s="30" t="s">
        <v>817</v>
      </c>
      <c r="D1345" s="31" t="str">
        <f>Source!H933</f>
        <v>100 ШТ</v>
      </c>
      <c r="E1345" s="32">
        <f>Source!K933</f>
        <v>0.01</v>
      </c>
      <c r="F1345" s="32"/>
      <c r="G1345" s="32">
        <f>Source!I933</f>
        <v>0.01</v>
      </c>
      <c r="H1345" s="34"/>
      <c r="I1345" s="33"/>
      <c r="J1345" s="34"/>
      <c r="K1345" s="33"/>
      <c r="L1345" s="34"/>
    </row>
    <row r="1346" spans="1:81" x14ac:dyDescent="0.2">
      <c r="C1346" s="35" t="str">
        <f>"Объем: "&amp;Source!I933&amp;"=1/"&amp;"100"</f>
        <v>Объем: 0,01=1/100</v>
      </c>
    </row>
    <row r="1347" spans="1:81" ht="15" x14ac:dyDescent="0.2">
      <c r="A1347" s="29"/>
      <c r="B1347" s="32">
        <v>1</v>
      </c>
      <c r="C1347" s="29" t="s">
        <v>701</v>
      </c>
      <c r="D1347" s="31" t="s">
        <v>592</v>
      </c>
      <c r="E1347" s="36"/>
      <c r="F1347" s="32"/>
      <c r="G1347" s="32">
        <f>Source!U933</f>
        <v>8.7810200000000005E-2</v>
      </c>
      <c r="H1347" s="32"/>
      <c r="I1347" s="32"/>
      <c r="J1347" s="32"/>
      <c r="K1347" s="32"/>
      <c r="L1347" s="37">
        <f>SUM(L1348:L1348)-SUMIF(CD1348:CD1348, 1, L1348:L1348)</f>
        <v>46.33</v>
      </c>
    </row>
    <row r="1348" spans="1:81" ht="14.25" x14ac:dyDescent="0.2">
      <c r="A1348" s="30"/>
      <c r="B1348" s="30" t="s">
        <v>590</v>
      </c>
      <c r="C1348" s="30" t="s">
        <v>591</v>
      </c>
      <c r="D1348" s="31" t="s">
        <v>592</v>
      </c>
      <c r="E1348" s="32">
        <v>13.4</v>
      </c>
      <c r="F1348" s="32">
        <f>ROUND(0.6553,7)</f>
        <v>0.65529999999999999</v>
      </c>
      <c r="G1348" s="32">
        <f>SmtRes!CX273</f>
        <v>8.7810200000000005E-2</v>
      </c>
      <c r="H1348" s="34"/>
      <c r="I1348" s="33"/>
      <c r="J1348" s="34">
        <f>SmtRes!CZ273</f>
        <v>527.6</v>
      </c>
      <c r="K1348" s="33"/>
      <c r="L1348" s="34">
        <f>SmtRes!DI273</f>
        <v>46.33</v>
      </c>
    </row>
    <row r="1349" spans="1:81" ht="15" hidden="1" x14ac:dyDescent="0.2">
      <c r="A1349" s="29"/>
      <c r="B1349" s="32">
        <v>4</v>
      </c>
      <c r="C1349" s="29" t="s">
        <v>702</v>
      </c>
      <c r="D1349" s="31"/>
      <c r="E1349" s="36"/>
      <c r="F1349" s="32"/>
      <c r="G1349" s="32"/>
      <c r="H1349" s="32"/>
      <c r="I1349" s="32"/>
      <c r="J1349" s="32"/>
      <c r="K1349" s="32"/>
      <c r="L1349" s="37">
        <f>SUM(L1350:L1350)-SUMIF(CD1350:CD1350, 1, L1350:L1350)</f>
        <v>0</v>
      </c>
    </row>
    <row r="1350" spans="1:81" ht="14.25" x14ac:dyDescent="0.2">
      <c r="A1350" s="30"/>
      <c r="B1350" s="30" t="s">
        <v>593</v>
      </c>
      <c r="C1350" s="38" t="s">
        <v>595</v>
      </c>
      <c r="D1350" s="39" t="s">
        <v>596</v>
      </c>
      <c r="E1350" s="40">
        <v>2.0999999999999999E-3</v>
      </c>
      <c r="F1350" s="40"/>
      <c r="G1350" s="40">
        <f>SmtRes!CX274</f>
        <v>2.0999999999999999E-5</v>
      </c>
      <c r="H1350" s="41"/>
      <c r="I1350" s="42"/>
      <c r="J1350" s="41">
        <f>SmtRes!CZ274</f>
        <v>60326.59</v>
      </c>
      <c r="K1350" s="42">
        <f>ROUND(0,7)</f>
        <v>0</v>
      </c>
      <c r="L1350" s="41">
        <f>SmtRes!DF274</f>
        <v>0</v>
      </c>
    </row>
    <row r="1351" spans="1:81" ht="15" x14ac:dyDescent="0.2">
      <c r="A1351" s="30"/>
      <c r="B1351" s="30"/>
      <c r="C1351" s="44" t="s">
        <v>703</v>
      </c>
      <c r="D1351" s="31"/>
      <c r="E1351" s="32"/>
      <c r="F1351" s="32"/>
      <c r="G1351" s="32"/>
      <c r="H1351" s="34"/>
      <c r="I1351" s="33"/>
      <c r="J1351" s="34"/>
      <c r="K1351" s="33"/>
      <c r="L1351" s="34">
        <f>L1347+L1349</f>
        <v>46.33</v>
      </c>
    </row>
    <row r="1352" spans="1:81" ht="14.25" x14ac:dyDescent="0.2">
      <c r="A1352" s="30"/>
      <c r="B1352" s="30"/>
      <c r="C1352" s="30" t="s">
        <v>704</v>
      </c>
      <c r="D1352" s="31"/>
      <c r="E1352" s="32"/>
      <c r="F1352" s="32"/>
      <c r="G1352" s="32"/>
      <c r="H1352" s="34"/>
      <c r="I1352" s="33"/>
      <c r="J1352" s="34"/>
      <c r="K1352" s="33"/>
      <c r="L1352" s="34">
        <f>SUM(AQ1345:AQ1355)+SUM(AR1345:AR1355)+SUM(AS1345:AS1355)+SUM(AT1345:AT1355)+SUM(AU1345:AU1355)</f>
        <v>46.33</v>
      </c>
    </row>
    <row r="1353" spans="1:81" ht="57" x14ac:dyDescent="0.2">
      <c r="A1353" s="30"/>
      <c r="B1353" s="30" t="s">
        <v>31</v>
      </c>
      <c r="C1353" s="30" t="s">
        <v>705</v>
      </c>
      <c r="D1353" s="31" t="s">
        <v>706</v>
      </c>
      <c r="E1353" s="32">
        <f>Source!BZ933</f>
        <v>89</v>
      </c>
      <c r="F1353" s="32"/>
      <c r="G1353" s="32">
        <f>Source!AT933</f>
        <v>89</v>
      </c>
      <c r="H1353" s="34"/>
      <c r="I1353" s="33"/>
      <c r="J1353" s="34"/>
      <c r="K1353" s="33"/>
      <c r="L1353" s="34">
        <f>SUM(AY1345:AY1355)</f>
        <v>41.23</v>
      </c>
    </row>
    <row r="1354" spans="1:81" ht="57" x14ac:dyDescent="0.2">
      <c r="A1354" s="38"/>
      <c r="B1354" s="38" t="s">
        <v>32</v>
      </c>
      <c r="C1354" s="38" t="s">
        <v>707</v>
      </c>
      <c r="D1354" s="39" t="s">
        <v>706</v>
      </c>
      <c r="E1354" s="40">
        <f>Source!CA933</f>
        <v>41</v>
      </c>
      <c r="F1354" s="40"/>
      <c r="G1354" s="40">
        <f>Source!AU933</f>
        <v>41</v>
      </c>
      <c r="H1354" s="41"/>
      <c r="I1354" s="42"/>
      <c r="J1354" s="41"/>
      <c r="K1354" s="42"/>
      <c r="L1354" s="41">
        <f>SUM(AZ1345:AZ1355)</f>
        <v>19</v>
      </c>
    </row>
    <row r="1355" spans="1:81" ht="15" x14ac:dyDescent="0.2">
      <c r="C1355" s="67" t="s">
        <v>708</v>
      </c>
      <c r="D1355" s="67"/>
      <c r="E1355" s="67"/>
      <c r="F1355" s="67"/>
      <c r="G1355" s="67"/>
      <c r="H1355" s="67"/>
      <c r="I1355" s="68">
        <f>IF(E1345&lt;&gt;0,K1355/E1345, 0)</f>
        <v>10656</v>
      </c>
      <c r="J1355" s="68"/>
      <c r="K1355" s="68">
        <f>L1347+L1349+L1353+L1354</f>
        <v>106.56</v>
      </c>
      <c r="L1355" s="68"/>
      <c r="M1355" s="65"/>
      <c r="AC1355">
        <f>ROUND((Source!AT933/100)*((ROUND(SUMIF(SmtRes!AQ273:'SmtRes'!AQ274,"=1",SmtRes!AD273:'SmtRes'!AD274)*Source!I933, 2)+ROUND(SUMIF(SmtRes!AQ273:'SmtRes'!AQ274,"=1",SmtRes!AC273:'SmtRes'!AC274)*Source!I933, 2))), 2)</f>
        <v>4.7</v>
      </c>
      <c r="AD1355">
        <f>ROUND((Source!AU933/100)*((ROUND(SUMIF(SmtRes!AQ273:'SmtRes'!AQ274,"=1",SmtRes!AD273:'SmtRes'!AD274)*Source!I933, 2)+ROUND(SUMIF(SmtRes!AQ273:'SmtRes'!AQ274,"=1",SmtRes!AC273:'SmtRes'!AC274)*Source!I933, 2))), 2)</f>
        <v>2.16</v>
      </c>
      <c r="AM1355" s="43">
        <f>L1347+L1349+L1353+L1354</f>
        <v>106.56</v>
      </c>
      <c r="AN1355">
        <f>0</f>
        <v>0</v>
      </c>
      <c r="AP1355" t="s">
        <v>709</v>
      </c>
      <c r="AQ1355" s="43">
        <f>L1347</f>
        <v>46.33</v>
      </c>
      <c r="AS1355">
        <f>0</f>
        <v>0</v>
      </c>
      <c r="AU1355" t="s">
        <v>709</v>
      </c>
      <c r="AV1355" s="43">
        <f>L1349</f>
        <v>0</v>
      </c>
      <c r="AY1355">
        <f>Source!X933</f>
        <v>41.23</v>
      </c>
      <c r="AZ1355">
        <f>Source!Y933</f>
        <v>19</v>
      </c>
      <c r="CC1355">
        <v>1</v>
      </c>
    </row>
    <row r="1356" spans="1:81" ht="92.25" x14ac:dyDescent="0.2">
      <c r="A1356" s="28" t="s">
        <v>425</v>
      </c>
      <c r="B1356" s="30" t="s">
        <v>718</v>
      </c>
      <c r="C1356" s="30" t="s">
        <v>818</v>
      </c>
      <c r="D1356" s="31" t="str">
        <f>Source!H934</f>
        <v>100 ШТ</v>
      </c>
      <c r="E1356" s="32">
        <f>Source!K934</f>
        <v>0.01</v>
      </c>
      <c r="F1356" s="32"/>
      <c r="G1356" s="32">
        <f>Source!I934</f>
        <v>0.01</v>
      </c>
      <c r="H1356" s="34"/>
      <c r="I1356" s="33"/>
      <c r="J1356" s="34"/>
      <c r="K1356" s="33"/>
      <c r="L1356" s="34"/>
    </row>
    <row r="1357" spans="1:81" x14ac:dyDescent="0.2">
      <c r="C1357" s="35" t="str">
        <f>"Объем: "&amp;Source!I934&amp;"=1/"&amp;"100"</f>
        <v>Объем: 0,01=1/100</v>
      </c>
    </row>
    <row r="1358" spans="1:81" ht="15" x14ac:dyDescent="0.2">
      <c r="A1358" s="29"/>
      <c r="B1358" s="32">
        <v>1</v>
      </c>
      <c r="C1358" s="29" t="s">
        <v>701</v>
      </c>
      <c r="D1358" s="31" t="s">
        <v>592</v>
      </c>
      <c r="E1358" s="36"/>
      <c r="F1358" s="32"/>
      <c r="G1358" s="32">
        <f>Source!U934</f>
        <v>0.1343365</v>
      </c>
      <c r="H1358" s="32"/>
      <c r="I1358" s="32"/>
      <c r="J1358" s="32"/>
      <c r="K1358" s="32"/>
      <c r="L1358" s="37">
        <f>SUM(L1359:L1359)-SUMIF(CD1359:CD1359, 1, L1359:L1359)</f>
        <v>70.88</v>
      </c>
    </row>
    <row r="1359" spans="1:81" ht="14.25" x14ac:dyDescent="0.2">
      <c r="A1359" s="30"/>
      <c r="B1359" s="30" t="s">
        <v>590</v>
      </c>
      <c r="C1359" s="30" t="s">
        <v>591</v>
      </c>
      <c r="D1359" s="31" t="s">
        <v>592</v>
      </c>
      <c r="E1359" s="32">
        <v>20.5</v>
      </c>
      <c r="F1359" s="32">
        <f>ROUND(0.6553,7)</f>
        <v>0.65529999999999999</v>
      </c>
      <c r="G1359" s="32">
        <f>SmtRes!CX275</f>
        <v>0.1343365</v>
      </c>
      <c r="H1359" s="34"/>
      <c r="I1359" s="33"/>
      <c r="J1359" s="34">
        <f>SmtRes!CZ275</f>
        <v>527.6</v>
      </c>
      <c r="K1359" s="33"/>
      <c r="L1359" s="34">
        <f>SmtRes!DI275</f>
        <v>70.88</v>
      </c>
    </row>
    <row r="1360" spans="1:81" ht="15" hidden="1" x14ac:dyDescent="0.2">
      <c r="A1360" s="29"/>
      <c r="B1360" s="32">
        <v>4</v>
      </c>
      <c r="C1360" s="29" t="s">
        <v>702</v>
      </c>
      <c r="D1360" s="31"/>
      <c r="E1360" s="36"/>
      <c r="F1360" s="32"/>
      <c r="G1360" s="32"/>
      <c r="H1360" s="32"/>
      <c r="I1360" s="32"/>
      <c r="J1360" s="32"/>
      <c r="K1360" s="32"/>
      <c r="L1360" s="37">
        <f>SUM(L1361:L1361)-SUMIF(CD1361:CD1361, 1, L1361:L1361)</f>
        <v>0</v>
      </c>
    </row>
    <row r="1361" spans="1:94" ht="14.25" x14ac:dyDescent="0.2">
      <c r="A1361" s="30"/>
      <c r="B1361" s="30" t="s">
        <v>593</v>
      </c>
      <c r="C1361" s="38" t="s">
        <v>595</v>
      </c>
      <c r="D1361" s="39" t="s">
        <v>596</v>
      </c>
      <c r="E1361" s="40">
        <v>3.0699999999999998E-3</v>
      </c>
      <c r="F1361" s="40"/>
      <c r="G1361" s="40">
        <f>SmtRes!CX276</f>
        <v>3.0700000000000001E-5</v>
      </c>
      <c r="H1361" s="41"/>
      <c r="I1361" s="42"/>
      <c r="J1361" s="41">
        <f>SmtRes!CZ276</f>
        <v>60326.59</v>
      </c>
      <c r="K1361" s="42">
        <f>ROUND(0,7)</f>
        <v>0</v>
      </c>
      <c r="L1361" s="41">
        <f>SmtRes!DF276</f>
        <v>0</v>
      </c>
    </row>
    <row r="1362" spans="1:94" ht="15" x14ac:dyDescent="0.2">
      <c r="A1362" s="30"/>
      <c r="B1362" s="30"/>
      <c r="C1362" s="44" t="s">
        <v>703</v>
      </c>
      <c r="D1362" s="31"/>
      <c r="E1362" s="32"/>
      <c r="F1362" s="32"/>
      <c r="G1362" s="32"/>
      <c r="H1362" s="34"/>
      <c r="I1362" s="33"/>
      <c r="J1362" s="34"/>
      <c r="K1362" s="33"/>
      <c r="L1362" s="34">
        <f>L1358+L1360</f>
        <v>70.88</v>
      </c>
    </row>
    <row r="1363" spans="1:94" ht="14.25" x14ac:dyDescent="0.2">
      <c r="A1363" s="30"/>
      <c r="B1363" s="30"/>
      <c r="C1363" s="30" t="s">
        <v>704</v>
      </c>
      <c r="D1363" s="31"/>
      <c r="E1363" s="32"/>
      <c r="F1363" s="32"/>
      <c r="G1363" s="32"/>
      <c r="H1363" s="34"/>
      <c r="I1363" s="33"/>
      <c r="J1363" s="34"/>
      <c r="K1363" s="33"/>
      <c r="L1363" s="34">
        <f>SUM(AQ1356:AQ1366)+SUM(AR1356:AR1366)+SUM(AS1356:AS1366)+SUM(AT1356:AT1366)+SUM(AU1356:AU1366)</f>
        <v>70.88</v>
      </c>
    </row>
    <row r="1364" spans="1:94" ht="57" x14ac:dyDescent="0.2">
      <c r="A1364" s="30"/>
      <c r="B1364" s="30" t="s">
        <v>31</v>
      </c>
      <c r="C1364" s="30" t="s">
        <v>705</v>
      </c>
      <c r="D1364" s="31" t="s">
        <v>706</v>
      </c>
      <c r="E1364" s="32">
        <f>Source!BZ934</f>
        <v>89</v>
      </c>
      <c r="F1364" s="32"/>
      <c r="G1364" s="32">
        <f>Source!AT934</f>
        <v>89</v>
      </c>
      <c r="H1364" s="34"/>
      <c r="I1364" s="33"/>
      <c r="J1364" s="34"/>
      <c r="K1364" s="33"/>
      <c r="L1364" s="34">
        <f>SUM(AY1356:AY1366)</f>
        <v>63.08</v>
      </c>
    </row>
    <row r="1365" spans="1:94" ht="57" x14ac:dyDescent="0.2">
      <c r="A1365" s="38"/>
      <c r="B1365" s="38" t="s">
        <v>32</v>
      </c>
      <c r="C1365" s="38" t="s">
        <v>707</v>
      </c>
      <c r="D1365" s="39" t="s">
        <v>706</v>
      </c>
      <c r="E1365" s="40">
        <f>Source!CA934</f>
        <v>41</v>
      </c>
      <c r="F1365" s="40"/>
      <c r="G1365" s="40">
        <f>Source!AU934</f>
        <v>41</v>
      </c>
      <c r="H1365" s="41"/>
      <c r="I1365" s="42"/>
      <c r="J1365" s="41"/>
      <c r="K1365" s="42"/>
      <c r="L1365" s="41">
        <f>SUM(AZ1356:AZ1366)</f>
        <v>29.06</v>
      </c>
    </row>
    <row r="1366" spans="1:94" ht="15" x14ac:dyDescent="0.2">
      <c r="C1366" s="67" t="s">
        <v>708</v>
      </c>
      <c r="D1366" s="67"/>
      <c r="E1366" s="67"/>
      <c r="F1366" s="67"/>
      <c r="G1366" s="67"/>
      <c r="H1366" s="67"/>
      <c r="I1366" s="68">
        <f>IF(E1356&lt;&gt;0,K1366/E1356, 0)</f>
        <v>16301.999999999998</v>
      </c>
      <c r="J1366" s="68"/>
      <c r="K1366" s="68">
        <f>L1358+L1360+L1364+L1365</f>
        <v>163.01999999999998</v>
      </c>
      <c r="L1366" s="68"/>
      <c r="M1366" s="65"/>
      <c r="AC1366">
        <f>ROUND((Source!AT934/100)*((ROUND(SUMIF(SmtRes!AQ275:'SmtRes'!AQ276,"=1",SmtRes!AD275:'SmtRes'!AD276)*Source!I934, 2)+ROUND(SUMIF(SmtRes!AQ275:'SmtRes'!AQ276,"=1",SmtRes!AC275:'SmtRes'!AC276)*Source!I934, 2))), 2)</f>
        <v>4.7</v>
      </c>
      <c r="AD1366">
        <f>ROUND((Source!AU934/100)*((ROUND(SUMIF(SmtRes!AQ275:'SmtRes'!AQ276,"=1",SmtRes!AD275:'SmtRes'!AD276)*Source!I934, 2)+ROUND(SUMIF(SmtRes!AQ275:'SmtRes'!AQ276,"=1",SmtRes!AC275:'SmtRes'!AC276)*Source!I934, 2))), 2)</f>
        <v>2.16</v>
      </c>
      <c r="AM1366" s="43">
        <f>L1358+L1360+L1364+L1365</f>
        <v>163.01999999999998</v>
      </c>
      <c r="AN1366">
        <f>0</f>
        <v>0</v>
      </c>
      <c r="AP1366" t="s">
        <v>709</v>
      </c>
      <c r="AQ1366" s="43">
        <f>L1358</f>
        <v>70.88</v>
      </c>
      <c r="AS1366">
        <f>0</f>
        <v>0</v>
      </c>
      <c r="AU1366" t="s">
        <v>709</v>
      </c>
      <c r="AV1366" s="43">
        <f>L1360</f>
        <v>0</v>
      </c>
      <c r="AY1366">
        <f>Source!X934</f>
        <v>63.08</v>
      </c>
      <c r="AZ1366">
        <f>Source!Y934</f>
        <v>29.06</v>
      </c>
      <c r="CC1366">
        <v>1</v>
      </c>
    </row>
    <row r="1369" spans="1:94" ht="16.5" x14ac:dyDescent="0.2">
      <c r="A1369" s="71" t="s">
        <v>869</v>
      </c>
      <c r="B1369" s="71"/>
      <c r="C1369" s="71"/>
      <c r="D1369" s="71"/>
      <c r="E1369" s="71"/>
      <c r="F1369" s="71"/>
      <c r="G1369" s="71"/>
      <c r="H1369" s="71"/>
      <c r="I1369" s="71"/>
      <c r="J1369" s="71"/>
      <c r="K1369" s="71"/>
      <c r="L1369" s="71"/>
      <c r="CP1369" s="27" t="s">
        <v>869</v>
      </c>
    </row>
    <row r="1370" spans="1:94" ht="120.75" x14ac:dyDescent="0.2">
      <c r="A1370" s="28" t="s">
        <v>427</v>
      </c>
      <c r="B1370" s="30" t="s">
        <v>722</v>
      </c>
      <c r="C1370" s="30" t="s">
        <v>820</v>
      </c>
      <c r="D1370" s="31" t="str">
        <f>Source!H970</f>
        <v>100 деревьев</v>
      </c>
      <c r="E1370" s="32">
        <f>Source!K970</f>
        <v>0.01</v>
      </c>
      <c r="F1370" s="32"/>
      <c r="G1370" s="32">
        <f>Source!I970</f>
        <v>0.01</v>
      </c>
      <c r="H1370" s="34"/>
      <c r="I1370" s="33"/>
      <c r="J1370" s="34"/>
      <c r="K1370" s="33"/>
      <c r="L1370" s="34"/>
    </row>
    <row r="1371" spans="1:94" ht="38.25" x14ac:dyDescent="0.2">
      <c r="B1371" s="46" t="str">
        <f>Source!EO970</f>
        <v>Поправка: Прил. 1.12, п.3.213.</v>
      </c>
      <c r="C1371" s="46" t="str">
        <f>Source!CN970</f>
        <v>Поправка: Прил. 1.12, п.3.213. Наименование: Разделка древесины без заготовки дров</v>
      </c>
    </row>
    <row r="1372" spans="1:94" x14ac:dyDescent="0.2">
      <c r="C1372" s="35" t="str">
        <f>"Объем: "&amp;Source!I970&amp;"=1/"&amp;"100"</f>
        <v>Объем: 0,01=1/100</v>
      </c>
    </row>
    <row r="1373" spans="1:94" ht="15" x14ac:dyDescent="0.2">
      <c r="A1373" s="29"/>
      <c r="B1373" s="32">
        <v>1</v>
      </c>
      <c r="C1373" s="29" t="s">
        <v>701</v>
      </c>
      <c r="D1373" s="31" t="s">
        <v>592</v>
      </c>
      <c r="E1373" s="36"/>
      <c r="F1373" s="32"/>
      <c r="G1373" s="32">
        <f>Source!U970</f>
        <v>0.1017792</v>
      </c>
      <c r="H1373" s="32"/>
      <c r="I1373" s="32"/>
      <c r="J1373" s="32"/>
      <c r="K1373" s="32"/>
      <c r="L1373" s="37">
        <f>SUM(L1374:L1374)-SUMIF(CD1374:CD1374, 1, L1374:L1374)</f>
        <v>47.96</v>
      </c>
    </row>
    <row r="1374" spans="1:94" ht="14.25" x14ac:dyDescent="0.2">
      <c r="A1374" s="30"/>
      <c r="B1374" s="30" t="s">
        <v>597</v>
      </c>
      <c r="C1374" s="30" t="s">
        <v>598</v>
      </c>
      <c r="D1374" s="31" t="s">
        <v>592</v>
      </c>
      <c r="E1374" s="32">
        <v>21.6</v>
      </c>
      <c r="F1374" s="32">
        <f>ROUND((0.8)*0.589,7)</f>
        <v>0.47120000000000001</v>
      </c>
      <c r="G1374" s="32">
        <f>SmtRes!CX277</f>
        <v>0.1017792</v>
      </c>
      <c r="H1374" s="34"/>
      <c r="I1374" s="33"/>
      <c r="J1374" s="34">
        <f>SmtRes!CZ277</f>
        <v>471.22</v>
      </c>
      <c r="K1374" s="33"/>
      <c r="L1374" s="34">
        <f>SmtRes!DI277</f>
        <v>47.96</v>
      </c>
    </row>
    <row r="1375" spans="1:94" ht="15" hidden="1" x14ac:dyDescent="0.2">
      <c r="A1375" s="29"/>
      <c r="B1375" s="32">
        <v>4</v>
      </c>
      <c r="C1375" s="29" t="s">
        <v>702</v>
      </c>
      <c r="D1375" s="31"/>
      <c r="E1375" s="36"/>
      <c r="F1375" s="32"/>
      <c r="G1375" s="32"/>
      <c r="H1375" s="32"/>
      <c r="I1375" s="32"/>
      <c r="J1375" s="32"/>
      <c r="K1375" s="32"/>
      <c r="L1375" s="37">
        <f>SUM(L1376:L1376)-SUMIF(CD1376:CD1376, 1, L1376:L1376)</f>
        <v>0</v>
      </c>
    </row>
    <row r="1376" spans="1:94" ht="14.25" x14ac:dyDescent="0.2">
      <c r="A1376" s="30"/>
      <c r="B1376" s="30" t="s">
        <v>593</v>
      </c>
      <c r="C1376" s="38" t="s">
        <v>595</v>
      </c>
      <c r="D1376" s="39" t="s">
        <v>596</v>
      </c>
      <c r="E1376" s="40">
        <v>3.2399999999999998E-3</v>
      </c>
      <c r="F1376" s="40"/>
      <c r="G1376" s="40">
        <f>SmtRes!CX278</f>
        <v>3.2400000000000001E-5</v>
      </c>
      <c r="H1376" s="41"/>
      <c r="I1376" s="42"/>
      <c r="J1376" s="41">
        <f>SmtRes!CZ278</f>
        <v>60326.59</v>
      </c>
      <c r="K1376" s="42">
        <f>ROUND(0,7)</f>
        <v>0</v>
      </c>
      <c r="L1376" s="41">
        <f>SmtRes!DF278</f>
        <v>0</v>
      </c>
    </row>
    <row r="1377" spans="1:81" ht="15" x14ac:dyDescent="0.2">
      <c r="A1377" s="30"/>
      <c r="B1377" s="30"/>
      <c r="C1377" s="44" t="s">
        <v>703</v>
      </c>
      <c r="D1377" s="31"/>
      <c r="E1377" s="32"/>
      <c r="F1377" s="32"/>
      <c r="G1377" s="32"/>
      <c r="H1377" s="34"/>
      <c r="I1377" s="33"/>
      <c r="J1377" s="34"/>
      <c r="K1377" s="33"/>
      <c r="L1377" s="34">
        <f>L1373+L1375</f>
        <v>47.96</v>
      </c>
    </row>
    <row r="1378" spans="1:81" ht="14.25" x14ac:dyDescent="0.2">
      <c r="A1378" s="30"/>
      <c r="B1378" s="30"/>
      <c r="C1378" s="30" t="s">
        <v>704</v>
      </c>
      <c r="D1378" s="31"/>
      <c r="E1378" s="32"/>
      <c r="F1378" s="32"/>
      <c r="G1378" s="32"/>
      <c r="H1378" s="34"/>
      <c r="I1378" s="33"/>
      <c r="J1378" s="34"/>
      <c r="K1378" s="33"/>
      <c r="L1378" s="34">
        <f>SUM(AQ1370:AQ1381)+SUM(AR1370:AR1381)+SUM(AS1370:AS1381)+SUM(AT1370:AT1381)+SUM(AU1370:AU1381)</f>
        <v>47.96</v>
      </c>
    </row>
    <row r="1379" spans="1:81" ht="57" x14ac:dyDescent="0.2">
      <c r="A1379" s="30"/>
      <c r="B1379" s="30" t="s">
        <v>31</v>
      </c>
      <c r="C1379" s="30" t="s">
        <v>705</v>
      </c>
      <c r="D1379" s="31" t="s">
        <v>706</v>
      </c>
      <c r="E1379" s="32">
        <f>Source!BZ970</f>
        <v>89</v>
      </c>
      <c r="F1379" s="32"/>
      <c r="G1379" s="32">
        <f>Source!AT970</f>
        <v>89</v>
      </c>
      <c r="H1379" s="34"/>
      <c r="I1379" s="33"/>
      <c r="J1379" s="34"/>
      <c r="K1379" s="33"/>
      <c r="L1379" s="34">
        <f>SUM(AY1370:AY1381)</f>
        <v>42.68</v>
      </c>
    </row>
    <row r="1380" spans="1:81" ht="57" x14ac:dyDescent="0.2">
      <c r="A1380" s="38"/>
      <c r="B1380" s="38" t="s">
        <v>32</v>
      </c>
      <c r="C1380" s="38" t="s">
        <v>707</v>
      </c>
      <c r="D1380" s="39" t="s">
        <v>706</v>
      </c>
      <c r="E1380" s="40">
        <f>Source!CA970</f>
        <v>41</v>
      </c>
      <c r="F1380" s="40"/>
      <c r="G1380" s="40">
        <f>Source!AU970</f>
        <v>41</v>
      </c>
      <c r="H1380" s="41"/>
      <c r="I1380" s="42"/>
      <c r="J1380" s="41"/>
      <c r="K1380" s="42"/>
      <c r="L1380" s="41">
        <f>SUM(AZ1370:AZ1381)</f>
        <v>19.66</v>
      </c>
    </row>
    <row r="1381" spans="1:81" ht="15" x14ac:dyDescent="0.2">
      <c r="C1381" s="67" t="s">
        <v>708</v>
      </c>
      <c r="D1381" s="67"/>
      <c r="E1381" s="67"/>
      <c r="F1381" s="67"/>
      <c r="G1381" s="67"/>
      <c r="H1381" s="67"/>
      <c r="I1381" s="68">
        <f>IF(E1370&lt;&gt;0,K1381/E1370, 0)</f>
        <v>11030</v>
      </c>
      <c r="J1381" s="68"/>
      <c r="K1381" s="68">
        <f>L1373+L1375+L1379+L1380</f>
        <v>110.3</v>
      </c>
      <c r="L1381" s="68"/>
      <c r="M1381" s="65"/>
      <c r="AC1381">
        <f>ROUND((Source!AT970/100)*((ROUND(SUMIF(SmtRes!AQ277:'SmtRes'!AQ278,"=1",SmtRes!AD277:'SmtRes'!AD278)*Source!I970, 2)+ROUND(SUMIF(SmtRes!AQ277:'SmtRes'!AQ278,"=1",SmtRes!AC277:'SmtRes'!AC278)*Source!I970, 2))), 2)</f>
        <v>4.1900000000000004</v>
      </c>
      <c r="AD1381">
        <f>ROUND((Source!AU970/100)*((ROUND(SUMIF(SmtRes!AQ277:'SmtRes'!AQ278,"=1",SmtRes!AD277:'SmtRes'!AD278)*Source!I970, 2)+ROUND(SUMIF(SmtRes!AQ277:'SmtRes'!AQ278,"=1",SmtRes!AC277:'SmtRes'!AC278)*Source!I970, 2))), 2)</f>
        <v>1.93</v>
      </c>
      <c r="AM1381" s="43">
        <f>L1373+L1375+L1379+L1380</f>
        <v>110.3</v>
      </c>
      <c r="AN1381">
        <f>0</f>
        <v>0</v>
      </c>
      <c r="AP1381" t="s">
        <v>709</v>
      </c>
      <c r="AQ1381" s="43">
        <f>L1373</f>
        <v>47.96</v>
      </c>
      <c r="AS1381">
        <f>0</f>
        <v>0</v>
      </c>
      <c r="AU1381" t="s">
        <v>709</v>
      </c>
      <c r="AV1381" s="43">
        <f>L1375</f>
        <v>0</v>
      </c>
      <c r="AY1381">
        <f>Source!X970</f>
        <v>42.68</v>
      </c>
      <c r="AZ1381">
        <f>Source!Y970</f>
        <v>19.66</v>
      </c>
      <c r="CC1381">
        <v>1</v>
      </c>
    </row>
    <row r="1382" spans="1:81" ht="106.5" x14ac:dyDescent="0.2">
      <c r="A1382" s="28" t="s">
        <v>428</v>
      </c>
      <c r="B1382" s="30" t="s">
        <v>726</v>
      </c>
      <c r="C1382" s="30" t="s">
        <v>821</v>
      </c>
      <c r="D1382" s="31" t="str">
        <f>Source!H971</f>
        <v>100 деревьев</v>
      </c>
      <c r="E1382" s="32">
        <f>Source!K971</f>
        <v>0.01</v>
      </c>
      <c r="F1382" s="32"/>
      <c r="G1382" s="32">
        <f>Source!I971</f>
        <v>0.01</v>
      </c>
      <c r="H1382" s="34"/>
      <c r="I1382" s="33"/>
      <c r="J1382" s="34"/>
      <c r="K1382" s="33"/>
      <c r="L1382" s="34"/>
    </row>
    <row r="1383" spans="1:81" ht="38.25" x14ac:dyDescent="0.2">
      <c r="B1383" s="46" t="str">
        <f>Source!EO971</f>
        <v>Поправка: Прил. 1.12, п.3.213.</v>
      </c>
      <c r="C1383" s="46" t="str">
        <f>Source!CN971</f>
        <v>Поправка: Прил. 1.12, п.3.213. Наименование: Разделка древесины без заготовки дров</v>
      </c>
    </row>
    <row r="1384" spans="1:81" x14ac:dyDescent="0.2">
      <c r="C1384" s="35" t="str">
        <f>"Объем: "&amp;Source!I971&amp;"=1/"&amp;"100"</f>
        <v>Объем: 0,01=1/100</v>
      </c>
    </row>
    <row r="1385" spans="1:81" ht="15" x14ac:dyDescent="0.2">
      <c r="A1385" s="29"/>
      <c r="B1385" s="32">
        <v>1</v>
      </c>
      <c r="C1385" s="29" t="s">
        <v>701</v>
      </c>
      <c r="D1385" s="31" t="s">
        <v>592</v>
      </c>
      <c r="E1385" s="36"/>
      <c r="F1385" s="32"/>
      <c r="G1385" s="32">
        <f>Source!U971</f>
        <v>0.13570560000000001</v>
      </c>
      <c r="H1385" s="32"/>
      <c r="I1385" s="32"/>
      <c r="J1385" s="32"/>
      <c r="K1385" s="32"/>
      <c r="L1385" s="37">
        <f>SUM(L1386:L1386)-SUMIF(CD1386:CD1386, 1, L1386:L1386)</f>
        <v>63.95</v>
      </c>
    </row>
    <row r="1386" spans="1:81" ht="14.25" x14ac:dyDescent="0.2">
      <c r="A1386" s="30"/>
      <c r="B1386" s="30" t="s">
        <v>597</v>
      </c>
      <c r="C1386" s="30" t="s">
        <v>598</v>
      </c>
      <c r="D1386" s="31" t="s">
        <v>592</v>
      </c>
      <c r="E1386" s="32">
        <v>28.8</v>
      </c>
      <c r="F1386" s="32">
        <f>ROUND((0.8)*0.589,7)</f>
        <v>0.47120000000000001</v>
      </c>
      <c r="G1386" s="32">
        <f>SmtRes!CX279</f>
        <v>0.13570560000000001</v>
      </c>
      <c r="H1386" s="34"/>
      <c r="I1386" s="33"/>
      <c r="J1386" s="34">
        <f>SmtRes!CZ279</f>
        <v>471.22</v>
      </c>
      <c r="K1386" s="33"/>
      <c r="L1386" s="34">
        <f>SmtRes!DI279</f>
        <v>63.95</v>
      </c>
    </row>
    <row r="1387" spans="1:81" ht="15" hidden="1" x14ac:dyDescent="0.2">
      <c r="A1387" s="29"/>
      <c r="B1387" s="32">
        <v>4</v>
      </c>
      <c r="C1387" s="29" t="s">
        <v>702</v>
      </c>
      <c r="D1387" s="31"/>
      <c r="E1387" s="36"/>
      <c r="F1387" s="32"/>
      <c r="G1387" s="32"/>
      <c r="H1387" s="32"/>
      <c r="I1387" s="32"/>
      <c r="J1387" s="32"/>
      <c r="K1387" s="32"/>
      <c r="L1387" s="37">
        <f>SUM(L1388:L1388)-SUMIF(CD1388:CD1388, 1, L1388:L1388)</f>
        <v>0</v>
      </c>
    </row>
    <row r="1388" spans="1:81" ht="14.25" x14ac:dyDescent="0.2">
      <c r="A1388" s="30"/>
      <c r="B1388" s="30" t="s">
        <v>593</v>
      </c>
      <c r="C1388" s="38" t="s">
        <v>595</v>
      </c>
      <c r="D1388" s="39" t="s">
        <v>596</v>
      </c>
      <c r="E1388" s="40">
        <v>4.3200000000000001E-3</v>
      </c>
      <c r="F1388" s="40"/>
      <c r="G1388" s="40">
        <f>SmtRes!CX280</f>
        <v>4.32E-5</v>
      </c>
      <c r="H1388" s="41"/>
      <c r="I1388" s="42"/>
      <c r="J1388" s="41">
        <f>SmtRes!CZ280</f>
        <v>60326.59</v>
      </c>
      <c r="K1388" s="42">
        <f>ROUND(0,7)</f>
        <v>0</v>
      </c>
      <c r="L1388" s="41">
        <f>SmtRes!DF280</f>
        <v>0</v>
      </c>
    </row>
    <row r="1389" spans="1:81" ht="15" x14ac:dyDescent="0.2">
      <c r="A1389" s="30"/>
      <c r="B1389" s="30"/>
      <c r="C1389" s="44" t="s">
        <v>703</v>
      </c>
      <c r="D1389" s="31"/>
      <c r="E1389" s="32"/>
      <c r="F1389" s="32"/>
      <c r="G1389" s="32"/>
      <c r="H1389" s="34"/>
      <c r="I1389" s="33"/>
      <c r="J1389" s="34"/>
      <c r="K1389" s="33"/>
      <c r="L1389" s="34">
        <f>L1385+L1387</f>
        <v>63.95</v>
      </c>
    </row>
    <row r="1390" spans="1:81" ht="14.25" x14ac:dyDescent="0.2">
      <c r="A1390" s="30"/>
      <c r="B1390" s="30"/>
      <c r="C1390" s="30" t="s">
        <v>704</v>
      </c>
      <c r="D1390" s="31"/>
      <c r="E1390" s="32"/>
      <c r="F1390" s="32"/>
      <c r="G1390" s="32"/>
      <c r="H1390" s="34"/>
      <c r="I1390" s="33"/>
      <c r="J1390" s="34"/>
      <c r="K1390" s="33"/>
      <c r="L1390" s="34">
        <f>SUM(AQ1382:AQ1393)+SUM(AR1382:AR1393)+SUM(AS1382:AS1393)+SUM(AT1382:AT1393)+SUM(AU1382:AU1393)</f>
        <v>63.95</v>
      </c>
    </row>
    <row r="1391" spans="1:81" ht="57" x14ac:dyDescent="0.2">
      <c r="A1391" s="30"/>
      <c r="B1391" s="30" t="s">
        <v>31</v>
      </c>
      <c r="C1391" s="30" t="s">
        <v>705</v>
      </c>
      <c r="D1391" s="31" t="s">
        <v>706</v>
      </c>
      <c r="E1391" s="32">
        <f>Source!BZ971</f>
        <v>89</v>
      </c>
      <c r="F1391" s="32"/>
      <c r="G1391" s="32">
        <f>Source!AT971</f>
        <v>89</v>
      </c>
      <c r="H1391" s="34"/>
      <c r="I1391" s="33"/>
      <c r="J1391" s="34"/>
      <c r="K1391" s="33"/>
      <c r="L1391" s="34">
        <f>SUM(AY1382:AY1393)</f>
        <v>56.92</v>
      </c>
    </row>
    <row r="1392" spans="1:81" ht="57" x14ac:dyDescent="0.2">
      <c r="A1392" s="38"/>
      <c r="B1392" s="38" t="s">
        <v>32</v>
      </c>
      <c r="C1392" s="38" t="s">
        <v>707</v>
      </c>
      <c r="D1392" s="39" t="s">
        <v>706</v>
      </c>
      <c r="E1392" s="40">
        <f>Source!CA971</f>
        <v>41</v>
      </c>
      <c r="F1392" s="40"/>
      <c r="G1392" s="40">
        <f>Source!AU971</f>
        <v>41</v>
      </c>
      <c r="H1392" s="41"/>
      <c r="I1392" s="42"/>
      <c r="J1392" s="41"/>
      <c r="K1392" s="42"/>
      <c r="L1392" s="41">
        <f>SUM(AZ1382:AZ1393)</f>
        <v>26.22</v>
      </c>
    </row>
    <row r="1393" spans="1:81" ht="15" x14ac:dyDescent="0.2">
      <c r="C1393" s="67" t="s">
        <v>708</v>
      </c>
      <c r="D1393" s="67"/>
      <c r="E1393" s="67"/>
      <c r="F1393" s="67"/>
      <c r="G1393" s="67"/>
      <c r="H1393" s="67"/>
      <c r="I1393" s="68">
        <f>IF(E1382&lt;&gt;0,K1393/E1382, 0)</f>
        <v>14709</v>
      </c>
      <c r="J1393" s="68"/>
      <c r="K1393" s="68">
        <f>L1385+L1387+L1391+L1392</f>
        <v>147.09</v>
      </c>
      <c r="L1393" s="68"/>
      <c r="M1393" s="65"/>
      <c r="AC1393">
        <f>ROUND((Source!AT971/100)*((ROUND(SUMIF(SmtRes!AQ279:'SmtRes'!AQ280,"=1",SmtRes!AD279:'SmtRes'!AD280)*Source!I971, 2)+ROUND(SUMIF(SmtRes!AQ279:'SmtRes'!AQ280,"=1",SmtRes!AC279:'SmtRes'!AC280)*Source!I971, 2))), 2)</f>
        <v>4.1900000000000004</v>
      </c>
      <c r="AD1393">
        <f>ROUND((Source!AU971/100)*((ROUND(SUMIF(SmtRes!AQ279:'SmtRes'!AQ280,"=1",SmtRes!AD279:'SmtRes'!AD280)*Source!I971, 2)+ROUND(SUMIF(SmtRes!AQ279:'SmtRes'!AQ280,"=1",SmtRes!AC279:'SmtRes'!AC280)*Source!I971, 2))), 2)</f>
        <v>1.93</v>
      </c>
      <c r="AM1393" s="43">
        <f>L1385+L1387+L1391+L1392</f>
        <v>147.09</v>
      </c>
      <c r="AN1393">
        <f>0</f>
        <v>0</v>
      </c>
      <c r="AP1393" t="s">
        <v>709</v>
      </c>
      <c r="AQ1393" s="43">
        <f>L1385</f>
        <v>63.95</v>
      </c>
      <c r="AS1393">
        <f>0</f>
        <v>0</v>
      </c>
      <c r="AU1393" t="s">
        <v>709</v>
      </c>
      <c r="AV1393" s="43">
        <f>L1387</f>
        <v>0</v>
      </c>
      <c r="AY1393">
        <f>Source!X971</f>
        <v>56.92</v>
      </c>
      <c r="AZ1393">
        <f>Source!Y971</f>
        <v>26.22</v>
      </c>
      <c r="CC1393">
        <v>1</v>
      </c>
    </row>
    <row r="1394" spans="1:81" ht="106.5" x14ac:dyDescent="0.2">
      <c r="A1394" s="28" t="s">
        <v>429</v>
      </c>
      <c r="B1394" s="30" t="s">
        <v>727</v>
      </c>
      <c r="C1394" s="30" t="s">
        <v>822</v>
      </c>
      <c r="D1394" s="31" t="str">
        <f>Source!H972</f>
        <v>100 деревьев</v>
      </c>
      <c r="E1394" s="32">
        <f>Source!K972</f>
        <v>0.01</v>
      </c>
      <c r="F1394" s="32"/>
      <c r="G1394" s="32">
        <f>Source!I972</f>
        <v>0.01</v>
      </c>
      <c r="H1394" s="34"/>
      <c r="I1394" s="33"/>
      <c r="J1394" s="34"/>
      <c r="K1394" s="33"/>
      <c r="L1394" s="34"/>
    </row>
    <row r="1395" spans="1:81" ht="38.25" x14ac:dyDescent="0.2">
      <c r="B1395" s="46" t="str">
        <f>Source!EO972</f>
        <v>Поправка: Прил. 1.12, п.3.213.</v>
      </c>
      <c r="C1395" s="46" t="str">
        <f>Source!CN972</f>
        <v>Поправка: Прил. 1.12, п.3.213. Наименование: Разделка древесины без заготовки дров</v>
      </c>
    </row>
    <row r="1396" spans="1:81" x14ac:dyDescent="0.2">
      <c r="C1396" s="35" t="str">
        <f>"Объем: "&amp;Source!I972&amp;"=1/"&amp;"100"</f>
        <v>Объем: 0,01=1/100</v>
      </c>
    </row>
    <row r="1397" spans="1:81" ht="15" x14ac:dyDescent="0.2">
      <c r="A1397" s="29"/>
      <c r="B1397" s="32">
        <v>1</v>
      </c>
      <c r="C1397" s="29" t="s">
        <v>701</v>
      </c>
      <c r="D1397" s="31" t="s">
        <v>592</v>
      </c>
      <c r="E1397" s="36"/>
      <c r="F1397" s="32"/>
      <c r="G1397" s="32">
        <f>Source!U972</f>
        <v>0.18188319999999999</v>
      </c>
      <c r="H1397" s="32"/>
      <c r="I1397" s="32"/>
      <c r="J1397" s="32"/>
      <c r="K1397" s="32"/>
      <c r="L1397" s="37">
        <f>SUM(L1398:L1398)-SUMIF(CD1398:CD1398, 1, L1398:L1398)</f>
        <v>85.71</v>
      </c>
    </row>
    <row r="1398" spans="1:81" ht="14.25" x14ac:dyDescent="0.2">
      <c r="A1398" s="30"/>
      <c r="B1398" s="30" t="s">
        <v>597</v>
      </c>
      <c r="C1398" s="30" t="s">
        <v>598</v>
      </c>
      <c r="D1398" s="31" t="s">
        <v>592</v>
      </c>
      <c r="E1398" s="32">
        <v>38.6</v>
      </c>
      <c r="F1398" s="32">
        <f>ROUND((0.8)*0.589,7)</f>
        <v>0.47120000000000001</v>
      </c>
      <c r="G1398" s="32">
        <f>SmtRes!CX281</f>
        <v>0.18188319999999999</v>
      </c>
      <c r="H1398" s="34"/>
      <c r="I1398" s="33"/>
      <c r="J1398" s="34">
        <f>SmtRes!CZ281</f>
        <v>471.22</v>
      </c>
      <c r="K1398" s="33"/>
      <c r="L1398" s="34">
        <f>SmtRes!DI281</f>
        <v>85.71</v>
      </c>
    </row>
    <row r="1399" spans="1:81" ht="15" hidden="1" x14ac:dyDescent="0.2">
      <c r="A1399" s="29"/>
      <c r="B1399" s="32">
        <v>4</v>
      </c>
      <c r="C1399" s="29" t="s">
        <v>702</v>
      </c>
      <c r="D1399" s="31"/>
      <c r="E1399" s="36"/>
      <c r="F1399" s="32"/>
      <c r="G1399" s="32"/>
      <c r="H1399" s="32"/>
      <c r="I1399" s="32"/>
      <c r="J1399" s="32"/>
      <c r="K1399" s="32"/>
      <c r="L1399" s="37">
        <f>SUM(L1400:L1400)-SUMIF(CD1400:CD1400, 1, L1400:L1400)</f>
        <v>0</v>
      </c>
    </row>
    <row r="1400" spans="1:81" ht="14.25" x14ac:dyDescent="0.2">
      <c r="A1400" s="30"/>
      <c r="B1400" s="30" t="s">
        <v>593</v>
      </c>
      <c r="C1400" s="38" t="s">
        <v>595</v>
      </c>
      <c r="D1400" s="39" t="s">
        <v>596</v>
      </c>
      <c r="E1400" s="40">
        <v>5.79E-3</v>
      </c>
      <c r="F1400" s="40"/>
      <c r="G1400" s="40">
        <f>SmtRes!CX282</f>
        <v>5.7899999999999998E-5</v>
      </c>
      <c r="H1400" s="41"/>
      <c r="I1400" s="42"/>
      <c r="J1400" s="41">
        <f>SmtRes!CZ282</f>
        <v>60326.59</v>
      </c>
      <c r="K1400" s="42">
        <f>ROUND(0,7)</f>
        <v>0</v>
      </c>
      <c r="L1400" s="41">
        <f>SmtRes!DF282</f>
        <v>0</v>
      </c>
    </row>
    <row r="1401" spans="1:81" ht="15" x14ac:dyDescent="0.2">
      <c r="A1401" s="30"/>
      <c r="B1401" s="30"/>
      <c r="C1401" s="44" t="s">
        <v>703</v>
      </c>
      <c r="D1401" s="31"/>
      <c r="E1401" s="32"/>
      <c r="F1401" s="32"/>
      <c r="G1401" s="32"/>
      <c r="H1401" s="34"/>
      <c r="I1401" s="33"/>
      <c r="J1401" s="34"/>
      <c r="K1401" s="33"/>
      <c r="L1401" s="34">
        <f>L1397+L1399</f>
        <v>85.71</v>
      </c>
    </row>
    <row r="1402" spans="1:81" ht="14.25" x14ac:dyDescent="0.2">
      <c r="A1402" s="30"/>
      <c r="B1402" s="30"/>
      <c r="C1402" s="30" t="s">
        <v>704</v>
      </c>
      <c r="D1402" s="31"/>
      <c r="E1402" s="32"/>
      <c r="F1402" s="32"/>
      <c r="G1402" s="32"/>
      <c r="H1402" s="34"/>
      <c r="I1402" s="33"/>
      <c r="J1402" s="34"/>
      <c r="K1402" s="33"/>
      <c r="L1402" s="34">
        <f>SUM(AQ1394:AQ1405)+SUM(AR1394:AR1405)+SUM(AS1394:AS1405)+SUM(AT1394:AT1405)+SUM(AU1394:AU1405)</f>
        <v>85.71</v>
      </c>
    </row>
    <row r="1403" spans="1:81" ht="57" x14ac:dyDescent="0.2">
      <c r="A1403" s="30"/>
      <c r="B1403" s="30" t="s">
        <v>31</v>
      </c>
      <c r="C1403" s="30" t="s">
        <v>705</v>
      </c>
      <c r="D1403" s="31" t="s">
        <v>706</v>
      </c>
      <c r="E1403" s="32">
        <f>Source!BZ972</f>
        <v>89</v>
      </c>
      <c r="F1403" s="32"/>
      <c r="G1403" s="32">
        <f>Source!AT972</f>
        <v>89</v>
      </c>
      <c r="H1403" s="34"/>
      <c r="I1403" s="33"/>
      <c r="J1403" s="34"/>
      <c r="K1403" s="33"/>
      <c r="L1403" s="34">
        <f>SUM(AY1394:AY1405)</f>
        <v>76.28</v>
      </c>
    </row>
    <row r="1404" spans="1:81" ht="57" x14ac:dyDescent="0.2">
      <c r="A1404" s="38"/>
      <c r="B1404" s="38" t="s">
        <v>32</v>
      </c>
      <c r="C1404" s="38" t="s">
        <v>707</v>
      </c>
      <c r="D1404" s="39" t="s">
        <v>706</v>
      </c>
      <c r="E1404" s="40">
        <f>Source!CA972</f>
        <v>41</v>
      </c>
      <c r="F1404" s="40"/>
      <c r="G1404" s="40">
        <f>Source!AU972</f>
        <v>41</v>
      </c>
      <c r="H1404" s="41"/>
      <c r="I1404" s="42"/>
      <c r="J1404" s="41"/>
      <c r="K1404" s="42"/>
      <c r="L1404" s="41">
        <f>SUM(AZ1394:AZ1405)</f>
        <v>35.14</v>
      </c>
    </row>
    <row r="1405" spans="1:81" ht="15" x14ac:dyDescent="0.2">
      <c r="C1405" s="67" t="s">
        <v>708</v>
      </c>
      <c r="D1405" s="67"/>
      <c r="E1405" s="67"/>
      <c r="F1405" s="67"/>
      <c r="G1405" s="67"/>
      <c r="H1405" s="67"/>
      <c r="I1405" s="68">
        <f>IF(E1394&lt;&gt;0,K1405/E1394, 0)</f>
        <v>19713</v>
      </c>
      <c r="J1405" s="68"/>
      <c r="K1405" s="68">
        <f>L1397+L1399+L1403+L1404</f>
        <v>197.13</v>
      </c>
      <c r="L1405" s="68"/>
      <c r="M1405" s="65"/>
      <c r="AC1405">
        <f>ROUND((Source!AT972/100)*((ROUND(SUMIF(SmtRes!AQ281:'SmtRes'!AQ282,"=1",SmtRes!AD281:'SmtRes'!AD282)*Source!I972, 2)+ROUND(SUMIF(SmtRes!AQ281:'SmtRes'!AQ282,"=1",SmtRes!AC281:'SmtRes'!AC282)*Source!I972, 2))), 2)</f>
        <v>4.1900000000000004</v>
      </c>
      <c r="AD1405">
        <f>ROUND((Source!AU972/100)*((ROUND(SUMIF(SmtRes!AQ281:'SmtRes'!AQ282,"=1",SmtRes!AD281:'SmtRes'!AD282)*Source!I972, 2)+ROUND(SUMIF(SmtRes!AQ281:'SmtRes'!AQ282,"=1",SmtRes!AC281:'SmtRes'!AC282)*Source!I972, 2))), 2)</f>
        <v>1.93</v>
      </c>
      <c r="AM1405" s="43">
        <f>L1397+L1399+L1403+L1404</f>
        <v>197.13</v>
      </c>
      <c r="AN1405">
        <f>0</f>
        <v>0</v>
      </c>
      <c r="AP1405" t="s">
        <v>709</v>
      </c>
      <c r="AQ1405" s="43">
        <f>L1397</f>
        <v>85.71</v>
      </c>
      <c r="AS1405">
        <f>0</f>
        <v>0</v>
      </c>
      <c r="AU1405" t="s">
        <v>709</v>
      </c>
      <c r="AV1405" s="43">
        <f>L1399</f>
        <v>0</v>
      </c>
      <c r="AY1405">
        <f>Source!X972</f>
        <v>76.28</v>
      </c>
      <c r="AZ1405">
        <f>Source!Y972</f>
        <v>35.14</v>
      </c>
      <c r="CC1405">
        <v>1</v>
      </c>
    </row>
    <row r="1406" spans="1:81" ht="106.5" x14ac:dyDescent="0.2">
      <c r="A1406" s="28" t="s">
        <v>430</v>
      </c>
      <c r="B1406" s="30" t="s">
        <v>728</v>
      </c>
      <c r="C1406" s="30" t="s">
        <v>823</v>
      </c>
      <c r="D1406" s="31" t="str">
        <f>Source!H973</f>
        <v>100 деревьев</v>
      </c>
      <c r="E1406" s="32">
        <f>Source!K973</f>
        <v>0.01</v>
      </c>
      <c r="F1406" s="32"/>
      <c r="G1406" s="32">
        <f>Source!I973</f>
        <v>0.01</v>
      </c>
      <c r="H1406" s="34"/>
      <c r="I1406" s="33"/>
      <c r="J1406" s="34"/>
      <c r="K1406" s="33"/>
      <c r="L1406" s="34"/>
    </row>
    <row r="1407" spans="1:81" ht="38.25" x14ac:dyDescent="0.2">
      <c r="B1407" s="46" t="str">
        <f>Source!EO973</f>
        <v>Поправка: Прил. 1.12, п.3.213.</v>
      </c>
      <c r="C1407" s="46" t="str">
        <f>Source!CN973</f>
        <v>Поправка: Прил. 1.12, п.3.213. Наименование: Разделка древесины без заготовки дров</v>
      </c>
    </row>
    <row r="1408" spans="1:81" x14ac:dyDescent="0.2">
      <c r="C1408" s="35" t="str">
        <f>"Объем: "&amp;Source!I973&amp;"=1/"&amp;"100"</f>
        <v>Объем: 0,01=1/100</v>
      </c>
    </row>
    <row r="1409" spans="1:81" ht="15" x14ac:dyDescent="0.2">
      <c r="A1409" s="29"/>
      <c r="B1409" s="32">
        <v>1</v>
      </c>
      <c r="C1409" s="29" t="s">
        <v>701</v>
      </c>
      <c r="D1409" s="31" t="s">
        <v>592</v>
      </c>
      <c r="E1409" s="36"/>
      <c r="F1409" s="32"/>
      <c r="G1409" s="32">
        <f>Source!U973</f>
        <v>0.22853200000000001</v>
      </c>
      <c r="H1409" s="32"/>
      <c r="I1409" s="32"/>
      <c r="J1409" s="32"/>
      <c r="K1409" s="32"/>
      <c r="L1409" s="37">
        <f>SUM(L1410:L1410)-SUMIF(CD1410:CD1410, 1, L1410:L1410)</f>
        <v>107.69</v>
      </c>
    </row>
    <row r="1410" spans="1:81" ht="14.25" x14ac:dyDescent="0.2">
      <c r="A1410" s="30"/>
      <c r="B1410" s="30" t="s">
        <v>597</v>
      </c>
      <c r="C1410" s="30" t="s">
        <v>598</v>
      </c>
      <c r="D1410" s="31" t="s">
        <v>592</v>
      </c>
      <c r="E1410" s="32">
        <v>48.5</v>
      </c>
      <c r="F1410" s="32">
        <f>ROUND((0.8)*0.589,7)</f>
        <v>0.47120000000000001</v>
      </c>
      <c r="G1410" s="32">
        <f>SmtRes!CX283</f>
        <v>0.22853200000000001</v>
      </c>
      <c r="H1410" s="34"/>
      <c r="I1410" s="33"/>
      <c r="J1410" s="34">
        <f>SmtRes!CZ283</f>
        <v>471.22</v>
      </c>
      <c r="K1410" s="33"/>
      <c r="L1410" s="34">
        <f>SmtRes!DI283</f>
        <v>107.69</v>
      </c>
    </row>
    <row r="1411" spans="1:81" ht="15" hidden="1" x14ac:dyDescent="0.2">
      <c r="A1411" s="29"/>
      <c r="B1411" s="32">
        <v>4</v>
      </c>
      <c r="C1411" s="29" t="s">
        <v>702</v>
      </c>
      <c r="D1411" s="31"/>
      <c r="E1411" s="36"/>
      <c r="F1411" s="32"/>
      <c r="G1411" s="32"/>
      <c r="H1411" s="32"/>
      <c r="I1411" s="32"/>
      <c r="J1411" s="32"/>
      <c r="K1411" s="32"/>
      <c r="L1411" s="37">
        <f>SUM(L1412:L1412)-SUMIF(CD1412:CD1412, 1, L1412:L1412)</f>
        <v>0</v>
      </c>
    </row>
    <row r="1412" spans="1:81" ht="14.25" x14ac:dyDescent="0.2">
      <c r="A1412" s="30"/>
      <c r="B1412" s="30" t="s">
        <v>593</v>
      </c>
      <c r="C1412" s="38" t="s">
        <v>595</v>
      </c>
      <c r="D1412" s="39" t="s">
        <v>596</v>
      </c>
      <c r="E1412" s="40">
        <v>7.28E-3</v>
      </c>
      <c r="F1412" s="40"/>
      <c r="G1412" s="40">
        <f>SmtRes!CX284</f>
        <v>7.2799999999999994E-5</v>
      </c>
      <c r="H1412" s="41"/>
      <c r="I1412" s="42"/>
      <c r="J1412" s="41">
        <f>SmtRes!CZ284</f>
        <v>60326.59</v>
      </c>
      <c r="K1412" s="42">
        <f>ROUND(0,7)</f>
        <v>0</v>
      </c>
      <c r="L1412" s="41">
        <f>SmtRes!DF284</f>
        <v>0</v>
      </c>
    </row>
    <row r="1413" spans="1:81" ht="15" x14ac:dyDescent="0.2">
      <c r="A1413" s="30"/>
      <c r="B1413" s="30"/>
      <c r="C1413" s="44" t="s">
        <v>703</v>
      </c>
      <c r="D1413" s="31"/>
      <c r="E1413" s="32"/>
      <c r="F1413" s="32"/>
      <c r="G1413" s="32"/>
      <c r="H1413" s="34"/>
      <c r="I1413" s="33"/>
      <c r="J1413" s="34"/>
      <c r="K1413" s="33"/>
      <c r="L1413" s="34">
        <f>L1409+L1411</f>
        <v>107.69</v>
      </c>
    </row>
    <row r="1414" spans="1:81" ht="14.25" x14ac:dyDescent="0.2">
      <c r="A1414" s="30"/>
      <c r="B1414" s="30"/>
      <c r="C1414" s="30" t="s">
        <v>704</v>
      </c>
      <c r="D1414" s="31"/>
      <c r="E1414" s="32"/>
      <c r="F1414" s="32"/>
      <c r="G1414" s="32"/>
      <c r="H1414" s="34"/>
      <c r="I1414" s="33"/>
      <c r="J1414" s="34"/>
      <c r="K1414" s="33"/>
      <c r="L1414" s="34">
        <f>SUM(AQ1406:AQ1417)+SUM(AR1406:AR1417)+SUM(AS1406:AS1417)+SUM(AT1406:AT1417)+SUM(AU1406:AU1417)</f>
        <v>107.69</v>
      </c>
    </row>
    <row r="1415" spans="1:81" ht="57" x14ac:dyDescent="0.2">
      <c r="A1415" s="30"/>
      <c r="B1415" s="30" t="s">
        <v>31</v>
      </c>
      <c r="C1415" s="30" t="s">
        <v>705</v>
      </c>
      <c r="D1415" s="31" t="s">
        <v>706</v>
      </c>
      <c r="E1415" s="32">
        <f>Source!BZ973</f>
        <v>89</v>
      </c>
      <c r="F1415" s="32"/>
      <c r="G1415" s="32">
        <f>Source!AT973</f>
        <v>89</v>
      </c>
      <c r="H1415" s="34"/>
      <c r="I1415" s="33"/>
      <c r="J1415" s="34"/>
      <c r="K1415" s="33"/>
      <c r="L1415" s="34">
        <f>SUM(AY1406:AY1417)</f>
        <v>95.84</v>
      </c>
    </row>
    <row r="1416" spans="1:81" ht="57" x14ac:dyDescent="0.2">
      <c r="A1416" s="38"/>
      <c r="B1416" s="38" t="s">
        <v>32</v>
      </c>
      <c r="C1416" s="38" t="s">
        <v>707</v>
      </c>
      <c r="D1416" s="39" t="s">
        <v>706</v>
      </c>
      <c r="E1416" s="40">
        <f>Source!CA973</f>
        <v>41</v>
      </c>
      <c r="F1416" s="40"/>
      <c r="G1416" s="40">
        <f>Source!AU973</f>
        <v>41</v>
      </c>
      <c r="H1416" s="41"/>
      <c r="I1416" s="42"/>
      <c r="J1416" s="41"/>
      <c r="K1416" s="42"/>
      <c r="L1416" s="41">
        <f>SUM(AZ1406:AZ1417)</f>
        <v>44.15</v>
      </c>
    </row>
    <row r="1417" spans="1:81" ht="15" x14ac:dyDescent="0.2">
      <c r="C1417" s="67" t="s">
        <v>708</v>
      </c>
      <c r="D1417" s="67"/>
      <c r="E1417" s="67"/>
      <c r="F1417" s="67"/>
      <c r="G1417" s="67"/>
      <c r="H1417" s="67"/>
      <c r="I1417" s="68">
        <f>IF(E1406&lt;&gt;0,K1417/E1406, 0)</f>
        <v>24768</v>
      </c>
      <c r="J1417" s="68"/>
      <c r="K1417" s="68">
        <f>L1409+L1411+L1415+L1416</f>
        <v>247.68</v>
      </c>
      <c r="L1417" s="68"/>
      <c r="M1417" s="65"/>
      <c r="AC1417">
        <f>ROUND((Source!AT973/100)*((ROUND(SUMIF(SmtRes!AQ283:'SmtRes'!AQ284,"=1",SmtRes!AD283:'SmtRes'!AD284)*Source!I973, 2)+ROUND(SUMIF(SmtRes!AQ283:'SmtRes'!AQ284,"=1",SmtRes!AC283:'SmtRes'!AC284)*Source!I973, 2))), 2)</f>
        <v>4.1900000000000004</v>
      </c>
      <c r="AD1417">
        <f>ROUND((Source!AU973/100)*((ROUND(SUMIF(SmtRes!AQ283:'SmtRes'!AQ284,"=1",SmtRes!AD283:'SmtRes'!AD284)*Source!I973, 2)+ROUND(SUMIF(SmtRes!AQ283:'SmtRes'!AQ284,"=1",SmtRes!AC283:'SmtRes'!AC284)*Source!I973, 2))), 2)</f>
        <v>1.93</v>
      </c>
      <c r="AM1417" s="43">
        <f>L1409+L1411+L1415+L1416</f>
        <v>247.68</v>
      </c>
      <c r="AN1417">
        <f>0</f>
        <v>0</v>
      </c>
      <c r="AP1417" t="s">
        <v>709</v>
      </c>
      <c r="AQ1417" s="43">
        <f>L1409</f>
        <v>107.69</v>
      </c>
      <c r="AS1417">
        <f>0</f>
        <v>0</v>
      </c>
      <c r="AU1417" t="s">
        <v>709</v>
      </c>
      <c r="AV1417" s="43">
        <f>L1411</f>
        <v>0</v>
      </c>
      <c r="AY1417">
        <f>Source!X973</f>
        <v>95.84</v>
      </c>
      <c r="AZ1417">
        <f>Source!Y973</f>
        <v>44.15</v>
      </c>
      <c r="CC1417">
        <v>1</v>
      </c>
    </row>
    <row r="1418" spans="1:81" ht="106.5" x14ac:dyDescent="0.2">
      <c r="A1418" s="28" t="s">
        <v>431</v>
      </c>
      <c r="B1418" s="30" t="s">
        <v>729</v>
      </c>
      <c r="C1418" s="30" t="s">
        <v>824</v>
      </c>
      <c r="D1418" s="31" t="str">
        <f>Source!H974</f>
        <v>100 деревьев</v>
      </c>
      <c r="E1418" s="32">
        <f>Source!K974</f>
        <v>0.01</v>
      </c>
      <c r="F1418" s="32"/>
      <c r="G1418" s="32">
        <f>Source!I974</f>
        <v>0.01</v>
      </c>
      <c r="H1418" s="34"/>
      <c r="I1418" s="33"/>
      <c r="J1418" s="34"/>
      <c r="K1418" s="33"/>
      <c r="L1418" s="34"/>
    </row>
    <row r="1419" spans="1:81" ht="38.25" x14ac:dyDescent="0.2">
      <c r="B1419" s="46" t="str">
        <f>Source!EO974</f>
        <v>Поправка: Прил. 1.12, п.3.213.</v>
      </c>
      <c r="C1419" s="46" t="str">
        <f>Source!CN974</f>
        <v>Поправка: Прил. 1.12, п.3.213. Наименование: Разделка древесины без заготовки дров</v>
      </c>
    </row>
    <row r="1420" spans="1:81" x14ac:dyDescent="0.2">
      <c r="C1420" s="35" t="str">
        <f>"Объем: "&amp;Source!I974&amp;"=1/"&amp;"100"</f>
        <v>Объем: 0,01=1/100</v>
      </c>
    </row>
    <row r="1421" spans="1:81" ht="15" x14ac:dyDescent="0.2">
      <c r="A1421" s="29"/>
      <c r="B1421" s="32">
        <v>1</v>
      </c>
      <c r="C1421" s="29" t="s">
        <v>701</v>
      </c>
      <c r="D1421" s="31" t="s">
        <v>592</v>
      </c>
      <c r="E1421" s="36"/>
      <c r="F1421" s="32"/>
      <c r="G1421" s="32">
        <f>Source!U974</f>
        <v>0.3793224</v>
      </c>
      <c r="H1421" s="32"/>
      <c r="I1421" s="32"/>
      <c r="J1421" s="32"/>
      <c r="K1421" s="32"/>
      <c r="L1421" s="37">
        <f>SUM(L1422:L1422)-SUMIF(CD1422:CD1422, 1, L1422:L1422)</f>
        <v>181.8</v>
      </c>
    </row>
    <row r="1422" spans="1:81" ht="14.25" x14ac:dyDescent="0.2">
      <c r="A1422" s="30"/>
      <c r="B1422" s="30" t="s">
        <v>599</v>
      </c>
      <c r="C1422" s="30" t="s">
        <v>600</v>
      </c>
      <c r="D1422" s="31" t="s">
        <v>592</v>
      </c>
      <c r="E1422" s="32">
        <v>80.5</v>
      </c>
      <c r="F1422" s="32">
        <f>ROUND((0.8)*0.58901,7)</f>
        <v>0.47120800000000002</v>
      </c>
      <c r="G1422" s="32">
        <f>SmtRes!CX285</f>
        <v>0.3793224</v>
      </c>
      <c r="H1422" s="34"/>
      <c r="I1422" s="33"/>
      <c r="J1422" s="34">
        <f>SmtRes!CZ285</f>
        <v>479.27</v>
      </c>
      <c r="K1422" s="33"/>
      <c r="L1422" s="34">
        <f>SmtRes!DI285</f>
        <v>181.8</v>
      </c>
    </row>
    <row r="1423" spans="1:81" ht="15" hidden="1" x14ac:dyDescent="0.2">
      <c r="A1423" s="29"/>
      <c r="B1423" s="32">
        <v>4</v>
      </c>
      <c r="C1423" s="29" t="s">
        <v>702</v>
      </c>
      <c r="D1423" s="31"/>
      <c r="E1423" s="36"/>
      <c r="F1423" s="32"/>
      <c r="G1423" s="32"/>
      <c r="H1423" s="32"/>
      <c r="I1423" s="32"/>
      <c r="J1423" s="32"/>
      <c r="K1423" s="32"/>
      <c r="L1423" s="37">
        <f>SUM(L1424:L1424)-SUMIF(CD1424:CD1424, 1, L1424:L1424)</f>
        <v>0</v>
      </c>
    </row>
    <row r="1424" spans="1:81" ht="14.25" x14ac:dyDescent="0.2">
      <c r="A1424" s="30"/>
      <c r="B1424" s="30" t="s">
        <v>593</v>
      </c>
      <c r="C1424" s="38" t="s">
        <v>595</v>
      </c>
      <c r="D1424" s="39" t="s">
        <v>596</v>
      </c>
      <c r="E1424" s="40">
        <v>1.2070000000000001E-2</v>
      </c>
      <c r="F1424" s="40"/>
      <c r="G1424" s="40">
        <f>SmtRes!CX286</f>
        <v>1.2070000000000001E-4</v>
      </c>
      <c r="H1424" s="41"/>
      <c r="I1424" s="42"/>
      <c r="J1424" s="41">
        <f>SmtRes!CZ286</f>
        <v>60326.59</v>
      </c>
      <c r="K1424" s="42">
        <f>ROUND(0,7)</f>
        <v>0</v>
      </c>
      <c r="L1424" s="41">
        <f>SmtRes!DF286</f>
        <v>0</v>
      </c>
    </row>
    <row r="1425" spans="1:81" ht="15" x14ac:dyDescent="0.2">
      <c r="A1425" s="30"/>
      <c r="B1425" s="30"/>
      <c r="C1425" s="44" t="s">
        <v>703</v>
      </c>
      <c r="D1425" s="31"/>
      <c r="E1425" s="32"/>
      <c r="F1425" s="32"/>
      <c r="G1425" s="32"/>
      <c r="H1425" s="34"/>
      <c r="I1425" s="33"/>
      <c r="J1425" s="34"/>
      <c r="K1425" s="33"/>
      <c r="L1425" s="34">
        <f>L1421+L1423</f>
        <v>181.8</v>
      </c>
    </row>
    <row r="1426" spans="1:81" ht="14.25" x14ac:dyDescent="0.2">
      <c r="A1426" s="30"/>
      <c r="B1426" s="30"/>
      <c r="C1426" s="30" t="s">
        <v>704</v>
      </c>
      <c r="D1426" s="31"/>
      <c r="E1426" s="32"/>
      <c r="F1426" s="32"/>
      <c r="G1426" s="32"/>
      <c r="H1426" s="34"/>
      <c r="I1426" s="33"/>
      <c r="J1426" s="34"/>
      <c r="K1426" s="33"/>
      <c r="L1426" s="34">
        <f>SUM(AQ1418:AQ1429)+SUM(AR1418:AR1429)+SUM(AS1418:AS1429)+SUM(AT1418:AT1429)+SUM(AU1418:AU1429)</f>
        <v>181.8</v>
      </c>
    </row>
    <row r="1427" spans="1:81" ht="57" x14ac:dyDescent="0.2">
      <c r="A1427" s="30"/>
      <c r="B1427" s="30" t="s">
        <v>31</v>
      </c>
      <c r="C1427" s="30" t="s">
        <v>705</v>
      </c>
      <c r="D1427" s="31" t="s">
        <v>706</v>
      </c>
      <c r="E1427" s="32">
        <f>Source!BZ974</f>
        <v>89</v>
      </c>
      <c r="F1427" s="32"/>
      <c r="G1427" s="32">
        <f>Source!AT974</f>
        <v>89</v>
      </c>
      <c r="H1427" s="34"/>
      <c r="I1427" s="33"/>
      <c r="J1427" s="34"/>
      <c r="K1427" s="33"/>
      <c r="L1427" s="34">
        <f>SUM(AY1418:AY1429)</f>
        <v>161.80000000000001</v>
      </c>
    </row>
    <row r="1428" spans="1:81" ht="57" x14ac:dyDescent="0.2">
      <c r="A1428" s="38"/>
      <c r="B1428" s="38" t="s">
        <v>32</v>
      </c>
      <c r="C1428" s="38" t="s">
        <v>707</v>
      </c>
      <c r="D1428" s="39" t="s">
        <v>706</v>
      </c>
      <c r="E1428" s="40">
        <f>Source!CA974</f>
        <v>41</v>
      </c>
      <c r="F1428" s="40"/>
      <c r="G1428" s="40">
        <f>Source!AU974</f>
        <v>41</v>
      </c>
      <c r="H1428" s="41"/>
      <c r="I1428" s="42"/>
      <c r="J1428" s="41"/>
      <c r="K1428" s="42"/>
      <c r="L1428" s="41">
        <f>SUM(AZ1418:AZ1429)</f>
        <v>74.540000000000006</v>
      </c>
    </row>
    <row r="1429" spans="1:81" ht="15" x14ac:dyDescent="0.2">
      <c r="C1429" s="67" t="s">
        <v>708</v>
      </c>
      <c r="D1429" s="67"/>
      <c r="E1429" s="67"/>
      <c r="F1429" s="67"/>
      <c r="G1429" s="67"/>
      <c r="H1429" s="67"/>
      <c r="I1429" s="68">
        <f>IF(E1418&lt;&gt;0,K1429/E1418, 0)</f>
        <v>41814</v>
      </c>
      <c r="J1429" s="68"/>
      <c r="K1429" s="68">
        <f>L1421+L1423+L1427+L1428</f>
        <v>418.14000000000004</v>
      </c>
      <c r="L1429" s="68"/>
      <c r="M1429" s="65"/>
      <c r="AC1429">
        <f>ROUND((Source!AT974/100)*((ROUND(SUMIF(SmtRes!AQ285:'SmtRes'!AQ286,"=1",SmtRes!AD285:'SmtRes'!AD286)*Source!I974, 2)+ROUND(SUMIF(SmtRes!AQ285:'SmtRes'!AQ286,"=1",SmtRes!AC285:'SmtRes'!AC286)*Source!I974, 2))), 2)</f>
        <v>4.26</v>
      </c>
      <c r="AD1429">
        <f>ROUND((Source!AU974/100)*((ROUND(SUMIF(SmtRes!AQ285:'SmtRes'!AQ286,"=1",SmtRes!AD285:'SmtRes'!AD286)*Source!I974, 2)+ROUND(SUMIF(SmtRes!AQ285:'SmtRes'!AQ286,"=1",SmtRes!AC285:'SmtRes'!AC286)*Source!I974, 2))), 2)</f>
        <v>1.96</v>
      </c>
      <c r="AM1429" s="43">
        <f>L1421+L1423+L1427+L1428</f>
        <v>418.14000000000004</v>
      </c>
      <c r="AN1429">
        <f>0</f>
        <v>0</v>
      </c>
      <c r="AP1429" t="s">
        <v>709</v>
      </c>
      <c r="AQ1429" s="43">
        <f>L1421</f>
        <v>181.8</v>
      </c>
      <c r="AS1429">
        <f>0</f>
        <v>0</v>
      </c>
      <c r="AU1429" t="s">
        <v>709</v>
      </c>
      <c r="AV1429" s="43">
        <f>L1423</f>
        <v>0</v>
      </c>
      <c r="AY1429">
        <f>Source!X974</f>
        <v>161.80000000000001</v>
      </c>
      <c r="AZ1429">
        <f>Source!Y974</f>
        <v>74.540000000000006</v>
      </c>
      <c r="CC1429">
        <v>1</v>
      </c>
    </row>
    <row r="1431" spans="1:81" ht="14.25" hidden="1" customHeight="1" x14ac:dyDescent="0.2">
      <c r="A1431" s="25"/>
      <c r="B1431" s="45"/>
      <c r="C1431" s="69" t="s">
        <v>720</v>
      </c>
      <c r="D1431" s="69"/>
      <c r="E1431" s="69"/>
      <c r="F1431" s="70"/>
      <c r="G1431" s="36">
        <f>Source!F1029</f>
        <v>0</v>
      </c>
      <c r="H1431" s="25"/>
      <c r="I1431" s="25"/>
      <c r="J1431" s="25"/>
      <c r="K1431" s="25"/>
      <c r="L1431" s="25"/>
    </row>
    <row r="1434" spans="1:81" ht="16.5" x14ac:dyDescent="0.2">
      <c r="A1434" s="71" t="s">
        <v>870</v>
      </c>
      <c r="B1434" s="71"/>
      <c r="C1434" s="71"/>
      <c r="D1434" s="71"/>
      <c r="E1434" s="71"/>
      <c r="F1434" s="71"/>
      <c r="G1434" s="71"/>
      <c r="H1434" s="71"/>
      <c r="I1434" s="71"/>
      <c r="J1434" s="71"/>
      <c r="K1434" s="71"/>
      <c r="L1434" s="71"/>
    </row>
    <row r="1435" spans="1:81" ht="82.5" x14ac:dyDescent="0.2">
      <c r="A1435" s="48" t="s">
        <v>434</v>
      </c>
      <c r="B1435" s="38" t="s">
        <v>435</v>
      </c>
      <c r="C1435" s="38" t="s">
        <v>871</v>
      </c>
      <c r="D1435" s="39" t="str">
        <f>Source!H1040</f>
        <v>1т груза</v>
      </c>
      <c r="E1435" s="40">
        <f>Source!K1040</f>
        <v>1</v>
      </c>
      <c r="F1435" s="40"/>
      <c r="G1435" s="40">
        <f>Source!I1040</f>
        <v>1</v>
      </c>
      <c r="H1435" s="41"/>
      <c r="I1435" s="42"/>
      <c r="J1435" s="41">
        <f>Source!AK1040</f>
        <v>78.819999999999993</v>
      </c>
      <c r="K1435" s="42">
        <f>ROUND(0.9387,7)</f>
        <v>0.93869999999999998</v>
      </c>
      <c r="L1435" s="41">
        <f>Source!HD1040</f>
        <v>73.989999999999995</v>
      </c>
    </row>
    <row r="1436" spans="1:81" ht="15" x14ac:dyDescent="0.2">
      <c r="C1436" s="67" t="s">
        <v>708</v>
      </c>
      <c r="D1436" s="67"/>
      <c r="E1436" s="67"/>
      <c r="F1436" s="67"/>
      <c r="G1436" s="67"/>
      <c r="H1436" s="67"/>
      <c r="I1436" s="68">
        <f>IF(E1435&lt;&gt;0,K1436/E1435, 0)</f>
        <v>73.989999999999995</v>
      </c>
      <c r="J1436" s="68"/>
      <c r="K1436" s="68">
        <f>L1435</f>
        <v>73.989999999999995</v>
      </c>
      <c r="L1436" s="68"/>
      <c r="M1436" s="65"/>
      <c r="AC1436">
        <f>ROUND((Source!AT1040/100)*((ROUND(0*Source!I1040, 2)+ROUND(0*Source!I1040, 2))), 2)</f>
        <v>0</v>
      </c>
      <c r="AD1436">
        <f>ROUND((Source!AU1040/100)*((ROUND(0*Source!I1040, 2)+ROUND(0*Source!I1040, 2))), 2)</f>
        <v>0</v>
      </c>
      <c r="AM1436" s="43">
        <f>L1435</f>
        <v>73.989999999999995</v>
      </c>
      <c r="AO1436">
        <f>0</f>
        <v>0</v>
      </c>
      <c r="AP1436" t="s">
        <v>709</v>
      </c>
      <c r="AR1436">
        <f>0</f>
        <v>0</v>
      </c>
      <c r="AT1436">
        <f>0</f>
        <v>0</v>
      </c>
      <c r="AU1436" t="s">
        <v>709</v>
      </c>
      <c r="AY1436">
        <f>Source!X1040</f>
        <v>0</v>
      </c>
      <c r="AZ1436">
        <f>Source!Y1040</f>
        <v>0</v>
      </c>
      <c r="BA1436" s="43">
        <f>L1435</f>
        <v>73.989999999999995</v>
      </c>
      <c r="CC1436">
        <v>1</v>
      </c>
    </row>
    <row r="1437" spans="1:81" ht="54" x14ac:dyDescent="0.2">
      <c r="A1437" s="48" t="s">
        <v>443</v>
      </c>
      <c r="B1437" s="38" t="s">
        <v>444</v>
      </c>
      <c r="C1437" s="38" t="s">
        <v>872</v>
      </c>
      <c r="D1437" s="39" t="str">
        <f>Source!H1041</f>
        <v>1т груза</v>
      </c>
      <c r="E1437" s="40">
        <f>Source!K1041</f>
        <v>1</v>
      </c>
      <c r="F1437" s="40"/>
      <c r="G1437" s="40">
        <f>Source!I1041</f>
        <v>1</v>
      </c>
      <c r="H1437" s="41"/>
      <c r="I1437" s="42"/>
      <c r="J1437" s="41">
        <f>Source!AK1041</f>
        <v>481.97</v>
      </c>
      <c r="K1437" s="42">
        <f>ROUND(0.9286,7)</f>
        <v>0.92859999999999998</v>
      </c>
      <c r="L1437" s="41">
        <f>Source!HD1041</f>
        <v>447.56</v>
      </c>
    </row>
    <row r="1438" spans="1:81" ht="15" x14ac:dyDescent="0.2">
      <c r="C1438" s="67" t="s">
        <v>708</v>
      </c>
      <c r="D1438" s="67"/>
      <c r="E1438" s="67"/>
      <c r="F1438" s="67"/>
      <c r="G1438" s="67"/>
      <c r="H1438" s="67"/>
      <c r="I1438" s="68">
        <f>IF(E1437&lt;&gt;0,K1438/E1437, 0)</f>
        <v>447.56</v>
      </c>
      <c r="J1438" s="68"/>
      <c r="K1438" s="68">
        <f>L1437</f>
        <v>447.56</v>
      </c>
      <c r="L1438" s="68"/>
      <c r="M1438" s="65"/>
      <c r="AC1438">
        <f>ROUND((Source!AT1041/100)*((ROUND(0*Source!I1041, 2)+ROUND(0*Source!I1041, 2))), 2)</f>
        <v>0</v>
      </c>
      <c r="AD1438">
        <f>ROUND((Source!AU1041/100)*((ROUND(0*Source!I1041, 2)+ROUND(0*Source!I1041, 2))), 2)</f>
        <v>0</v>
      </c>
      <c r="AM1438" s="43">
        <f>L1437</f>
        <v>447.56</v>
      </c>
      <c r="AO1438">
        <f>0</f>
        <v>0</v>
      </c>
      <c r="AP1438" t="s">
        <v>709</v>
      </c>
      <c r="AR1438">
        <f>0</f>
        <v>0</v>
      </c>
      <c r="AT1438">
        <f>0</f>
        <v>0</v>
      </c>
      <c r="AU1438" t="s">
        <v>709</v>
      </c>
      <c r="AY1438">
        <f>Source!X1041</f>
        <v>0</v>
      </c>
      <c r="AZ1438">
        <f>Source!Y1041</f>
        <v>0</v>
      </c>
      <c r="BA1438" s="43">
        <f>L1437</f>
        <v>447.56</v>
      </c>
      <c r="CC1438">
        <v>1</v>
      </c>
    </row>
    <row r="1439" spans="1:81" ht="54" x14ac:dyDescent="0.2">
      <c r="A1439" s="48" t="s">
        <v>447</v>
      </c>
      <c r="B1439" s="38" t="s">
        <v>448</v>
      </c>
      <c r="C1439" s="38" t="s">
        <v>873</v>
      </c>
      <c r="D1439" s="39" t="str">
        <f>Source!H1042</f>
        <v>1т груза</v>
      </c>
      <c r="E1439" s="40">
        <f>Source!K1042</f>
        <v>1</v>
      </c>
      <c r="F1439" s="40"/>
      <c r="G1439" s="40">
        <f>Source!I1042</f>
        <v>1</v>
      </c>
      <c r="H1439" s="41"/>
      <c r="I1439" s="42"/>
      <c r="J1439" s="41">
        <f>Source!AK1042</f>
        <v>413.63</v>
      </c>
      <c r="K1439" s="42">
        <f>ROUND(0.92177,7)</f>
        <v>0.92176999999999998</v>
      </c>
      <c r="L1439" s="41">
        <f>Source!HD1042</f>
        <v>381.27</v>
      </c>
    </row>
    <row r="1440" spans="1:81" ht="15" x14ac:dyDescent="0.2">
      <c r="C1440" s="67" t="s">
        <v>708</v>
      </c>
      <c r="D1440" s="67"/>
      <c r="E1440" s="67"/>
      <c r="F1440" s="67"/>
      <c r="G1440" s="67"/>
      <c r="H1440" s="67"/>
      <c r="I1440" s="68">
        <f>IF(E1439&lt;&gt;0,K1440/E1439, 0)</f>
        <v>381.27</v>
      </c>
      <c r="J1440" s="68"/>
      <c r="K1440" s="68">
        <f>L1439</f>
        <v>381.27</v>
      </c>
      <c r="L1440" s="68"/>
      <c r="M1440" s="65"/>
      <c r="AC1440">
        <f>ROUND((Source!AT1042/100)*((ROUND(0*Source!I1042, 2)+ROUND(0*Source!I1042, 2))), 2)</f>
        <v>0</v>
      </c>
      <c r="AD1440">
        <f>ROUND((Source!AU1042/100)*((ROUND(0*Source!I1042, 2)+ROUND(0*Source!I1042, 2))), 2)</f>
        <v>0</v>
      </c>
      <c r="AM1440" s="43">
        <f>L1439</f>
        <v>381.27</v>
      </c>
      <c r="AO1440">
        <f>0</f>
        <v>0</v>
      </c>
      <c r="AP1440" t="s">
        <v>709</v>
      </c>
      <c r="AR1440">
        <f>0</f>
        <v>0</v>
      </c>
      <c r="AT1440">
        <f>0</f>
        <v>0</v>
      </c>
      <c r="AU1440" t="s">
        <v>709</v>
      </c>
      <c r="AY1440">
        <f>Source!X1042</f>
        <v>0</v>
      </c>
      <c r="AZ1440">
        <f>Source!Y1042</f>
        <v>0</v>
      </c>
      <c r="BA1440" s="43">
        <f>L1439</f>
        <v>381.27</v>
      </c>
      <c r="CC1440">
        <v>1</v>
      </c>
    </row>
    <row r="1441" spans="1:81" ht="153.75" x14ac:dyDescent="0.2">
      <c r="A1441" s="48" t="s">
        <v>451</v>
      </c>
      <c r="B1441" s="38" t="s">
        <v>452</v>
      </c>
      <c r="C1441" s="38" t="s">
        <v>874</v>
      </c>
      <c r="D1441" s="39" t="str">
        <f>Source!H1043</f>
        <v>1т груза</v>
      </c>
      <c r="E1441" s="40">
        <f>Source!K1043</f>
        <v>1</v>
      </c>
      <c r="F1441" s="40"/>
      <c r="G1441" s="40">
        <f>Source!I1043</f>
        <v>1</v>
      </c>
      <c r="H1441" s="41"/>
      <c r="I1441" s="42"/>
      <c r="J1441" s="41">
        <f>Source!AK1043</f>
        <v>215.84</v>
      </c>
      <c r="K1441" s="42">
        <f>ROUND(0.9363,7)</f>
        <v>0.93630000000000002</v>
      </c>
      <c r="L1441" s="41">
        <f>Source!HD1043</f>
        <v>202.09</v>
      </c>
    </row>
    <row r="1442" spans="1:81" ht="15" x14ac:dyDescent="0.2">
      <c r="C1442" s="67" t="s">
        <v>708</v>
      </c>
      <c r="D1442" s="67"/>
      <c r="E1442" s="67"/>
      <c r="F1442" s="67"/>
      <c r="G1442" s="67"/>
      <c r="H1442" s="67"/>
      <c r="I1442" s="68">
        <f>IF(E1441&lt;&gt;0,K1442/E1441, 0)</f>
        <v>202.09</v>
      </c>
      <c r="J1442" s="68"/>
      <c r="K1442" s="68">
        <f>L1441</f>
        <v>202.09</v>
      </c>
      <c r="L1442" s="68"/>
      <c r="M1442" s="65"/>
      <c r="AC1442">
        <f>ROUND((Source!AT1043/100)*((ROUND(0*Source!I1043, 2)+ROUND(0*Source!I1043, 2))), 2)</f>
        <v>0</v>
      </c>
      <c r="AD1442">
        <f>ROUND((Source!AU1043/100)*((ROUND(0*Source!I1043, 2)+ROUND(0*Source!I1043, 2))), 2)</f>
        <v>0</v>
      </c>
      <c r="AM1442" s="43">
        <f>L1441</f>
        <v>202.09</v>
      </c>
      <c r="AO1442">
        <f>0</f>
        <v>0</v>
      </c>
      <c r="AP1442" t="s">
        <v>709</v>
      </c>
      <c r="AR1442">
        <f>0</f>
        <v>0</v>
      </c>
      <c r="AT1442">
        <f>0</f>
        <v>0</v>
      </c>
      <c r="AU1442" t="s">
        <v>709</v>
      </c>
      <c r="AY1442">
        <f>Source!X1043</f>
        <v>0</v>
      </c>
      <c r="AZ1442">
        <f>Source!Y1043</f>
        <v>0</v>
      </c>
      <c r="BA1442" s="43">
        <f>L1441</f>
        <v>202.09</v>
      </c>
      <c r="CC1442">
        <v>1</v>
      </c>
    </row>
    <row r="1443" spans="1:81" ht="153.75" x14ac:dyDescent="0.2">
      <c r="A1443" s="48" t="s">
        <v>461</v>
      </c>
      <c r="B1443" s="38" t="s">
        <v>462</v>
      </c>
      <c r="C1443" s="38" t="s">
        <v>875</v>
      </c>
      <c r="D1443" s="39" t="str">
        <f>Source!H1044</f>
        <v>1т груза</v>
      </c>
      <c r="E1443" s="40">
        <f>Source!K1044</f>
        <v>1</v>
      </c>
      <c r="F1443" s="40"/>
      <c r="G1443" s="40">
        <f>Source!I1044</f>
        <v>1</v>
      </c>
      <c r="H1443" s="41"/>
      <c r="I1443" s="42"/>
      <c r="J1443" s="41">
        <f>Source!AK1044</f>
        <v>271.66000000000003</v>
      </c>
      <c r="K1443" s="42">
        <f>ROUND(0.9363,7)</f>
        <v>0.93630000000000002</v>
      </c>
      <c r="L1443" s="41">
        <f>Source!HD1044</f>
        <v>254.36</v>
      </c>
    </row>
    <row r="1444" spans="1:81" ht="15" x14ac:dyDescent="0.2">
      <c r="C1444" s="67" t="s">
        <v>708</v>
      </c>
      <c r="D1444" s="67"/>
      <c r="E1444" s="67"/>
      <c r="F1444" s="67"/>
      <c r="G1444" s="67"/>
      <c r="H1444" s="67"/>
      <c r="I1444" s="68">
        <f>IF(E1443&lt;&gt;0,K1444/E1443, 0)</f>
        <v>254.36</v>
      </c>
      <c r="J1444" s="68"/>
      <c r="K1444" s="68">
        <f>L1443</f>
        <v>254.36</v>
      </c>
      <c r="L1444" s="68"/>
      <c r="M1444" s="65"/>
      <c r="AC1444">
        <f>ROUND((Source!AT1044/100)*((ROUND(0*Source!I1044, 2)+ROUND(0*Source!I1044, 2))), 2)</f>
        <v>0</v>
      </c>
      <c r="AD1444">
        <f>ROUND((Source!AU1044/100)*((ROUND(0*Source!I1044, 2)+ROUND(0*Source!I1044, 2))), 2)</f>
        <v>0</v>
      </c>
      <c r="AM1444" s="43">
        <f>L1443</f>
        <v>254.36</v>
      </c>
      <c r="AO1444">
        <f>0</f>
        <v>0</v>
      </c>
      <c r="AP1444" t="s">
        <v>709</v>
      </c>
      <c r="AR1444">
        <f>0</f>
        <v>0</v>
      </c>
      <c r="AT1444">
        <f>0</f>
        <v>0</v>
      </c>
      <c r="AU1444" t="s">
        <v>709</v>
      </c>
      <c r="AY1444">
        <f>Source!X1044</f>
        <v>0</v>
      </c>
      <c r="AZ1444">
        <f>Source!Y1044</f>
        <v>0</v>
      </c>
      <c r="BA1444" s="43">
        <f>L1443</f>
        <v>254.36</v>
      </c>
      <c r="CC1444">
        <v>1</v>
      </c>
    </row>
    <row r="1445" spans="1:81" ht="153.75" x14ac:dyDescent="0.2">
      <c r="A1445" s="48" t="s">
        <v>464</v>
      </c>
      <c r="B1445" s="38" t="s">
        <v>465</v>
      </c>
      <c r="C1445" s="38" t="s">
        <v>876</v>
      </c>
      <c r="D1445" s="39" t="str">
        <f>Source!H1045</f>
        <v>1т груза</v>
      </c>
      <c r="E1445" s="40">
        <f>Source!K1045</f>
        <v>1</v>
      </c>
      <c r="F1445" s="40"/>
      <c r="G1445" s="40">
        <f>Source!I1045</f>
        <v>1</v>
      </c>
      <c r="H1445" s="41"/>
      <c r="I1445" s="42"/>
      <c r="J1445" s="41">
        <f>Source!AK1045</f>
        <v>329.34</v>
      </c>
      <c r="K1445" s="42">
        <f>ROUND(0.93633,7)</f>
        <v>0.93633</v>
      </c>
      <c r="L1445" s="41">
        <f>Source!HD1045</f>
        <v>308.37</v>
      </c>
    </row>
    <row r="1446" spans="1:81" ht="15" x14ac:dyDescent="0.2">
      <c r="C1446" s="67" t="s">
        <v>708</v>
      </c>
      <c r="D1446" s="67"/>
      <c r="E1446" s="67"/>
      <c r="F1446" s="67"/>
      <c r="G1446" s="67"/>
      <c r="H1446" s="67"/>
      <c r="I1446" s="68">
        <f>IF(E1445&lt;&gt;0,K1446/E1445, 0)</f>
        <v>308.37</v>
      </c>
      <c r="J1446" s="68"/>
      <c r="K1446" s="68">
        <f>L1445</f>
        <v>308.37</v>
      </c>
      <c r="L1446" s="68"/>
      <c r="M1446" s="65"/>
      <c r="AC1446">
        <f>ROUND((Source!AT1045/100)*((ROUND(0*Source!I1045, 2)+ROUND(0*Source!I1045, 2))), 2)</f>
        <v>0</v>
      </c>
      <c r="AD1446">
        <f>ROUND((Source!AU1045/100)*((ROUND(0*Source!I1045, 2)+ROUND(0*Source!I1045, 2))), 2)</f>
        <v>0</v>
      </c>
      <c r="AM1446" s="43">
        <f>L1445</f>
        <v>308.37</v>
      </c>
      <c r="AO1446">
        <f>0</f>
        <v>0</v>
      </c>
      <c r="AP1446" t="s">
        <v>709</v>
      </c>
      <c r="AR1446">
        <f>0</f>
        <v>0</v>
      </c>
      <c r="AT1446">
        <f>0</f>
        <v>0</v>
      </c>
      <c r="AU1446" t="s">
        <v>709</v>
      </c>
      <c r="AY1446">
        <f>Source!X1045</f>
        <v>0</v>
      </c>
      <c r="AZ1446">
        <f>Source!Y1045</f>
        <v>0</v>
      </c>
      <c r="BA1446" s="43">
        <f>L1445</f>
        <v>308.37</v>
      </c>
      <c r="CC1446">
        <v>1</v>
      </c>
    </row>
    <row r="1447" spans="1:81" ht="153.75" x14ac:dyDescent="0.2">
      <c r="A1447" s="48" t="s">
        <v>468</v>
      </c>
      <c r="B1447" s="38" t="s">
        <v>469</v>
      </c>
      <c r="C1447" s="38" t="s">
        <v>877</v>
      </c>
      <c r="D1447" s="39" t="str">
        <f>Source!H1046</f>
        <v>1т груза</v>
      </c>
      <c r="E1447" s="40">
        <f>Source!K1046</f>
        <v>1</v>
      </c>
      <c r="F1447" s="40"/>
      <c r="G1447" s="40">
        <f>Source!I1046</f>
        <v>1</v>
      </c>
      <c r="H1447" s="41"/>
      <c r="I1447" s="42"/>
      <c r="J1447" s="41">
        <f>Source!AK1046</f>
        <v>387.02</v>
      </c>
      <c r="K1447" s="42">
        <f>ROUND(0.93633,7)</f>
        <v>0.93633</v>
      </c>
      <c r="L1447" s="41">
        <f>Source!HD1046</f>
        <v>362.38</v>
      </c>
    </row>
    <row r="1448" spans="1:81" ht="15" x14ac:dyDescent="0.2">
      <c r="C1448" s="67" t="s">
        <v>708</v>
      </c>
      <c r="D1448" s="67"/>
      <c r="E1448" s="67"/>
      <c r="F1448" s="67"/>
      <c r="G1448" s="67"/>
      <c r="H1448" s="67"/>
      <c r="I1448" s="68">
        <f>IF(E1447&lt;&gt;0,K1448/E1447, 0)</f>
        <v>362.38</v>
      </c>
      <c r="J1448" s="68"/>
      <c r="K1448" s="68">
        <f>L1447</f>
        <v>362.38</v>
      </c>
      <c r="L1448" s="68"/>
      <c r="M1448" s="65"/>
      <c r="AC1448">
        <f>ROUND((Source!AT1046/100)*((ROUND(0*Source!I1046, 2)+ROUND(0*Source!I1046, 2))), 2)</f>
        <v>0</v>
      </c>
      <c r="AD1448">
        <f>ROUND((Source!AU1046/100)*((ROUND(0*Source!I1046, 2)+ROUND(0*Source!I1046, 2))), 2)</f>
        <v>0</v>
      </c>
      <c r="AM1448" s="43">
        <f>L1447</f>
        <v>362.38</v>
      </c>
      <c r="AO1448">
        <f>0</f>
        <v>0</v>
      </c>
      <c r="AP1448" t="s">
        <v>709</v>
      </c>
      <c r="AR1448">
        <f>0</f>
        <v>0</v>
      </c>
      <c r="AT1448">
        <f>0</f>
        <v>0</v>
      </c>
      <c r="AU1448" t="s">
        <v>709</v>
      </c>
      <c r="AY1448">
        <f>Source!X1046</f>
        <v>0</v>
      </c>
      <c r="AZ1448">
        <f>Source!Y1046</f>
        <v>0</v>
      </c>
      <c r="BA1448" s="43">
        <f>L1447</f>
        <v>362.38</v>
      </c>
      <c r="CC1448">
        <v>1</v>
      </c>
    </row>
    <row r="1449" spans="1:81" ht="153.75" x14ac:dyDescent="0.2">
      <c r="A1449" s="48" t="s">
        <v>471</v>
      </c>
      <c r="B1449" s="38" t="s">
        <v>472</v>
      </c>
      <c r="C1449" s="38" t="s">
        <v>878</v>
      </c>
      <c r="D1449" s="39" t="str">
        <f>Source!H1047</f>
        <v>1т груза</v>
      </c>
      <c r="E1449" s="40">
        <f>Source!K1047</f>
        <v>1</v>
      </c>
      <c r="F1449" s="40"/>
      <c r="G1449" s="40">
        <f>Source!I1047</f>
        <v>1</v>
      </c>
      <c r="H1449" s="41"/>
      <c r="I1449" s="42"/>
      <c r="J1449" s="41">
        <f>Source!AK1047</f>
        <v>444.7</v>
      </c>
      <c r="K1449" s="42">
        <f>ROUND(0.93632,7)</f>
        <v>0.93632000000000004</v>
      </c>
      <c r="L1449" s="41">
        <f>Source!HD1047</f>
        <v>416.38</v>
      </c>
    </row>
    <row r="1450" spans="1:81" ht="15" x14ac:dyDescent="0.2">
      <c r="C1450" s="67" t="s">
        <v>708</v>
      </c>
      <c r="D1450" s="67"/>
      <c r="E1450" s="67"/>
      <c r="F1450" s="67"/>
      <c r="G1450" s="67"/>
      <c r="H1450" s="67"/>
      <c r="I1450" s="68">
        <f>IF(E1449&lt;&gt;0,K1450/E1449, 0)</f>
        <v>416.38</v>
      </c>
      <c r="J1450" s="68"/>
      <c r="K1450" s="68">
        <f>L1449</f>
        <v>416.38</v>
      </c>
      <c r="L1450" s="68"/>
      <c r="M1450" s="65"/>
      <c r="AC1450">
        <f>ROUND((Source!AT1047/100)*((ROUND(0*Source!I1047, 2)+ROUND(0*Source!I1047, 2))), 2)</f>
        <v>0</v>
      </c>
      <c r="AD1450">
        <f>ROUND((Source!AU1047/100)*((ROUND(0*Source!I1047, 2)+ROUND(0*Source!I1047, 2))), 2)</f>
        <v>0</v>
      </c>
      <c r="AM1450" s="43">
        <f>L1449</f>
        <v>416.38</v>
      </c>
      <c r="AO1450">
        <f>0</f>
        <v>0</v>
      </c>
      <c r="AP1450" t="s">
        <v>709</v>
      </c>
      <c r="AR1450">
        <f>0</f>
        <v>0</v>
      </c>
      <c r="AT1450">
        <f>0</f>
        <v>0</v>
      </c>
      <c r="AU1450" t="s">
        <v>709</v>
      </c>
      <c r="AY1450">
        <f>Source!X1047</f>
        <v>0</v>
      </c>
      <c r="AZ1450">
        <f>Source!Y1047</f>
        <v>0</v>
      </c>
      <c r="BA1450" s="43">
        <f>L1449</f>
        <v>416.38</v>
      </c>
      <c r="CC1450">
        <v>1</v>
      </c>
    </row>
    <row r="1451" spans="1:81" ht="153.75" x14ac:dyDescent="0.2">
      <c r="A1451" s="48" t="s">
        <v>475</v>
      </c>
      <c r="B1451" s="38" t="s">
        <v>476</v>
      </c>
      <c r="C1451" s="38" t="s">
        <v>879</v>
      </c>
      <c r="D1451" s="39" t="str">
        <f>Source!H1048</f>
        <v>1т груза</v>
      </c>
      <c r="E1451" s="40">
        <f>Source!K1048</f>
        <v>1</v>
      </c>
      <c r="F1451" s="40"/>
      <c r="G1451" s="40">
        <f>Source!I1048</f>
        <v>1</v>
      </c>
      <c r="H1451" s="41"/>
      <c r="I1451" s="42"/>
      <c r="J1451" s="41">
        <f>Source!AK1048</f>
        <v>418.07</v>
      </c>
      <c r="K1451" s="42">
        <f>ROUND(0.91846,7)</f>
        <v>0.91846000000000005</v>
      </c>
      <c r="L1451" s="41">
        <f>Source!HD1048</f>
        <v>383.98</v>
      </c>
    </row>
    <row r="1452" spans="1:81" ht="15" x14ac:dyDescent="0.2">
      <c r="C1452" s="67" t="s">
        <v>708</v>
      </c>
      <c r="D1452" s="67"/>
      <c r="E1452" s="67"/>
      <c r="F1452" s="67"/>
      <c r="G1452" s="67"/>
      <c r="H1452" s="67"/>
      <c r="I1452" s="68">
        <f>IF(E1451&lt;&gt;0,K1452/E1451, 0)</f>
        <v>383.98</v>
      </c>
      <c r="J1452" s="68"/>
      <c r="K1452" s="68">
        <f>L1451</f>
        <v>383.98</v>
      </c>
      <c r="L1452" s="68"/>
      <c r="M1452" s="65"/>
      <c r="AC1452">
        <f>ROUND((Source!AT1048/100)*((ROUND(0*Source!I1048, 2)+ROUND(0*Source!I1048, 2))), 2)</f>
        <v>0</v>
      </c>
      <c r="AD1452">
        <f>ROUND((Source!AU1048/100)*((ROUND(0*Source!I1048, 2)+ROUND(0*Source!I1048, 2))), 2)</f>
        <v>0</v>
      </c>
      <c r="AM1452" s="43">
        <f>L1451</f>
        <v>383.98</v>
      </c>
      <c r="AO1452">
        <f>0</f>
        <v>0</v>
      </c>
      <c r="AP1452" t="s">
        <v>709</v>
      </c>
      <c r="AR1452">
        <f>0</f>
        <v>0</v>
      </c>
      <c r="AT1452">
        <f>0</f>
        <v>0</v>
      </c>
      <c r="AU1452" t="s">
        <v>709</v>
      </c>
      <c r="AY1452">
        <f>Source!X1048</f>
        <v>0</v>
      </c>
      <c r="AZ1452">
        <f>Source!Y1048</f>
        <v>0</v>
      </c>
      <c r="BA1452" s="43">
        <f>L1451</f>
        <v>383.98</v>
      </c>
      <c r="CC1452">
        <v>1</v>
      </c>
    </row>
    <row r="1453" spans="1:81" ht="153.75" x14ac:dyDescent="0.2">
      <c r="A1453" s="48" t="s">
        <v>479</v>
      </c>
      <c r="B1453" s="38" t="s">
        <v>480</v>
      </c>
      <c r="C1453" s="38" t="s">
        <v>880</v>
      </c>
      <c r="D1453" s="39" t="str">
        <f>Source!H1049</f>
        <v>1т груза</v>
      </c>
      <c r="E1453" s="40">
        <f>Source!K1049</f>
        <v>1</v>
      </c>
      <c r="F1453" s="40"/>
      <c r="G1453" s="40">
        <f>Source!I1049</f>
        <v>1</v>
      </c>
      <c r="H1453" s="41"/>
      <c r="I1453" s="42"/>
      <c r="J1453" s="41">
        <f>Source!AK1049</f>
        <v>466.61</v>
      </c>
      <c r="K1453" s="42">
        <f>ROUND(0.91845,7)</f>
        <v>0.91844999999999999</v>
      </c>
      <c r="L1453" s="41">
        <f>Source!HD1049</f>
        <v>428.56</v>
      </c>
    </row>
    <row r="1454" spans="1:81" ht="15" x14ac:dyDescent="0.2">
      <c r="C1454" s="67" t="s">
        <v>708</v>
      </c>
      <c r="D1454" s="67"/>
      <c r="E1454" s="67"/>
      <c r="F1454" s="67"/>
      <c r="G1454" s="67"/>
      <c r="H1454" s="67"/>
      <c r="I1454" s="68">
        <f>IF(E1453&lt;&gt;0,K1454/E1453, 0)</f>
        <v>428.56</v>
      </c>
      <c r="J1454" s="68"/>
      <c r="K1454" s="68">
        <f>L1453</f>
        <v>428.56</v>
      </c>
      <c r="L1454" s="68"/>
      <c r="M1454" s="65"/>
      <c r="AC1454">
        <f>ROUND((Source!AT1049/100)*((ROUND(0*Source!I1049, 2)+ROUND(0*Source!I1049, 2))), 2)</f>
        <v>0</v>
      </c>
      <c r="AD1454">
        <f>ROUND((Source!AU1049/100)*((ROUND(0*Source!I1049, 2)+ROUND(0*Source!I1049, 2))), 2)</f>
        <v>0</v>
      </c>
      <c r="AM1454" s="43">
        <f>L1453</f>
        <v>428.56</v>
      </c>
      <c r="AO1454">
        <f>0</f>
        <v>0</v>
      </c>
      <c r="AP1454" t="s">
        <v>709</v>
      </c>
      <c r="AR1454">
        <f>0</f>
        <v>0</v>
      </c>
      <c r="AT1454">
        <f>0</f>
        <v>0</v>
      </c>
      <c r="AU1454" t="s">
        <v>709</v>
      </c>
      <c r="AY1454">
        <f>Source!X1049</f>
        <v>0</v>
      </c>
      <c r="AZ1454">
        <f>Source!Y1049</f>
        <v>0</v>
      </c>
      <c r="BA1454" s="43">
        <f>L1453</f>
        <v>428.56</v>
      </c>
      <c r="CC1454">
        <v>1</v>
      </c>
    </row>
    <row r="1455" spans="1:81" ht="153.75" x14ac:dyDescent="0.2">
      <c r="A1455" s="48" t="s">
        <v>483</v>
      </c>
      <c r="B1455" s="38" t="s">
        <v>484</v>
      </c>
      <c r="C1455" s="38" t="s">
        <v>881</v>
      </c>
      <c r="D1455" s="39" t="str">
        <f>Source!H1050</f>
        <v>1т груза</v>
      </c>
      <c r="E1455" s="40">
        <f>Source!K1050</f>
        <v>1</v>
      </c>
      <c r="F1455" s="40"/>
      <c r="G1455" s="40">
        <f>Source!I1050</f>
        <v>1</v>
      </c>
      <c r="H1455" s="41"/>
      <c r="I1455" s="42"/>
      <c r="J1455" s="41">
        <f>Source!AK1050</f>
        <v>515.15</v>
      </c>
      <c r="K1455" s="42">
        <f>ROUND(0.91845,7)</f>
        <v>0.91844999999999999</v>
      </c>
      <c r="L1455" s="41">
        <f>Source!HD1050</f>
        <v>473.14</v>
      </c>
    </row>
    <row r="1456" spans="1:81" ht="15" x14ac:dyDescent="0.2">
      <c r="C1456" s="67" t="s">
        <v>708</v>
      </c>
      <c r="D1456" s="67"/>
      <c r="E1456" s="67"/>
      <c r="F1456" s="67"/>
      <c r="G1456" s="67"/>
      <c r="H1456" s="67"/>
      <c r="I1456" s="68">
        <f>IF(E1455&lt;&gt;0,K1456/E1455, 0)</f>
        <v>473.14</v>
      </c>
      <c r="J1456" s="68"/>
      <c r="K1456" s="68">
        <f>L1455</f>
        <v>473.14</v>
      </c>
      <c r="L1456" s="68"/>
      <c r="M1456" s="65"/>
      <c r="AC1456">
        <f>ROUND((Source!AT1050/100)*((ROUND(0*Source!I1050, 2)+ROUND(0*Source!I1050, 2))), 2)</f>
        <v>0</v>
      </c>
      <c r="AD1456">
        <f>ROUND((Source!AU1050/100)*((ROUND(0*Source!I1050, 2)+ROUND(0*Source!I1050, 2))), 2)</f>
        <v>0</v>
      </c>
      <c r="AM1456" s="43">
        <f>L1455</f>
        <v>473.14</v>
      </c>
      <c r="AO1456">
        <f>0</f>
        <v>0</v>
      </c>
      <c r="AP1456" t="s">
        <v>709</v>
      </c>
      <c r="AR1456">
        <f>0</f>
        <v>0</v>
      </c>
      <c r="AT1456">
        <f>0</f>
        <v>0</v>
      </c>
      <c r="AU1456" t="s">
        <v>709</v>
      </c>
      <c r="AY1456">
        <f>Source!X1050</f>
        <v>0</v>
      </c>
      <c r="AZ1456">
        <f>Source!Y1050</f>
        <v>0</v>
      </c>
      <c r="BA1456" s="43">
        <f>L1455</f>
        <v>473.14</v>
      </c>
      <c r="CC1456">
        <v>1</v>
      </c>
    </row>
    <row r="1457" spans="1:81" ht="153.75" x14ac:dyDescent="0.2">
      <c r="A1457" s="48" t="s">
        <v>486</v>
      </c>
      <c r="B1457" s="38" t="s">
        <v>487</v>
      </c>
      <c r="C1457" s="38" t="s">
        <v>882</v>
      </c>
      <c r="D1457" s="39" t="str">
        <f>Source!H1051</f>
        <v>1т груза</v>
      </c>
      <c r="E1457" s="40">
        <f>Source!K1051</f>
        <v>1</v>
      </c>
      <c r="F1457" s="40"/>
      <c r="G1457" s="40">
        <f>Source!I1051</f>
        <v>1</v>
      </c>
      <c r="H1457" s="41"/>
      <c r="I1457" s="42"/>
      <c r="J1457" s="41">
        <f>Source!AK1051</f>
        <v>563.69000000000005</v>
      </c>
      <c r="K1457" s="42">
        <f>ROUND(0.91845,7)</f>
        <v>0.91844999999999999</v>
      </c>
      <c r="L1457" s="41">
        <f>Source!HD1051</f>
        <v>517.72</v>
      </c>
    </row>
    <row r="1458" spans="1:81" ht="15" x14ac:dyDescent="0.2">
      <c r="C1458" s="67" t="s">
        <v>708</v>
      </c>
      <c r="D1458" s="67"/>
      <c r="E1458" s="67"/>
      <c r="F1458" s="67"/>
      <c r="G1458" s="67"/>
      <c r="H1458" s="67"/>
      <c r="I1458" s="68">
        <f>IF(E1457&lt;&gt;0,K1458/E1457, 0)</f>
        <v>517.72</v>
      </c>
      <c r="J1458" s="68"/>
      <c r="K1458" s="68">
        <f>L1457</f>
        <v>517.72</v>
      </c>
      <c r="L1458" s="68"/>
      <c r="M1458" s="65"/>
      <c r="AC1458">
        <f>ROUND((Source!AT1051/100)*((ROUND(0*Source!I1051, 2)+ROUND(0*Source!I1051, 2))), 2)</f>
        <v>0</v>
      </c>
      <c r="AD1458">
        <f>ROUND((Source!AU1051/100)*((ROUND(0*Source!I1051, 2)+ROUND(0*Source!I1051, 2))), 2)</f>
        <v>0</v>
      </c>
      <c r="AM1458" s="43">
        <f>L1457</f>
        <v>517.72</v>
      </c>
      <c r="AO1458">
        <f>0</f>
        <v>0</v>
      </c>
      <c r="AP1458" t="s">
        <v>709</v>
      </c>
      <c r="AR1458">
        <f>0</f>
        <v>0</v>
      </c>
      <c r="AT1458">
        <f>0</f>
        <v>0</v>
      </c>
      <c r="AU1458" t="s">
        <v>709</v>
      </c>
      <c r="AY1458">
        <f>Source!X1051</f>
        <v>0</v>
      </c>
      <c r="AZ1458">
        <f>Source!Y1051</f>
        <v>0</v>
      </c>
      <c r="BA1458" s="43">
        <f>L1457</f>
        <v>517.72</v>
      </c>
      <c r="CC1458">
        <v>1</v>
      </c>
    </row>
    <row r="1459" spans="1:81" ht="153.75" x14ac:dyDescent="0.2">
      <c r="A1459" s="48" t="s">
        <v>489</v>
      </c>
      <c r="B1459" s="38" t="s">
        <v>490</v>
      </c>
      <c r="C1459" s="38" t="s">
        <v>883</v>
      </c>
      <c r="D1459" s="39" t="str">
        <f>Source!H1052</f>
        <v>1т груза</v>
      </c>
      <c r="E1459" s="40">
        <f>Source!K1052</f>
        <v>1</v>
      </c>
      <c r="F1459" s="40"/>
      <c r="G1459" s="40">
        <f>Source!I1052</f>
        <v>1</v>
      </c>
      <c r="H1459" s="41"/>
      <c r="I1459" s="42"/>
      <c r="J1459" s="41">
        <f>Source!AK1052</f>
        <v>612.23</v>
      </c>
      <c r="K1459" s="42">
        <f>ROUND(0.91846,7)</f>
        <v>0.91846000000000005</v>
      </c>
      <c r="L1459" s="41">
        <f>Source!HD1052</f>
        <v>562.30999999999995</v>
      </c>
    </row>
    <row r="1460" spans="1:81" ht="15" x14ac:dyDescent="0.2">
      <c r="C1460" s="67" t="s">
        <v>708</v>
      </c>
      <c r="D1460" s="67"/>
      <c r="E1460" s="67"/>
      <c r="F1460" s="67"/>
      <c r="G1460" s="67"/>
      <c r="H1460" s="67"/>
      <c r="I1460" s="68">
        <f>IF(E1459&lt;&gt;0,K1460/E1459, 0)</f>
        <v>562.30999999999995</v>
      </c>
      <c r="J1460" s="68"/>
      <c r="K1460" s="68">
        <f>L1459</f>
        <v>562.30999999999995</v>
      </c>
      <c r="L1460" s="68"/>
      <c r="M1460" s="65"/>
      <c r="AC1460">
        <f>ROUND((Source!AT1052/100)*((ROUND(0*Source!I1052, 2)+ROUND(0*Source!I1052, 2))), 2)</f>
        <v>0</v>
      </c>
      <c r="AD1460">
        <f>ROUND((Source!AU1052/100)*((ROUND(0*Source!I1052, 2)+ROUND(0*Source!I1052, 2))), 2)</f>
        <v>0</v>
      </c>
      <c r="AM1460" s="43">
        <f>L1459</f>
        <v>562.30999999999995</v>
      </c>
      <c r="AO1460">
        <f>0</f>
        <v>0</v>
      </c>
      <c r="AP1460" t="s">
        <v>709</v>
      </c>
      <c r="AR1460">
        <f>0</f>
        <v>0</v>
      </c>
      <c r="AT1460">
        <f>0</f>
        <v>0</v>
      </c>
      <c r="AU1460" t="s">
        <v>709</v>
      </c>
      <c r="AY1460">
        <f>Source!X1052</f>
        <v>0</v>
      </c>
      <c r="AZ1460">
        <f>Source!Y1052</f>
        <v>0</v>
      </c>
      <c r="BA1460" s="43">
        <f>L1459</f>
        <v>562.30999999999995</v>
      </c>
      <c r="CC1460">
        <v>1</v>
      </c>
    </row>
    <row r="1462" spans="1:81" ht="14.25" x14ac:dyDescent="0.2">
      <c r="A1462" s="57"/>
      <c r="B1462" s="60" t="s">
        <v>888</v>
      </c>
      <c r="C1462" s="61" t="s">
        <v>889</v>
      </c>
      <c r="D1462" s="59"/>
      <c r="E1462" s="59"/>
      <c r="F1462" s="59"/>
      <c r="G1462" s="59" t="s">
        <v>890</v>
      </c>
    </row>
    <row r="1463" spans="1:81" ht="14.25" x14ac:dyDescent="0.2">
      <c r="A1463" s="57"/>
      <c r="B1463" s="62"/>
      <c r="C1463" s="66" t="s">
        <v>891</v>
      </c>
      <c r="D1463" s="66"/>
      <c r="E1463" s="66"/>
      <c r="F1463" s="66"/>
      <c r="G1463" s="66"/>
    </row>
    <row r="1464" spans="1:81" ht="14.25" x14ac:dyDescent="0.2">
      <c r="A1464" s="57"/>
      <c r="B1464" s="62"/>
      <c r="C1464" s="58"/>
      <c r="D1464" s="58"/>
      <c r="E1464" s="58"/>
      <c r="F1464" s="58"/>
      <c r="G1464" s="58"/>
    </row>
    <row r="1465" spans="1:81" ht="14.25" x14ac:dyDescent="0.2">
      <c r="A1465" s="57"/>
      <c r="B1465" s="60" t="s">
        <v>892</v>
      </c>
      <c r="C1465" s="61" t="s">
        <v>893</v>
      </c>
      <c r="D1465" s="59"/>
      <c r="E1465" s="59"/>
      <c r="F1465" s="59"/>
      <c r="G1465" s="59"/>
    </row>
    <row r="1466" spans="1:81" ht="14.25" x14ac:dyDescent="0.2">
      <c r="A1466" s="57"/>
      <c r="B1466" s="58"/>
      <c r="C1466" s="66" t="s">
        <v>891</v>
      </c>
      <c r="D1466" s="66"/>
      <c r="E1466" s="66"/>
      <c r="F1466" s="66"/>
      <c r="G1466" s="66"/>
    </row>
  </sheetData>
  <mergeCells count="428">
    <mergeCell ref="M33:M36"/>
    <mergeCell ref="A8:E8"/>
    <mergeCell ref="F8:L8"/>
    <mergeCell ref="A10:E10"/>
    <mergeCell ref="F10:L10"/>
    <mergeCell ref="A12:E12"/>
    <mergeCell ref="F12:L12"/>
    <mergeCell ref="C76:H76"/>
    <mergeCell ref="I76:J76"/>
    <mergeCell ref="K76:L76"/>
    <mergeCell ref="A41:L41"/>
    <mergeCell ref="A43:L43"/>
    <mergeCell ref="C54:H54"/>
    <mergeCell ref="I54:J54"/>
    <mergeCell ref="A2:E2"/>
    <mergeCell ref="F2:L2"/>
    <mergeCell ref="A4:E4"/>
    <mergeCell ref="F4:L4"/>
    <mergeCell ref="A6:E6"/>
    <mergeCell ref="F6:L6"/>
    <mergeCell ref="A33:A37"/>
    <mergeCell ref="B33:B37"/>
    <mergeCell ref="C33:C37"/>
    <mergeCell ref="D33:D37"/>
    <mergeCell ref="E33:G36"/>
    <mergeCell ref="H33:L36"/>
    <mergeCell ref="A14:E14"/>
    <mergeCell ref="F14:L14"/>
    <mergeCell ref="A16:E16"/>
    <mergeCell ref="F16:L16"/>
    <mergeCell ref="C29:L29"/>
    <mergeCell ref="A19:L19"/>
    <mergeCell ref="A20:L20"/>
    <mergeCell ref="A24:L24"/>
    <mergeCell ref="A22:L22"/>
    <mergeCell ref="C28:L28"/>
    <mergeCell ref="K54:L54"/>
    <mergeCell ref="C65:H65"/>
    <mergeCell ref="I65:J65"/>
    <mergeCell ref="K65:L65"/>
    <mergeCell ref="A112:L112"/>
    <mergeCell ref="C114:L114"/>
    <mergeCell ref="C115:L115"/>
    <mergeCell ref="C116:F116"/>
    <mergeCell ref="C126:H126"/>
    <mergeCell ref="I126:J126"/>
    <mergeCell ref="K126:L126"/>
    <mergeCell ref="C98:H98"/>
    <mergeCell ref="I98:J98"/>
    <mergeCell ref="K98:L98"/>
    <mergeCell ref="C109:H109"/>
    <mergeCell ref="I109:J109"/>
    <mergeCell ref="K109:L109"/>
    <mergeCell ref="C87:H87"/>
    <mergeCell ref="I87:J87"/>
    <mergeCell ref="K87:L87"/>
    <mergeCell ref="C142:L142"/>
    <mergeCell ref="C143:L143"/>
    <mergeCell ref="C144:F144"/>
    <mergeCell ref="C154:H154"/>
    <mergeCell ref="I154:J154"/>
    <mergeCell ref="K154:L154"/>
    <mergeCell ref="C128:L128"/>
    <mergeCell ref="C129:L129"/>
    <mergeCell ref="C130:F130"/>
    <mergeCell ref="C140:H140"/>
    <mergeCell ref="I140:J140"/>
    <mergeCell ref="K140:L140"/>
    <mergeCell ref="C180:H180"/>
    <mergeCell ref="I180:J180"/>
    <mergeCell ref="K180:L180"/>
    <mergeCell ref="C156:L156"/>
    <mergeCell ref="C157:L157"/>
    <mergeCell ref="C158:F158"/>
    <mergeCell ref="C168:H168"/>
    <mergeCell ref="I168:J168"/>
    <mergeCell ref="K168:L168"/>
    <mergeCell ref="C209:H209"/>
    <mergeCell ref="I209:J209"/>
    <mergeCell ref="K209:L209"/>
    <mergeCell ref="C222:H222"/>
    <mergeCell ref="I222:J222"/>
    <mergeCell ref="K222:L222"/>
    <mergeCell ref="A183:L183"/>
    <mergeCell ref="C196:H196"/>
    <mergeCell ref="I196:J196"/>
    <mergeCell ref="K196:L196"/>
    <mergeCell ref="C261:H261"/>
    <mergeCell ref="I261:J261"/>
    <mergeCell ref="K261:L261"/>
    <mergeCell ref="C235:H235"/>
    <mergeCell ref="I235:J235"/>
    <mergeCell ref="K235:L235"/>
    <mergeCell ref="C248:H248"/>
    <mergeCell ref="I248:J248"/>
    <mergeCell ref="K248:L248"/>
    <mergeCell ref="C292:H292"/>
    <mergeCell ref="I292:J292"/>
    <mergeCell ref="K292:L292"/>
    <mergeCell ref="C306:H306"/>
    <mergeCell ref="I306:J306"/>
    <mergeCell ref="K306:L306"/>
    <mergeCell ref="A264:L264"/>
    <mergeCell ref="C278:H278"/>
    <mergeCell ref="I278:J278"/>
    <mergeCell ref="K278:L278"/>
    <mergeCell ref="C348:H348"/>
    <mergeCell ref="I348:J348"/>
    <mergeCell ref="K348:L348"/>
    <mergeCell ref="C320:H320"/>
    <mergeCell ref="I320:J320"/>
    <mergeCell ref="K320:L320"/>
    <mergeCell ref="C334:H334"/>
    <mergeCell ref="I334:J334"/>
    <mergeCell ref="K334:L334"/>
    <mergeCell ref="C381:H381"/>
    <mergeCell ref="I381:J381"/>
    <mergeCell ref="K381:L381"/>
    <mergeCell ref="C395:H395"/>
    <mergeCell ref="I395:J395"/>
    <mergeCell ref="K395:L395"/>
    <mergeCell ref="A351:L351"/>
    <mergeCell ref="A353:L353"/>
    <mergeCell ref="C367:H367"/>
    <mergeCell ref="I367:J367"/>
    <mergeCell ref="K367:L367"/>
    <mergeCell ref="A426:L426"/>
    <mergeCell ref="C436:H436"/>
    <mergeCell ref="I436:J436"/>
    <mergeCell ref="K436:L436"/>
    <mergeCell ref="C446:H446"/>
    <mergeCell ref="I446:J446"/>
    <mergeCell ref="K446:L446"/>
    <mergeCell ref="C409:H409"/>
    <mergeCell ref="I409:J409"/>
    <mergeCell ref="K409:L409"/>
    <mergeCell ref="C423:H423"/>
    <mergeCell ref="I423:J423"/>
    <mergeCell ref="K423:L423"/>
    <mergeCell ref="C476:H476"/>
    <mergeCell ref="I476:J476"/>
    <mergeCell ref="K476:L476"/>
    <mergeCell ref="C456:H456"/>
    <mergeCell ref="I456:J456"/>
    <mergeCell ref="K456:L456"/>
    <mergeCell ref="C466:H466"/>
    <mergeCell ref="I466:J466"/>
    <mergeCell ref="K466:L466"/>
    <mergeCell ref="C506:H506"/>
    <mergeCell ref="I506:J506"/>
    <mergeCell ref="K506:L506"/>
    <mergeCell ref="C519:H519"/>
    <mergeCell ref="I519:J519"/>
    <mergeCell ref="K519:L519"/>
    <mergeCell ref="A480:L480"/>
    <mergeCell ref="C493:H493"/>
    <mergeCell ref="I493:J493"/>
    <mergeCell ref="K493:L493"/>
    <mergeCell ref="C558:H558"/>
    <mergeCell ref="I558:J558"/>
    <mergeCell ref="K558:L558"/>
    <mergeCell ref="C571:H571"/>
    <mergeCell ref="I571:J571"/>
    <mergeCell ref="K571:L571"/>
    <mergeCell ref="C532:H532"/>
    <mergeCell ref="I532:J532"/>
    <mergeCell ref="K532:L532"/>
    <mergeCell ref="C545:H545"/>
    <mergeCell ref="I545:J545"/>
    <mergeCell ref="K545:L545"/>
    <mergeCell ref="C618:H618"/>
    <mergeCell ref="I618:J618"/>
    <mergeCell ref="K618:L618"/>
    <mergeCell ref="C584:H584"/>
    <mergeCell ref="I584:J584"/>
    <mergeCell ref="K584:L584"/>
    <mergeCell ref="C601:H601"/>
    <mergeCell ref="I601:J601"/>
    <mergeCell ref="K601:L601"/>
    <mergeCell ref="C639:F639"/>
    <mergeCell ref="A642:L642"/>
    <mergeCell ref="C653:H653"/>
    <mergeCell ref="I653:J653"/>
    <mergeCell ref="K653:L653"/>
    <mergeCell ref="C637:H637"/>
    <mergeCell ref="I637:J637"/>
    <mergeCell ref="K637:L637"/>
    <mergeCell ref="A621:L621"/>
    <mergeCell ref="C629:H629"/>
    <mergeCell ref="I629:J629"/>
    <mergeCell ref="K629:L629"/>
    <mergeCell ref="C692:H692"/>
    <mergeCell ref="I692:J692"/>
    <mergeCell ref="K692:L692"/>
    <mergeCell ref="C703:H703"/>
    <mergeCell ref="I703:J703"/>
    <mergeCell ref="K703:L703"/>
    <mergeCell ref="A657:L657"/>
    <mergeCell ref="A659:L659"/>
    <mergeCell ref="C670:H670"/>
    <mergeCell ref="I670:J670"/>
    <mergeCell ref="K670:L670"/>
    <mergeCell ref="C681:H681"/>
    <mergeCell ref="I681:J681"/>
    <mergeCell ref="K681:L681"/>
    <mergeCell ref="A730:L730"/>
    <mergeCell ref="C742:H742"/>
    <mergeCell ref="I742:J742"/>
    <mergeCell ref="K742:L742"/>
    <mergeCell ref="C754:H754"/>
    <mergeCell ref="I754:J754"/>
    <mergeCell ref="K754:L754"/>
    <mergeCell ref="C727:F727"/>
    <mergeCell ref="C714:H714"/>
    <mergeCell ref="I714:J714"/>
    <mergeCell ref="K714:L714"/>
    <mergeCell ref="C725:H725"/>
    <mergeCell ref="I725:J725"/>
    <mergeCell ref="K725:L725"/>
    <mergeCell ref="C790:H790"/>
    <mergeCell ref="I790:J790"/>
    <mergeCell ref="K790:L790"/>
    <mergeCell ref="C766:H766"/>
    <mergeCell ref="I766:J766"/>
    <mergeCell ref="K766:L766"/>
    <mergeCell ref="C778:H778"/>
    <mergeCell ref="I778:J778"/>
    <mergeCell ref="K778:L778"/>
    <mergeCell ref="C819:H819"/>
    <mergeCell ref="I819:J819"/>
    <mergeCell ref="K819:L819"/>
    <mergeCell ref="C832:H832"/>
    <mergeCell ref="I832:J832"/>
    <mergeCell ref="K832:L832"/>
    <mergeCell ref="A793:L793"/>
    <mergeCell ref="C806:H806"/>
    <mergeCell ref="I806:J806"/>
    <mergeCell ref="K806:L806"/>
    <mergeCell ref="C871:H871"/>
    <mergeCell ref="I871:J871"/>
    <mergeCell ref="K871:L871"/>
    <mergeCell ref="C845:H845"/>
    <mergeCell ref="I845:J845"/>
    <mergeCell ref="K845:L845"/>
    <mergeCell ref="C858:H858"/>
    <mergeCell ref="I858:J858"/>
    <mergeCell ref="K858:L858"/>
    <mergeCell ref="C903:H903"/>
    <mergeCell ref="I903:J903"/>
    <mergeCell ref="K903:L903"/>
    <mergeCell ref="C917:H917"/>
    <mergeCell ref="I917:J917"/>
    <mergeCell ref="K917:L917"/>
    <mergeCell ref="A875:L875"/>
    <mergeCell ref="C889:H889"/>
    <mergeCell ref="I889:J889"/>
    <mergeCell ref="K889:L889"/>
    <mergeCell ref="C959:H959"/>
    <mergeCell ref="I959:J959"/>
    <mergeCell ref="K959:L959"/>
    <mergeCell ref="C931:H931"/>
    <mergeCell ref="I931:J931"/>
    <mergeCell ref="K931:L931"/>
    <mergeCell ref="C945:H945"/>
    <mergeCell ref="I945:J945"/>
    <mergeCell ref="K945:L945"/>
    <mergeCell ref="C992:H992"/>
    <mergeCell ref="I992:J992"/>
    <mergeCell ref="K992:L992"/>
    <mergeCell ref="C1006:H1006"/>
    <mergeCell ref="I1006:J1006"/>
    <mergeCell ref="K1006:L1006"/>
    <mergeCell ref="A962:L962"/>
    <mergeCell ref="A964:L964"/>
    <mergeCell ref="C978:H978"/>
    <mergeCell ref="I978:J978"/>
    <mergeCell ref="K978:L978"/>
    <mergeCell ref="A1038:L1038"/>
    <mergeCell ref="C1048:H1048"/>
    <mergeCell ref="I1048:J1048"/>
    <mergeCell ref="K1048:L1048"/>
    <mergeCell ref="C1058:H1058"/>
    <mergeCell ref="I1058:J1058"/>
    <mergeCell ref="K1058:L1058"/>
    <mergeCell ref="C1020:H1020"/>
    <mergeCell ref="I1020:J1020"/>
    <mergeCell ref="K1020:L1020"/>
    <mergeCell ref="C1034:H1034"/>
    <mergeCell ref="I1034:J1034"/>
    <mergeCell ref="K1034:L1034"/>
    <mergeCell ref="A1092:L1092"/>
    <mergeCell ref="C1105:H1105"/>
    <mergeCell ref="I1105:J1105"/>
    <mergeCell ref="K1105:L1105"/>
    <mergeCell ref="C1088:H1088"/>
    <mergeCell ref="I1088:J1088"/>
    <mergeCell ref="K1088:L1088"/>
    <mergeCell ref="C1068:H1068"/>
    <mergeCell ref="I1068:J1068"/>
    <mergeCell ref="K1068:L1068"/>
    <mergeCell ref="C1078:H1078"/>
    <mergeCell ref="I1078:J1078"/>
    <mergeCell ref="K1078:L1078"/>
    <mergeCell ref="C1144:H1144"/>
    <mergeCell ref="I1144:J1144"/>
    <mergeCell ref="K1144:L1144"/>
    <mergeCell ref="C1157:H1157"/>
    <mergeCell ref="I1157:J1157"/>
    <mergeCell ref="K1157:L1157"/>
    <mergeCell ref="C1118:H1118"/>
    <mergeCell ref="I1118:J1118"/>
    <mergeCell ref="K1118:L1118"/>
    <mergeCell ref="C1131:H1131"/>
    <mergeCell ref="I1131:J1131"/>
    <mergeCell ref="K1131:L1131"/>
    <mergeCell ref="C1196:H1196"/>
    <mergeCell ref="I1196:J1196"/>
    <mergeCell ref="K1196:L1196"/>
    <mergeCell ref="C1213:H1213"/>
    <mergeCell ref="I1213:J1213"/>
    <mergeCell ref="K1213:L1213"/>
    <mergeCell ref="C1170:H1170"/>
    <mergeCell ref="I1170:J1170"/>
    <mergeCell ref="K1170:L1170"/>
    <mergeCell ref="C1183:H1183"/>
    <mergeCell ref="I1183:J1183"/>
    <mergeCell ref="K1183:L1183"/>
    <mergeCell ref="C1249:H1249"/>
    <mergeCell ref="I1249:J1249"/>
    <mergeCell ref="K1249:L1249"/>
    <mergeCell ref="A1233:L1233"/>
    <mergeCell ref="C1241:H1241"/>
    <mergeCell ref="I1241:J1241"/>
    <mergeCell ref="K1241:L1241"/>
    <mergeCell ref="C1230:H1230"/>
    <mergeCell ref="I1230:J1230"/>
    <mergeCell ref="K1230:L1230"/>
    <mergeCell ref="A1269:L1269"/>
    <mergeCell ref="C1278:H1278"/>
    <mergeCell ref="I1278:J1278"/>
    <mergeCell ref="K1278:L1278"/>
    <mergeCell ref="C1295:H1295"/>
    <mergeCell ref="I1295:J1295"/>
    <mergeCell ref="K1295:L1295"/>
    <mergeCell ref="C1251:F1251"/>
    <mergeCell ref="A1254:L1254"/>
    <mergeCell ref="C1265:H1265"/>
    <mergeCell ref="I1265:J1265"/>
    <mergeCell ref="K1265:L1265"/>
    <mergeCell ref="C1333:H1333"/>
    <mergeCell ref="I1333:J1333"/>
    <mergeCell ref="K1333:L1333"/>
    <mergeCell ref="C1344:H1344"/>
    <mergeCell ref="I1344:J1344"/>
    <mergeCell ref="K1344:L1344"/>
    <mergeCell ref="A1298:L1298"/>
    <mergeCell ref="A1300:L1300"/>
    <mergeCell ref="C1311:H1311"/>
    <mergeCell ref="I1311:J1311"/>
    <mergeCell ref="K1311:L1311"/>
    <mergeCell ref="C1322:H1322"/>
    <mergeCell ref="I1322:J1322"/>
    <mergeCell ref="K1322:L1322"/>
    <mergeCell ref="A1369:L1369"/>
    <mergeCell ref="C1381:H1381"/>
    <mergeCell ref="I1381:J1381"/>
    <mergeCell ref="K1381:L1381"/>
    <mergeCell ref="C1393:H1393"/>
    <mergeCell ref="I1393:J1393"/>
    <mergeCell ref="K1393:L1393"/>
    <mergeCell ref="C1355:H1355"/>
    <mergeCell ref="I1355:J1355"/>
    <mergeCell ref="K1355:L1355"/>
    <mergeCell ref="C1366:H1366"/>
    <mergeCell ref="I1366:J1366"/>
    <mergeCell ref="K1366:L1366"/>
    <mergeCell ref="C1429:H1429"/>
    <mergeCell ref="I1429:J1429"/>
    <mergeCell ref="K1429:L1429"/>
    <mergeCell ref="C1405:H1405"/>
    <mergeCell ref="I1405:J1405"/>
    <mergeCell ref="K1405:L1405"/>
    <mergeCell ref="C1417:H1417"/>
    <mergeCell ref="I1417:J1417"/>
    <mergeCell ref="K1417:L1417"/>
    <mergeCell ref="C1438:H1438"/>
    <mergeCell ref="I1438:J1438"/>
    <mergeCell ref="K1438:L1438"/>
    <mergeCell ref="C1440:H1440"/>
    <mergeCell ref="I1440:J1440"/>
    <mergeCell ref="K1440:L1440"/>
    <mergeCell ref="C1431:F1431"/>
    <mergeCell ref="A1434:L1434"/>
    <mergeCell ref="C1436:H1436"/>
    <mergeCell ref="I1436:J1436"/>
    <mergeCell ref="K1436:L1436"/>
    <mergeCell ref="I1452:J1452"/>
    <mergeCell ref="K1452:L1452"/>
    <mergeCell ref="C1446:H1446"/>
    <mergeCell ref="I1446:J1446"/>
    <mergeCell ref="K1446:L1446"/>
    <mergeCell ref="C1448:H1448"/>
    <mergeCell ref="I1448:J1448"/>
    <mergeCell ref="K1448:L1448"/>
    <mergeCell ref="C1442:H1442"/>
    <mergeCell ref="I1442:J1442"/>
    <mergeCell ref="K1442:L1442"/>
    <mergeCell ref="C1444:H1444"/>
    <mergeCell ref="I1444:J1444"/>
    <mergeCell ref="K1444:L1444"/>
    <mergeCell ref="C1450:H1450"/>
    <mergeCell ref="I1450:J1450"/>
    <mergeCell ref="K1450:L1450"/>
    <mergeCell ref="C1452:H1452"/>
    <mergeCell ref="C1463:G1463"/>
    <mergeCell ref="C1466:G1466"/>
    <mergeCell ref="C1458:H1458"/>
    <mergeCell ref="I1458:J1458"/>
    <mergeCell ref="K1458:L1458"/>
    <mergeCell ref="C1460:H1460"/>
    <mergeCell ref="I1460:J1460"/>
    <mergeCell ref="K1460:L1460"/>
    <mergeCell ref="C1454:H1454"/>
    <mergeCell ref="I1454:J1454"/>
    <mergeCell ref="K1454:L1454"/>
    <mergeCell ref="C1456:H1456"/>
    <mergeCell ref="I1456:J1456"/>
    <mergeCell ref="K1456:L145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93"/>
  <sheetViews>
    <sheetView workbookViewId="0">
      <selection activeCell="A1189" sqref="A1189:AN118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387058693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1186</v>
      </c>
      <c r="C12" s="1">
        <v>0</v>
      </c>
      <c r="D12" s="1">
        <f>ROW(A1114)</f>
        <v>1114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666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B1114</f>
        <v>1186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№14 Альбом на расчистку просек от ДКР 2026 МО ФСНБ-2022 (1 кв. 2026г.)</v>
      </c>
      <c r="H18" s="2"/>
      <c r="I18" s="2"/>
      <c r="J18" s="2"/>
      <c r="K18" s="2"/>
      <c r="L18" s="2"/>
      <c r="M18" s="2"/>
      <c r="N18" s="2"/>
      <c r="O18" s="2">
        <f t="shared" ref="O18:AT18" si="1">O1114</f>
        <v>89224.92</v>
      </c>
      <c r="P18" s="2">
        <f t="shared" si="1"/>
        <v>0</v>
      </c>
      <c r="Q18" s="2">
        <f t="shared" si="1"/>
        <v>23776.1</v>
      </c>
      <c r="R18" s="2">
        <f t="shared" si="1"/>
        <v>13624.7</v>
      </c>
      <c r="S18" s="2">
        <f t="shared" si="1"/>
        <v>51824.12</v>
      </c>
      <c r="T18" s="2">
        <f t="shared" si="1"/>
        <v>0</v>
      </c>
      <c r="U18" s="2">
        <f t="shared" si="1"/>
        <v>108.04622999999998</v>
      </c>
      <c r="V18" s="2">
        <f t="shared" si="1"/>
        <v>22.382938599999999</v>
      </c>
      <c r="W18" s="2">
        <f t="shared" si="1"/>
        <v>0</v>
      </c>
      <c r="X18" s="2">
        <f t="shared" si="1"/>
        <v>66250.649999999994</v>
      </c>
      <c r="Y18" s="2">
        <f t="shared" si="1"/>
        <v>35887.29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196174.97</v>
      </c>
      <c r="AS18" s="2">
        <f t="shared" si="1"/>
        <v>196174.97</v>
      </c>
      <c r="AT18" s="2">
        <f t="shared" si="1"/>
        <v>0</v>
      </c>
      <c r="AU18" s="2">
        <f t="shared" ref="AU18:BZ18" si="2">AU1114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4812.1099999999997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ROW(A1084)</f>
        <v>1084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B1084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O1084</f>
        <v>89224.92</v>
      </c>
      <c r="P22" s="2">
        <f t="shared" si="8"/>
        <v>0</v>
      </c>
      <c r="Q22" s="2">
        <f t="shared" si="8"/>
        <v>23776.1</v>
      </c>
      <c r="R22" s="2">
        <f t="shared" si="8"/>
        <v>13624.7</v>
      </c>
      <c r="S22" s="2">
        <f t="shared" si="8"/>
        <v>51824.12</v>
      </c>
      <c r="T22" s="2">
        <f t="shared" si="8"/>
        <v>0</v>
      </c>
      <c r="U22" s="2">
        <f t="shared" si="8"/>
        <v>108.04622999999998</v>
      </c>
      <c r="V22" s="2">
        <f t="shared" si="8"/>
        <v>22.382938599999999</v>
      </c>
      <c r="W22" s="2">
        <f t="shared" si="8"/>
        <v>0</v>
      </c>
      <c r="X22" s="2">
        <f t="shared" si="8"/>
        <v>66250.649999999994</v>
      </c>
      <c r="Y22" s="2">
        <f t="shared" si="8"/>
        <v>35887.29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196174.97</v>
      </c>
      <c r="AS22" s="2">
        <f t="shared" si="8"/>
        <v>196174.97</v>
      </c>
      <c r="AT22" s="2">
        <f t="shared" si="8"/>
        <v>0</v>
      </c>
      <c r="AU22" s="2">
        <f t="shared" ref="AU22:BZ22" si="9">AU1084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4812.1099999999997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ROW(A111)</f>
        <v>111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B111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3. Валка, разделка деревьев в  зоне ВЛ 0,4-10 кВ, не угрожающих падением на провода, в рамках приведения трассы в надлежащее состояние.</v>
      </c>
      <c r="H28" s="2"/>
      <c r="I28" s="2"/>
      <c r="J28" s="2"/>
      <c r="K28" s="2"/>
      <c r="L28" s="2"/>
      <c r="M28" s="2"/>
      <c r="N28" s="2"/>
      <c r="O28" s="2">
        <f t="shared" ref="O28:AT28" si="15">O111</f>
        <v>711.56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711.56</v>
      </c>
      <c r="T28" s="2">
        <f t="shared" si="15"/>
        <v>0</v>
      </c>
      <c r="U28" s="2">
        <f t="shared" si="15"/>
        <v>1.4526398999999999</v>
      </c>
      <c r="V28" s="2">
        <f t="shared" si="15"/>
        <v>0</v>
      </c>
      <c r="W28" s="2">
        <f t="shared" si="15"/>
        <v>0</v>
      </c>
      <c r="X28" s="2">
        <f t="shared" si="15"/>
        <v>633.29</v>
      </c>
      <c r="Y28" s="2">
        <f t="shared" si="15"/>
        <v>291.74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1636.59</v>
      </c>
      <c r="AS28" s="2">
        <f t="shared" si="15"/>
        <v>1636.59</v>
      </c>
      <c r="AT28" s="2">
        <f t="shared" si="15"/>
        <v>0</v>
      </c>
      <c r="AU28" s="2">
        <f t="shared" ref="AU28:BZ28" si="16">AU111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CA111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DG111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EM111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FS111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 s="1">
        <v>5</v>
      </c>
      <c r="B30" s="1">
        <v>1</v>
      </c>
      <c r="C30" s="1"/>
      <c r="D30" s="1">
        <f>ROW(A41)</f>
        <v>41</v>
      </c>
      <c r="E30" s="1"/>
      <c r="F30" s="1" t="s">
        <v>18</v>
      </c>
      <c r="G30" s="1" t="s">
        <v>19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14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14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">
      <c r="A32" s="2">
        <v>52</v>
      </c>
      <c r="B32" s="2">
        <f t="shared" ref="B32:G32" si="21">B41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3.1 Валка деревьев  ВЛ 0,4-10 кВ</v>
      </c>
      <c r="H32" s="2"/>
      <c r="I32" s="2"/>
      <c r="J32" s="2"/>
      <c r="K32" s="2"/>
      <c r="L32" s="2"/>
      <c r="M32" s="2"/>
      <c r="N32" s="2"/>
      <c r="O32" s="2">
        <f t="shared" ref="O32:AT32" si="22">O41</f>
        <v>224.45</v>
      </c>
      <c r="P32" s="2">
        <f t="shared" si="22"/>
        <v>0</v>
      </c>
      <c r="Q32" s="2">
        <f t="shared" si="22"/>
        <v>0</v>
      </c>
      <c r="R32" s="2">
        <f t="shared" si="22"/>
        <v>0</v>
      </c>
      <c r="S32" s="2">
        <f t="shared" si="22"/>
        <v>224.45</v>
      </c>
      <c r="T32" s="2">
        <f t="shared" si="22"/>
        <v>0</v>
      </c>
      <c r="U32" s="2">
        <f t="shared" si="22"/>
        <v>0.4254175</v>
      </c>
      <c r="V32" s="2">
        <f t="shared" si="22"/>
        <v>0</v>
      </c>
      <c r="W32" s="2">
        <f t="shared" si="22"/>
        <v>0</v>
      </c>
      <c r="X32" s="2">
        <f t="shared" si="22"/>
        <v>199.77</v>
      </c>
      <c r="Y32" s="2">
        <f t="shared" si="22"/>
        <v>92.03</v>
      </c>
      <c r="Z32" s="2">
        <f t="shared" si="22"/>
        <v>0</v>
      </c>
      <c r="AA32" s="2">
        <f t="shared" si="22"/>
        <v>0</v>
      </c>
      <c r="AB32" s="2">
        <f t="shared" si="22"/>
        <v>224.45</v>
      </c>
      <c r="AC32" s="2">
        <f t="shared" si="22"/>
        <v>0</v>
      </c>
      <c r="AD32" s="2">
        <f t="shared" si="22"/>
        <v>0</v>
      </c>
      <c r="AE32" s="2">
        <f t="shared" si="22"/>
        <v>0</v>
      </c>
      <c r="AF32" s="2">
        <f t="shared" si="22"/>
        <v>224.45</v>
      </c>
      <c r="AG32" s="2">
        <f t="shared" si="22"/>
        <v>0</v>
      </c>
      <c r="AH32" s="2">
        <f t="shared" si="22"/>
        <v>0.4254175</v>
      </c>
      <c r="AI32" s="2">
        <f t="shared" si="22"/>
        <v>0</v>
      </c>
      <c r="AJ32" s="2">
        <f t="shared" si="22"/>
        <v>0</v>
      </c>
      <c r="AK32" s="2">
        <f t="shared" si="22"/>
        <v>199.77</v>
      </c>
      <c r="AL32" s="2">
        <f t="shared" si="22"/>
        <v>92.03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516.25</v>
      </c>
      <c r="AS32" s="2">
        <f t="shared" si="22"/>
        <v>516.25</v>
      </c>
      <c r="AT32" s="2">
        <f t="shared" si="22"/>
        <v>0</v>
      </c>
      <c r="AU32" s="2">
        <f t="shared" ref="AU32:BZ32" si="23">AU41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CA41</f>
        <v>516.25</v>
      </c>
      <c r="CB32" s="2">
        <f t="shared" si="24"/>
        <v>516.25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DG41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EM41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FS41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">
      <c r="A34">
        <v>17</v>
      </c>
      <c r="B34">
        <v>1</v>
      </c>
      <c r="C34">
        <f>ROW(SmtRes!A2)</f>
        <v>2</v>
      </c>
      <c r="D34">
        <f>ROW(EtalonRes!A2)</f>
        <v>2</v>
      </c>
      <c r="E34" t="s">
        <v>20</v>
      </c>
      <c r="F34" t="s">
        <v>21</v>
      </c>
      <c r="G34" t="s">
        <v>22</v>
      </c>
      <c r="H34" t="s">
        <v>23</v>
      </c>
      <c r="I34">
        <f t="shared" ref="I34:I39" si="28">ROUND(1/100,7)</f>
        <v>0.01</v>
      </c>
      <c r="J34">
        <v>0</v>
      </c>
      <c r="K34">
        <f t="shared" ref="K34:K39" si="29">ROUND(1/100,7)</f>
        <v>0.01</v>
      </c>
      <c r="O34">
        <f t="shared" ref="O34:O39" si="30">ROUND(CP34,2)</f>
        <v>18.22</v>
      </c>
      <c r="P34">
        <f>SUMIF(SmtRes!AQ1:'SmtRes'!AQ2,"=1",SmtRes!DF1:'SmtRes'!DF2)</f>
        <v>0</v>
      </c>
      <c r="Q34">
        <f>SUMIF(SmtRes!AQ1:'SmtRes'!AQ2,"=1",SmtRes!DG1:'SmtRes'!DG2)</f>
        <v>0</v>
      </c>
      <c r="R34">
        <f>SUMIF(SmtRes!AQ1:'SmtRes'!AQ2,"=1",SmtRes!DH1:'SmtRes'!DH2)</f>
        <v>0</v>
      </c>
      <c r="S34">
        <f>SUMIF(SmtRes!AQ1:'SmtRes'!AQ2,"=1",SmtRes!DI1:'SmtRes'!DI2)</f>
        <v>18.22</v>
      </c>
      <c r="T34">
        <f t="shared" ref="T34:T39" si="31">ROUND(CU34*I34,2)</f>
        <v>0</v>
      </c>
      <c r="U34">
        <f>SUMIF(SmtRes!AQ1:'SmtRes'!AQ2,"=1",SmtRes!CV1:'SmtRes'!CV2)</f>
        <v>3.4531899999999997E-2</v>
      </c>
      <c r="V34">
        <f>SUMIF(SmtRes!AQ1:'SmtRes'!AQ2,"=1",SmtRes!CW1:'SmtRes'!CW2)</f>
        <v>0</v>
      </c>
      <c r="W34">
        <f t="shared" ref="W34:W39" si="32">ROUND(CX34*I34,2)</f>
        <v>0</v>
      </c>
      <c r="X34">
        <f t="shared" ref="X34:Y39" si="33">ROUND(CY34,2)</f>
        <v>16.22</v>
      </c>
      <c r="Y34">
        <f t="shared" si="33"/>
        <v>7.47</v>
      </c>
      <c r="AA34">
        <v>430405352</v>
      </c>
      <c r="AB34">
        <f t="shared" ref="AB34:AB39" si="34">ROUND((AC34+AD34+AF34),6)</f>
        <v>1868.956729</v>
      </c>
      <c r="AC34">
        <f>ROUND((SUM(SmtRes!BQ1:'SmtRes'!BQ2)),6)</f>
        <v>47.054740000000002</v>
      </c>
      <c r="AD34">
        <f t="shared" ref="AD34:AD39" si="35">ROUND((((0)-(0))+AE34),6)</f>
        <v>0</v>
      </c>
      <c r="AE34">
        <f t="shared" ref="AE34:AE39" si="36">ROUND((0),6)</f>
        <v>0</v>
      </c>
      <c r="AF34">
        <f>ROUND((SUM(SmtRes!BT1:'SmtRes'!BT2)),6)</f>
        <v>1821.901989</v>
      </c>
      <c r="AG34">
        <f t="shared" ref="AG34:AG39" si="37">ROUND((AP34),6)</f>
        <v>0</v>
      </c>
      <c r="AH34">
        <f>(SUM(SmtRes!BU1:'SmtRes'!BU2))</f>
        <v>3.4531879999999995</v>
      </c>
      <c r="AI34">
        <f>(0)</f>
        <v>0</v>
      </c>
      <c r="AJ34">
        <f t="shared" ref="AJ34:AJ39" si="38">(AS34)</f>
        <v>0</v>
      </c>
      <c r="AK34">
        <v>2795.8507402000005</v>
      </c>
      <c r="AL34">
        <v>47.054740199999998</v>
      </c>
      <c r="AM34">
        <v>0</v>
      </c>
      <c r="AN34">
        <v>0</v>
      </c>
      <c r="AO34">
        <v>2748.7960000000003</v>
      </c>
      <c r="AP34">
        <v>0</v>
      </c>
      <c r="AQ34">
        <v>5.21</v>
      </c>
      <c r="AR34">
        <v>0</v>
      </c>
      <c r="AS34">
        <v>0</v>
      </c>
      <c r="AT34">
        <v>89</v>
      </c>
      <c r="AU34">
        <v>41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24</v>
      </c>
      <c r="BM34">
        <v>1007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ref="CP34:CP39" si="39">(P34+Q34+S34+R34)</f>
        <v>18.22</v>
      </c>
      <c r="CQ34">
        <f>SUMIF(SmtRes!AQ1:'SmtRes'!AQ2,"=1",SmtRes!AA1:'SmtRes'!AA2)</f>
        <v>60326.59</v>
      </c>
      <c r="CR34">
        <f>SUMIF(SmtRes!AQ1:'SmtRes'!AQ2,"=1",SmtRes!AB1:'SmtRes'!AB2)</f>
        <v>0</v>
      </c>
      <c r="CS34">
        <f>SUMIF(SmtRes!AQ1:'SmtRes'!AQ2,"=1",SmtRes!AC1:'SmtRes'!AC2)</f>
        <v>0</v>
      </c>
      <c r="CT34">
        <f>SUMIF(SmtRes!AQ1:'SmtRes'!AQ2,"=1",SmtRes!AD1:'SmtRes'!AD2)</f>
        <v>527.6</v>
      </c>
      <c r="CU34">
        <f t="shared" ref="CU34:CU39" si="40">AG34</f>
        <v>0</v>
      </c>
      <c r="CV34">
        <f>SUMIF(SmtRes!AQ1:'SmtRes'!AQ2,"=1",SmtRes!BU1:'SmtRes'!BU2)</f>
        <v>3.4531879999999995</v>
      </c>
      <c r="CW34">
        <f>SUMIF(SmtRes!AQ1:'SmtRes'!AQ2,"=1",SmtRes!BV1:'SmtRes'!BV2)</f>
        <v>0</v>
      </c>
      <c r="CX34">
        <f t="shared" ref="CX34:CX39" si="41">AJ34</f>
        <v>0</v>
      </c>
      <c r="CY34">
        <f t="shared" ref="CY34:CY39" si="42">(((S34+R34)*AT34)/100)</f>
        <v>16.215799999999998</v>
      </c>
      <c r="CZ34">
        <f t="shared" ref="CZ34:CZ39" si="43">(((S34+R34)*AU34)/100)</f>
        <v>7.4702000000000002</v>
      </c>
      <c r="DC34" t="s">
        <v>3</v>
      </c>
      <c r="DD34" t="s">
        <v>25</v>
      </c>
      <c r="DE34" t="s">
        <v>26</v>
      </c>
      <c r="DF34" t="s">
        <v>26</v>
      </c>
      <c r="DG34" t="s">
        <v>26</v>
      </c>
      <c r="DH34" t="s">
        <v>3</v>
      </c>
      <c r="DI34" t="s">
        <v>26</v>
      </c>
      <c r="DJ34" t="s">
        <v>26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416980007</v>
      </c>
      <c r="EF34">
        <v>2</v>
      </c>
      <c r="EG34" t="s">
        <v>27</v>
      </c>
      <c r="EH34">
        <v>1</v>
      </c>
      <c r="EI34" t="s">
        <v>28</v>
      </c>
      <c r="EJ34">
        <v>1</v>
      </c>
      <c r="EK34">
        <v>1007</v>
      </c>
      <c r="EL34" t="s">
        <v>29</v>
      </c>
      <c r="EM34" t="s">
        <v>30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5.21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41</v>
      </c>
      <c r="GA34" t="s">
        <v>3</v>
      </c>
      <c r="GD34">
        <v>1</v>
      </c>
      <c r="GF34">
        <v>913294296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ref="GL34:GL39" si="44">ROUND(IF(AND(BH34=3,BI34=3,FS34&lt;&gt;0),P34,0),2)</f>
        <v>0</v>
      </c>
      <c r="GM34">
        <f t="shared" ref="GM34:GM39" si="45">ROUND(O34+X34+Y34,2)+GX34</f>
        <v>41.91</v>
      </c>
      <c r="GN34">
        <f t="shared" ref="GN34:GN39" si="46">IF(OR(BI34=0,BI34=1),GM34-GX34,0)</f>
        <v>41.91</v>
      </c>
      <c r="GO34">
        <f t="shared" ref="GO34:GO39" si="47">IF(BI34=2,GM34-GX34,0)</f>
        <v>0</v>
      </c>
      <c r="GP34">
        <f t="shared" ref="GP34:GP39" si="48">IF(BI34=4,GM34-GX34,0)</f>
        <v>0</v>
      </c>
      <c r="GR34">
        <v>0</v>
      </c>
      <c r="GS34">
        <v>3</v>
      </c>
      <c r="GT34">
        <v>0</v>
      </c>
      <c r="GU34" t="s">
        <v>3</v>
      </c>
      <c r="GV34">
        <f t="shared" ref="GV34:GV39" si="49">ROUND((GT34),6)</f>
        <v>0</v>
      </c>
      <c r="GW34">
        <v>1</v>
      </c>
      <c r="GX34">
        <f t="shared" ref="GX34:GX39" si="50">ROUND(HC34*I34,2)</f>
        <v>0</v>
      </c>
      <c r="HA34">
        <v>0</v>
      </c>
      <c r="HB34">
        <v>0</v>
      </c>
      <c r="HC34">
        <f t="shared" ref="HC34:HC39" si="51">GV34*GW34</f>
        <v>0</v>
      </c>
      <c r="HE34" t="s">
        <v>3</v>
      </c>
      <c r="HF34" t="s">
        <v>3</v>
      </c>
      <c r="HM34" t="s">
        <v>3</v>
      </c>
      <c r="HN34" t="s">
        <v>31</v>
      </c>
      <c r="HO34" t="s">
        <v>32</v>
      </c>
      <c r="HP34" t="s">
        <v>33</v>
      </c>
      <c r="HQ34" t="s">
        <v>33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34</v>
      </c>
      <c r="F35" t="s">
        <v>35</v>
      </c>
      <c r="G35" t="s">
        <v>36</v>
      </c>
      <c r="H35" t="s">
        <v>23</v>
      </c>
      <c r="I35">
        <f t="shared" si="28"/>
        <v>0.01</v>
      </c>
      <c r="J35">
        <v>0</v>
      </c>
      <c r="K35">
        <f t="shared" si="29"/>
        <v>0.01</v>
      </c>
      <c r="O35">
        <f t="shared" si="30"/>
        <v>22.8</v>
      </c>
      <c r="P35">
        <f>SUMIF(SmtRes!AQ3:'SmtRes'!AQ4,"=1",SmtRes!DF3:'SmtRes'!DF4)</f>
        <v>0</v>
      </c>
      <c r="Q35">
        <f>SUMIF(SmtRes!AQ3:'SmtRes'!AQ4,"=1",SmtRes!DG3:'SmtRes'!DG4)</f>
        <v>0</v>
      </c>
      <c r="R35">
        <f>SUMIF(SmtRes!AQ3:'SmtRes'!AQ4,"=1",SmtRes!DH3:'SmtRes'!DH4)</f>
        <v>0</v>
      </c>
      <c r="S35">
        <f>SUMIF(SmtRes!AQ3:'SmtRes'!AQ4,"=1",SmtRes!DI3:'SmtRes'!DI4)</f>
        <v>22.8</v>
      </c>
      <c r="T35">
        <f t="shared" si="31"/>
        <v>0</v>
      </c>
      <c r="U35">
        <f>SUMIF(SmtRes!AQ3:'SmtRes'!AQ4,"=1",SmtRes!CV3:'SmtRes'!CV4)</f>
        <v>4.3214599999999999E-2</v>
      </c>
      <c r="V35">
        <f>SUMIF(SmtRes!AQ3:'SmtRes'!AQ4,"=1",SmtRes!CW3:'SmtRes'!CW4)</f>
        <v>0</v>
      </c>
      <c r="W35">
        <f t="shared" si="32"/>
        <v>0</v>
      </c>
      <c r="X35">
        <f t="shared" si="33"/>
        <v>20.29</v>
      </c>
      <c r="Y35">
        <f t="shared" si="33"/>
        <v>9.35</v>
      </c>
      <c r="AA35">
        <v>430405352</v>
      </c>
      <c r="AB35">
        <f t="shared" si="34"/>
        <v>2339.1202440000002</v>
      </c>
      <c r="AC35">
        <f>ROUND((SUM(SmtRes!BQ3:'SmtRes'!BQ4)),6)</f>
        <v>59.120058</v>
      </c>
      <c r="AD35">
        <f t="shared" si="35"/>
        <v>0</v>
      </c>
      <c r="AE35">
        <f t="shared" si="36"/>
        <v>0</v>
      </c>
      <c r="AF35">
        <f>ROUND((SUM(SmtRes!BT3:'SmtRes'!BT4)),6)</f>
        <v>2280.0001860000002</v>
      </c>
      <c r="AG35">
        <f t="shared" si="37"/>
        <v>0</v>
      </c>
      <c r="AH35">
        <f>(SUM(SmtRes!BU3:'SmtRes'!BU4))</f>
        <v>4.3214559999999995</v>
      </c>
      <c r="AI35">
        <f>(0)</f>
        <v>0</v>
      </c>
      <c r="AJ35">
        <f t="shared" si="38"/>
        <v>0</v>
      </c>
      <c r="AK35">
        <v>3499.0720581999999</v>
      </c>
      <c r="AL35">
        <v>59.120058199999995</v>
      </c>
      <c r="AM35">
        <v>0</v>
      </c>
      <c r="AN35">
        <v>0</v>
      </c>
      <c r="AO35">
        <v>3439.9519999999998</v>
      </c>
      <c r="AP35">
        <v>0</v>
      </c>
      <c r="AQ35">
        <v>6.52</v>
      </c>
      <c r="AR35">
        <v>0</v>
      </c>
      <c r="AS35">
        <v>0</v>
      </c>
      <c r="AT35">
        <v>89</v>
      </c>
      <c r="AU35">
        <v>41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1007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22.8</v>
      </c>
      <c r="CQ35">
        <f>SUMIF(SmtRes!AQ3:'SmtRes'!AQ4,"=1",SmtRes!AA3:'SmtRes'!AA4)</f>
        <v>60326.59</v>
      </c>
      <c r="CR35">
        <f>SUMIF(SmtRes!AQ3:'SmtRes'!AQ4,"=1",SmtRes!AB3:'SmtRes'!AB4)</f>
        <v>0</v>
      </c>
      <c r="CS35">
        <f>SUMIF(SmtRes!AQ3:'SmtRes'!AQ4,"=1",SmtRes!AC3:'SmtRes'!AC4)</f>
        <v>0</v>
      </c>
      <c r="CT35">
        <f>SUMIF(SmtRes!AQ3:'SmtRes'!AQ4,"=1",SmtRes!AD3:'SmtRes'!AD4)</f>
        <v>527.6</v>
      </c>
      <c r="CU35">
        <f t="shared" si="40"/>
        <v>0</v>
      </c>
      <c r="CV35">
        <f>SUMIF(SmtRes!AQ3:'SmtRes'!AQ4,"=1",SmtRes!BU3:'SmtRes'!BU4)</f>
        <v>4.3214559999999995</v>
      </c>
      <c r="CW35">
        <f>SUMIF(SmtRes!AQ3:'SmtRes'!AQ4,"=1",SmtRes!BV3:'SmtRes'!BV4)</f>
        <v>0</v>
      </c>
      <c r="CX35">
        <f t="shared" si="41"/>
        <v>0</v>
      </c>
      <c r="CY35">
        <f t="shared" si="42"/>
        <v>20.292000000000002</v>
      </c>
      <c r="CZ35">
        <f t="shared" si="43"/>
        <v>9.3480000000000008</v>
      </c>
      <c r="DC35" t="s">
        <v>3</v>
      </c>
      <c r="DD35" t="s">
        <v>25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416980007</v>
      </c>
      <c r="EF35">
        <v>2</v>
      </c>
      <c r="EG35" t="s">
        <v>27</v>
      </c>
      <c r="EH35">
        <v>1</v>
      </c>
      <c r="EI35" t="s">
        <v>28</v>
      </c>
      <c r="EJ35">
        <v>1</v>
      </c>
      <c r="EK35">
        <v>1007</v>
      </c>
      <c r="EL35" t="s">
        <v>29</v>
      </c>
      <c r="EM35" t="s">
        <v>30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6.52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41</v>
      </c>
      <c r="GA35" t="s">
        <v>3</v>
      </c>
      <c r="GD35">
        <v>1</v>
      </c>
      <c r="GF35">
        <v>315017188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4"/>
        <v>0</v>
      </c>
      <c r="GM35">
        <f t="shared" si="45"/>
        <v>52.44</v>
      </c>
      <c r="GN35">
        <f t="shared" si="46"/>
        <v>52.44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31</v>
      </c>
      <c r="HO35" t="s">
        <v>32</v>
      </c>
      <c r="HP35" t="s">
        <v>33</v>
      </c>
      <c r="HQ35" t="s">
        <v>33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ROW(SmtRes!A6)</f>
        <v>6</v>
      </c>
      <c r="D36">
        <f>ROW(EtalonRes!A6)</f>
        <v>6</v>
      </c>
      <c r="E36" t="s">
        <v>38</v>
      </c>
      <c r="F36" t="s">
        <v>39</v>
      </c>
      <c r="G36" t="s">
        <v>40</v>
      </c>
      <c r="H36" t="s">
        <v>23</v>
      </c>
      <c r="I36">
        <f t="shared" si="28"/>
        <v>0.01</v>
      </c>
      <c r="J36">
        <v>0</v>
      </c>
      <c r="K36">
        <f t="shared" si="29"/>
        <v>0.01</v>
      </c>
      <c r="O36">
        <f t="shared" si="30"/>
        <v>29.58</v>
      </c>
      <c r="P36">
        <f>SUMIF(SmtRes!AQ5:'SmtRes'!AQ6,"=1",SmtRes!DF5:'SmtRes'!DF6)</f>
        <v>0</v>
      </c>
      <c r="Q36">
        <f>SUMIF(SmtRes!AQ5:'SmtRes'!AQ6,"=1",SmtRes!DG5:'SmtRes'!DG6)</f>
        <v>0</v>
      </c>
      <c r="R36">
        <f>SUMIF(SmtRes!AQ5:'SmtRes'!AQ6,"=1",SmtRes!DH5:'SmtRes'!DH6)</f>
        <v>0</v>
      </c>
      <c r="S36">
        <f>SUMIF(SmtRes!AQ5:'SmtRes'!AQ6,"=1",SmtRes!DI5:'SmtRes'!DI6)</f>
        <v>29.58</v>
      </c>
      <c r="T36">
        <f t="shared" si="31"/>
        <v>0</v>
      </c>
      <c r="U36">
        <f>SUMIF(SmtRes!AQ5:'SmtRes'!AQ6,"=1",SmtRes!CV5:'SmtRes'!CV6)</f>
        <v>5.6072900000000002E-2</v>
      </c>
      <c r="V36">
        <f>SUMIF(SmtRes!AQ5:'SmtRes'!AQ6,"=1",SmtRes!CW5:'SmtRes'!CW6)</f>
        <v>0</v>
      </c>
      <c r="W36">
        <f t="shared" si="32"/>
        <v>0</v>
      </c>
      <c r="X36">
        <f t="shared" si="33"/>
        <v>26.33</v>
      </c>
      <c r="Y36">
        <f t="shared" si="33"/>
        <v>12.13</v>
      </c>
      <c r="AA36">
        <v>430405352</v>
      </c>
      <c r="AB36">
        <f t="shared" si="34"/>
        <v>3035.019918</v>
      </c>
      <c r="AC36">
        <f>ROUND((SUM(SmtRes!BQ5:'SmtRes'!BQ6)),6)</f>
        <v>76.614768999999995</v>
      </c>
      <c r="AD36">
        <f t="shared" si="35"/>
        <v>0</v>
      </c>
      <c r="AE36">
        <f t="shared" si="36"/>
        <v>0</v>
      </c>
      <c r="AF36">
        <f>ROUND((SUM(SmtRes!BT5:'SmtRes'!BT6)),6)</f>
        <v>2958.4051490000002</v>
      </c>
      <c r="AG36">
        <f t="shared" si="37"/>
        <v>0</v>
      </c>
      <c r="AH36">
        <f>(SUM(SmtRes!BU5:'SmtRes'!BU6))</f>
        <v>5.6072880000000005</v>
      </c>
      <c r="AI36">
        <f>(0)</f>
        <v>0</v>
      </c>
      <c r="AJ36">
        <f t="shared" si="38"/>
        <v>0</v>
      </c>
      <c r="AK36">
        <v>4540.1107693000013</v>
      </c>
      <c r="AL36">
        <v>76.614769300000006</v>
      </c>
      <c r="AM36">
        <v>0</v>
      </c>
      <c r="AN36">
        <v>0</v>
      </c>
      <c r="AO36">
        <v>4463.496000000001</v>
      </c>
      <c r="AP36">
        <v>0</v>
      </c>
      <c r="AQ36">
        <v>8.4600000000000009</v>
      </c>
      <c r="AR36">
        <v>0</v>
      </c>
      <c r="AS36">
        <v>0</v>
      </c>
      <c r="AT36">
        <v>89</v>
      </c>
      <c r="AU36">
        <v>41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41</v>
      </c>
      <c r="BM36">
        <v>1007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9"/>
        <v>29.58</v>
      </c>
      <c r="CQ36">
        <f>SUMIF(SmtRes!AQ5:'SmtRes'!AQ6,"=1",SmtRes!AA5:'SmtRes'!AA6)</f>
        <v>60326.59</v>
      </c>
      <c r="CR36">
        <f>SUMIF(SmtRes!AQ5:'SmtRes'!AQ6,"=1",SmtRes!AB5:'SmtRes'!AB6)</f>
        <v>0</v>
      </c>
      <c r="CS36">
        <f>SUMIF(SmtRes!AQ5:'SmtRes'!AQ6,"=1",SmtRes!AC5:'SmtRes'!AC6)</f>
        <v>0</v>
      </c>
      <c r="CT36">
        <f>SUMIF(SmtRes!AQ5:'SmtRes'!AQ6,"=1",SmtRes!AD5:'SmtRes'!AD6)</f>
        <v>527.6</v>
      </c>
      <c r="CU36">
        <f t="shared" si="40"/>
        <v>0</v>
      </c>
      <c r="CV36">
        <f>SUMIF(SmtRes!AQ5:'SmtRes'!AQ6,"=1",SmtRes!BU5:'SmtRes'!BU6)</f>
        <v>5.6072880000000005</v>
      </c>
      <c r="CW36">
        <f>SUMIF(SmtRes!AQ5:'SmtRes'!AQ6,"=1",SmtRes!BV5:'SmtRes'!BV6)</f>
        <v>0</v>
      </c>
      <c r="CX36">
        <f t="shared" si="41"/>
        <v>0</v>
      </c>
      <c r="CY36">
        <f t="shared" si="42"/>
        <v>26.3262</v>
      </c>
      <c r="CZ36">
        <f t="shared" si="43"/>
        <v>12.127800000000001</v>
      </c>
      <c r="DC36" t="s">
        <v>3</v>
      </c>
      <c r="DD36" t="s">
        <v>25</v>
      </c>
      <c r="DE36" t="s">
        <v>26</v>
      </c>
      <c r="DF36" t="s">
        <v>26</v>
      </c>
      <c r="DG36" t="s">
        <v>26</v>
      </c>
      <c r="DH36" t="s">
        <v>3</v>
      </c>
      <c r="DI36" t="s">
        <v>26</v>
      </c>
      <c r="DJ36" t="s">
        <v>26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416980007</v>
      </c>
      <c r="EF36">
        <v>2</v>
      </c>
      <c r="EG36" t="s">
        <v>27</v>
      </c>
      <c r="EH36">
        <v>1</v>
      </c>
      <c r="EI36" t="s">
        <v>28</v>
      </c>
      <c r="EJ36">
        <v>1</v>
      </c>
      <c r="EK36">
        <v>1007</v>
      </c>
      <c r="EL36" t="s">
        <v>29</v>
      </c>
      <c r="EM36" t="s">
        <v>30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8.4600000000000009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41</v>
      </c>
      <c r="GA36" t="s">
        <v>3</v>
      </c>
      <c r="GD36">
        <v>1</v>
      </c>
      <c r="GF36">
        <v>-241122319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4"/>
        <v>0</v>
      </c>
      <c r="GM36">
        <f t="shared" si="45"/>
        <v>68.040000000000006</v>
      </c>
      <c r="GN36">
        <f t="shared" si="46"/>
        <v>68.040000000000006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31</v>
      </c>
      <c r="HO36" t="s">
        <v>32</v>
      </c>
      <c r="HP36" t="s">
        <v>33</v>
      </c>
      <c r="HQ36" t="s">
        <v>33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ROW(SmtRes!A8)</f>
        <v>8</v>
      </c>
      <c r="D37">
        <f>ROW(EtalonRes!A8)</f>
        <v>8</v>
      </c>
      <c r="E37" t="s">
        <v>42</v>
      </c>
      <c r="F37" t="s">
        <v>43</v>
      </c>
      <c r="G37" t="s">
        <v>44</v>
      </c>
      <c r="H37" t="s">
        <v>23</v>
      </c>
      <c r="I37">
        <f t="shared" si="28"/>
        <v>0.01</v>
      </c>
      <c r="J37">
        <v>0</v>
      </c>
      <c r="K37">
        <f t="shared" si="29"/>
        <v>0.01</v>
      </c>
      <c r="O37">
        <f t="shared" si="30"/>
        <v>35.32</v>
      </c>
      <c r="P37">
        <f>SUMIF(SmtRes!AQ7:'SmtRes'!AQ8,"=1",SmtRes!DF7:'SmtRes'!DF8)</f>
        <v>0</v>
      </c>
      <c r="Q37">
        <f>SUMIF(SmtRes!AQ7:'SmtRes'!AQ8,"=1",SmtRes!DG7:'SmtRes'!DG8)</f>
        <v>0</v>
      </c>
      <c r="R37">
        <f>SUMIF(SmtRes!AQ7:'SmtRes'!AQ8,"=1",SmtRes!DH7:'SmtRes'!DH8)</f>
        <v>0</v>
      </c>
      <c r="S37">
        <f>SUMIF(SmtRes!AQ7:'SmtRes'!AQ8,"=1",SmtRes!DI7:'SmtRes'!DI8)</f>
        <v>35.32</v>
      </c>
      <c r="T37">
        <f t="shared" si="31"/>
        <v>0</v>
      </c>
      <c r="U37">
        <f>SUMIF(SmtRes!AQ7:'SmtRes'!AQ8,"=1",SmtRes!CV7:'SmtRes'!CV8)</f>
        <v>6.6942799999999997E-2</v>
      </c>
      <c r="V37">
        <f>SUMIF(SmtRes!AQ7:'SmtRes'!AQ8,"=1",SmtRes!CW7:'SmtRes'!CW8)</f>
        <v>0</v>
      </c>
      <c r="W37">
        <f t="shared" si="32"/>
        <v>0</v>
      </c>
      <c r="X37">
        <f t="shared" si="33"/>
        <v>31.43</v>
      </c>
      <c r="Y37">
        <f t="shared" si="33"/>
        <v>14.48</v>
      </c>
      <c r="AA37">
        <v>430405352</v>
      </c>
      <c r="AB37">
        <f t="shared" si="34"/>
        <v>3623.5985449999998</v>
      </c>
      <c r="AC37">
        <f>ROUND((SUM(SmtRes!BQ7:'SmtRes'!BQ8)),6)</f>
        <v>91.696416999999997</v>
      </c>
      <c r="AD37">
        <f t="shared" si="35"/>
        <v>0</v>
      </c>
      <c r="AE37">
        <f t="shared" si="36"/>
        <v>0</v>
      </c>
      <c r="AF37">
        <f>ROUND((SUM(SmtRes!BT7:'SmtRes'!BT8)),6)</f>
        <v>3531.9021280000002</v>
      </c>
      <c r="AG37">
        <f t="shared" si="37"/>
        <v>0</v>
      </c>
      <c r="AH37">
        <f>(SUM(SmtRes!BU7:'SmtRes'!BU8))</f>
        <v>6.6942799999999991</v>
      </c>
      <c r="AI37">
        <f>(0)</f>
        <v>0</v>
      </c>
      <c r="AJ37">
        <f t="shared" si="38"/>
        <v>0</v>
      </c>
      <c r="AK37">
        <v>5420.4564168000006</v>
      </c>
      <c r="AL37">
        <v>91.696416799999994</v>
      </c>
      <c r="AM37">
        <v>0</v>
      </c>
      <c r="AN37">
        <v>0</v>
      </c>
      <c r="AO37">
        <v>5328.76</v>
      </c>
      <c r="AP37">
        <v>0</v>
      </c>
      <c r="AQ37">
        <v>10.1</v>
      </c>
      <c r="AR37">
        <v>0</v>
      </c>
      <c r="AS37">
        <v>0</v>
      </c>
      <c r="AT37">
        <v>89</v>
      </c>
      <c r="AU37">
        <v>41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45</v>
      </c>
      <c r="BM37">
        <v>1007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35.32</v>
      </c>
      <c r="CQ37">
        <f>SUMIF(SmtRes!AQ7:'SmtRes'!AQ8,"=1",SmtRes!AA7:'SmtRes'!AA8)</f>
        <v>60326.59</v>
      </c>
      <c r="CR37">
        <f>SUMIF(SmtRes!AQ7:'SmtRes'!AQ8,"=1",SmtRes!AB7:'SmtRes'!AB8)</f>
        <v>0</v>
      </c>
      <c r="CS37">
        <f>SUMIF(SmtRes!AQ7:'SmtRes'!AQ8,"=1",SmtRes!AC7:'SmtRes'!AC8)</f>
        <v>0</v>
      </c>
      <c r="CT37">
        <f>SUMIF(SmtRes!AQ7:'SmtRes'!AQ8,"=1",SmtRes!AD7:'SmtRes'!AD8)</f>
        <v>527.6</v>
      </c>
      <c r="CU37">
        <f t="shared" si="40"/>
        <v>0</v>
      </c>
      <c r="CV37">
        <f>SUMIF(SmtRes!AQ7:'SmtRes'!AQ8,"=1",SmtRes!BU7:'SmtRes'!BU8)</f>
        <v>6.6942799999999991</v>
      </c>
      <c r="CW37">
        <f>SUMIF(SmtRes!AQ7:'SmtRes'!AQ8,"=1",SmtRes!BV7:'SmtRes'!BV8)</f>
        <v>0</v>
      </c>
      <c r="CX37">
        <f t="shared" si="41"/>
        <v>0</v>
      </c>
      <c r="CY37">
        <f t="shared" si="42"/>
        <v>31.434799999999999</v>
      </c>
      <c r="CZ37">
        <f t="shared" si="43"/>
        <v>14.481200000000001</v>
      </c>
      <c r="DC37" t="s">
        <v>3</v>
      </c>
      <c r="DD37" t="s">
        <v>25</v>
      </c>
      <c r="DE37" t="s">
        <v>26</v>
      </c>
      <c r="DF37" t="s">
        <v>26</v>
      </c>
      <c r="DG37" t="s">
        <v>26</v>
      </c>
      <c r="DH37" t="s">
        <v>3</v>
      </c>
      <c r="DI37" t="s">
        <v>26</v>
      </c>
      <c r="DJ37" t="s">
        <v>26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416980007</v>
      </c>
      <c r="EF37">
        <v>2</v>
      </c>
      <c r="EG37" t="s">
        <v>27</v>
      </c>
      <c r="EH37">
        <v>1</v>
      </c>
      <c r="EI37" t="s">
        <v>28</v>
      </c>
      <c r="EJ37">
        <v>1</v>
      </c>
      <c r="EK37">
        <v>1007</v>
      </c>
      <c r="EL37" t="s">
        <v>29</v>
      </c>
      <c r="EM37" t="s">
        <v>30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10.1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41</v>
      </c>
      <c r="GA37" t="s">
        <v>3</v>
      </c>
      <c r="GD37">
        <v>1</v>
      </c>
      <c r="GF37">
        <v>-826023085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4"/>
        <v>0</v>
      </c>
      <c r="GM37">
        <f t="shared" si="45"/>
        <v>81.23</v>
      </c>
      <c r="GN37">
        <f t="shared" si="46"/>
        <v>81.23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31</v>
      </c>
      <c r="HO37" t="s">
        <v>32</v>
      </c>
      <c r="HP37" t="s">
        <v>33</v>
      </c>
      <c r="HQ37" t="s">
        <v>33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ROW(SmtRes!A10)</f>
        <v>10</v>
      </c>
      <c r="D38">
        <f>ROW(EtalonRes!A10)</f>
        <v>10</v>
      </c>
      <c r="E38" t="s">
        <v>46</v>
      </c>
      <c r="F38" t="s">
        <v>47</v>
      </c>
      <c r="G38" t="s">
        <v>48</v>
      </c>
      <c r="H38" t="s">
        <v>23</v>
      </c>
      <c r="I38">
        <f t="shared" si="28"/>
        <v>0.01</v>
      </c>
      <c r="J38">
        <v>0</v>
      </c>
      <c r="K38">
        <f t="shared" si="29"/>
        <v>0.01</v>
      </c>
      <c r="O38">
        <f t="shared" si="30"/>
        <v>46.85</v>
      </c>
      <c r="P38">
        <f>SUMIF(SmtRes!AQ9:'SmtRes'!AQ10,"=1",SmtRes!DF9:'SmtRes'!DF10)</f>
        <v>0</v>
      </c>
      <c r="Q38">
        <f>SUMIF(SmtRes!AQ9:'SmtRes'!AQ10,"=1",SmtRes!DG9:'SmtRes'!DG10)</f>
        <v>0</v>
      </c>
      <c r="R38">
        <f>SUMIF(SmtRes!AQ9:'SmtRes'!AQ10,"=1",SmtRes!DH9:'SmtRes'!DH10)</f>
        <v>0</v>
      </c>
      <c r="S38">
        <f>SUMIF(SmtRes!AQ9:'SmtRes'!AQ10,"=1",SmtRes!DI9:'SmtRes'!DI10)</f>
        <v>46.85</v>
      </c>
      <c r="T38">
        <f t="shared" si="31"/>
        <v>0</v>
      </c>
      <c r="U38">
        <f>SUMIF(SmtRes!AQ9:'SmtRes'!AQ10,"=1",SmtRes!CV9:'SmtRes'!CV10)</f>
        <v>8.88018E-2</v>
      </c>
      <c r="V38">
        <f>SUMIF(SmtRes!AQ9:'SmtRes'!AQ10,"=1",SmtRes!CW9:'SmtRes'!CW10)</f>
        <v>0</v>
      </c>
      <c r="W38">
        <f t="shared" si="32"/>
        <v>0</v>
      </c>
      <c r="X38">
        <f t="shared" si="33"/>
        <v>41.7</v>
      </c>
      <c r="Y38">
        <f t="shared" si="33"/>
        <v>19.21</v>
      </c>
      <c r="AA38">
        <v>430405352</v>
      </c>
      <c r="AB38">
        <f t="shared" si="34"/>
        <v>4811.8688069999998</v>
      </c>
      <c r="AC38">
        <f>ROUND((SUM(SmtRes!BQ9:'SmtRes'!BQ10)),6)</f>
        <v>126.685839</v>
      </c>
      <c r="AD38">
        <f t="shared" si="35"/>
        <v>0</v>
      </c>
      <c r="AE38">
        <f t="shared" si="36"/>
        <v>0</v>
      </c>
      <c r="AF38">
        <f>ROUND((SUM(SmtRes!BT9:'SmtRes'!BT10)),6)</f>
        <v>4685.1829680000001</v>
      </c>
      <c r="AG38">
        <f t="shared" si="37"/>
        <v>0</v>
      </c>
      <c r="AH38">
        <f>(SUM(SmtRes!BU9:'SmtRes'!BU10))</f>
        <v>8.8801799999999993</v>
      </c>
      <c r="AI38">
        <f>(0)</f>
        <v>0</v>
      </c>
      <c r="AJ38">
        <f t="shared" si="38"/>
        <v>0</v>
      </c>
      <c r="AK38">
        <v>7196.5258389999999</v>
      </c>
      <c r="AL38">
        <v>126.68583899999999</v>
      </c>
      <c r="AM38">
        <v>0</v>
      </c>
      <c r="AN38">
        <v>0</v>
      </c>
      <c r="AO38">
        <v>7069.84</v>
      </c>
      <c r="AP38">
        <v>0</v>
      </c>
      <c r="AQ38">
        <v>13.4</v>
      </c>
      <c r="AR38">
        <v>0</v>
      </c>
      <c r="AS38">
        <v>0</v>
      </c>
      <c r="AT38">
        <v>89</v>
      </c>
      <c r="AU38">
        <v>41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49</v>
      </c>
      <c r="BM38">
        <v>1007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9"/>
        <v>46.85</v>
      </c>
      <c r="CQ38">
        <f>SUMIF(SmtRes!AQ9:'SmtRes'!AQ10,"=1",SmtRes!AA9:'SmtRes'!AA10)</f>
        <v>60326.59</v>
      </c>
      <c r="CR38">
        <f>SUMIF(SmtRes!AQ9:'SmtRes'!AQ10,"=1",SmtRes!AB9:'SmtRes'!AB10)</f>
        <v>0</v>
      </c>
      <c r="CS38">
        <f>SUMIF(SmtRes!AQ9:'SmtRes'!AQ10,"=1",SmtRes!AC9:'SmtRes'!AC10)</f>
        <v>0</v>
      </c>
      <c r="CT38">
        <f>SUMIF(SmtRes!AQ9:'SmtRes'!AQ10,"=1",SmtRes!AD9:'SmtRes'!AD10)</f>
        <v>527.6</v>
      </c>
      <c r="CU38">
        <f t="shared" si="40"/>
        <v>0</v>
      </c>
      <c r="CV38">
        <f>SUMIF(SmtRes!AQ9:'SmtRes'!AQ10,"=1",SmtRes!BU9:'SmtRes'!BU10)</f>
        <v>8.8801799999999993</v>
      </c>
      <c r="CW38">
        <f>SUMIF(SmtRes!AQ9:'SmtRes'!AQ10,"=1",SmtRes!BV9:'SmtRes'!BV10)</f>
        <v>0</v>
      </c>
      <c r="CX38">
        <f t="shared" si="41"/>
        <v>0</v>
      </c>
      <c r="CY38">
        <f t="shared" si="42"/>
        <v>41.696500000000007</v>
      </c>
      <c r="CZ38">
        <f t="shared" si="43"/>
        <v>19.208500000000001</v>
      </c>
      <c r="DC38" t="s">
        <v>3</v>
      </c>
      <c r="DD38" t="s">
        <v>25</v>
      </c>
      <c r="DE38" t="s">
        <v>50</v>
      </c>
      <c r="DF38" t="s">
        <v>50</v>
      </c>
      <c r="DG38" t="s">
        <v>50</v>
      </c>
      <c r="DH38" t="s">
        <v>3</v>
      </c>
      <c r="DI38" t="s">
        <v>50</v>
      </c>
      <c r="DJ38" t="s">
        <v>50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416980007</v>
      </c>
      <c r="EF38">
        <v>2</v>
      </c>
      <c r="EG38" t="s">
        <v>27</v>
      </c>
      <c r="EH38">
        <v>1</v>
      </c>
      <c r="EI38" t="s">
        <v>28</v>
      </c>
      <c r="EJ38">
        <v>1</v>
      </c>
      <c r="EK38">
        <v>1007</v>
      </c>
      <c r="EL38" t="s">
        <v>29</v>
      </c>
      <c r="EM38" t="s">
        <v>30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13.4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89</v>
      </c>
      <c r="FY38">
        <v>41</v>
      </c>
      <c r="GA38" t="s">
        <v>3</v>
      </c>
      <c r="GD38">
        <v>1</v>
      </c>
      <c r="GF38">
        <v>248957992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4"/>
        <v>0</v>
      </c>
      <c r="GM38">
        <f t="shared" si="45"/>
        <v>107.76</v>
      </c>
      <c r="GN38">
        <f t="shared" si="46"/>
        <v>107.76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31</v>
      </c>
      <c r="HO38" t="s">
        <v>32</v>
      </c>
      <c r="HP38" t="s">
        <v>33</v>
      </c>
      <c r="HQ38" t="s">
        <v>33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51</v>
      </c>
      <c r="F39" t="s">
        <v>52</v>
      </c>
      <c r="G39" t="s">
        <v>53</v>
      </c>
      <c r="H39" t="s">
        <v>23</v>
      </c>
      <c r="I39">
        <f t="shared" si="28"/>
        <v>0.01</v>
      </c>
      <c r="J39">
        <v>0</v>
      </c>
      <c r="K39">
        <f t="shared" si="29"/>
        <v>0.01</v>
      </c>
      <c r="O39">
        <f t="shared" si="30"/>
        <v>71.680000000000007</v>
      </c>
      <c r="P39">
        <f>SUMIF(SmtRes!AQ11:'SmtRes'!AQ12,"=1",SmtRes!DF11:'SmtRes'!DF12)</f>
        <v>0</v>
      </c>
      <c r="Q39">
        <f>SUMIF(SmtRes!AQ11:'SmtRes'!AQ12,"=1",SmtRes!DG11:'SmtRes'!DG12)</f>
        <v>0</v>
      </c>
      <c r="R39">
        <f>SUMIF(SmtRes!AQ11:'SmtRes'!AQ12,"=1",SmtRes!DH11:'SmtRes'!DH12)</f>
        <v>0</v>
      </c>
      <c r="S39">
        <f>SUMIF(SmtRes!AQ11:'SmtRes'!AQ12,"=1",SmtRes!DI11:'SmtRes'!DI12)</f>
        <v>71.680000000000007</v>
      </c>
      <c r="T39">
        <f t="shared" si="31"/>
        <v>0</v>
      </c>
      <c r="U39">
        <f>SUMIF(SmtRes!AQ11:'SmtRes'!AQ12,"=1",SmtRes!CV11:'SmtRes'!CV12)</f>
        <v>0.13585349999999999</v>
      </c>
      <c r="V39">
        <f>SUMIF(SmtRes!AQ11:'SmtRes'!AQ12,"=1",SmtRes!CW11:'SmtRes'!CW12)</f>
        <v>0</v>
      </c>
      <c r="W39">
        <f t="shared" si="32"/>
        <v>0</v>
      </c>
      <c r="X39">
        <f t="shared" si="33"/>
        <v>63.8</v>
      </c>
      <c r="Y39">
        <f t="shared" si="33"/>
        <v>29.39</v>
      </c>
      <c r="AA39">
        <v>430405352</v>
      </c>
      <c r="AB39">
        <f t="shared" si="34"/>
        <v>7352.8332909999999</v>
      </c>
      <c r="AC39">
        <f>ROUND((SUM(SmtRes!BQ11:'SmtRes'!BQ12)),6)</f>
        <v>185.202631</v>
      </c>
      <c r="AD39">
        <f t="shared" si="35"/>
        <v>0</v>
      </c>
      <c r="AE39">
        <f t="shared" si="36"/>
        <v>0</v>
      </c>
      <c r="AF39">
        <f>ROUND((SUM(SmtRes!BT11:'SmtRes'!BT12)),6)</f>
        <v>7167.6306599999998</v>
      </c>
      <c r="AG39">
        <f t="shared" si="37"/>
        <v>0</v>
      </c>
      <c r="AH39">
        <f>(SUM(SmtRes!BU11:'SmtRes'!BU12))</f>
        <v>13.585349999999998</v>
      </c>
      <c r="AI39">
        <f>(0)</f>
        <v>0</v>
      </c>
      <c r="AJ39">
        <f t="shared" si="38"/>
        <v>0</v>
      </c>
      <c r="AK39">
        <v>11001.002631300002</v>
      </c>
      <c r="AL39">
        <v>185.20263129999998</v>
      </c>
      <c r="AM39">
        <v>0</v>
      </c>
      <c r="AN39">
        <v>0</v>
      </c>
      <c r="AO39">
        <v>10815.800000000001</v>
      </c>
      <c r="AP39">
        <v>0</v>
      </c>
      <c r="AQ39">
        <v>20.5</v>
      </c>
      <c r="AR39">
        <v>0</v>
      </c>
      <c r="AS39">
        <v>0</v>
      </c>
      <c r="AT39">
        <v>89</v>
      </c>
      <c r="AU39">
        <v>41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54</v>
      </c>
      <c r="BM39">
        <v>1007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71.680000000000007</v>
      </c>
      <c r="CQ39">
        <f>SUMIF(SmtRes!AQ11:'SmtRes'!AQ12,"=1",SmtRes!AA11:'SmtRes'!AA12)</f>
        <v>60326.59</v>
      </c>
      <c r="CR39">
        <f>SUMIF(SmtRes!AQ11:'SmtRes'!AQ12,"=1",SmtRes!AB11:'SmtRes'!AB12)</f>
        <v>0</v>
      </c>
      <c r="CS39">
        <f>SUMIF(SmtRes!AQ11:'SmtRes'!AQ12,"=1",SmtRes!AC11:'SmtRes'!AC12)</f>
        <v>0</v>
      </c>
      <c r="CT39">
        <f>SUMIF(SmtRes!AQ11:'SmtRes'!AQ12,"=1",SmtRes!AD11:'SmtRes'!AD12)</f>
        <v>527.6</v>
      </c>
      <c r="CU39">
        <f t="shared" si="40"/>
        <v>0</v>
      </c>
      <c r="CV39">
        <f>SUMIF(SmtRes!AQ11:'SmtRes'!AQ12,"=1",SmtRes!BU11:'SmtRes'!BU12)</f>
        <v>13.585349999999998</v>
      </c>
      <c r="CW39">
        <f>SUMIF(SmtRes!AQ11:'SmtRes'!AQ12,"=1",SmtRes!BV11:'SmtRes'!BV12)</f>
        <v>0</v>
      </c>
      <c r="CX39">
        <f t="shared" si="41"/>
        <v>0</v>
      </c>
      <c r="CY39">
        <f t="shared" si="42"/>
        <v>63.795200000000001</v>
      </c>
      <c r="CZ39">
        <f t="shared" si="43"/>
        <v>29.3888</v>
      </c>
      <c r="DC39" t="s">
        <v>3</v>
      </c>
      <c r="DD39" t="s">
        <v>25</v>
      </c>
      <c r="DE39" t="s">
        <v>50</v>
      </c>
      <c r="DF39" t="s">
        <v>50</v>
      </c>
      <c r="DG39" t="s">
        <v>50</v>
      </c>
      <c r="DH39" t="s">
        <v>3</v>
      </c>
      <c r="DI39" t="s">
        <v>50</v>
      </c>
      <c r="DJ39" t="s">
        <v>50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416980007</v>
      </c>
      <c r="EF39">
        <v>2</v>
      </c>
      <c r="EG39" t="s">
        <v>27</v>
      </c>
      <c r="EH39">
        <v>1</v>
      </c>
      <c r="EI39" t="s">
        <v>28</v>
      </c>
      <c r="EJ39">
        <v>1</v>
      </c>
      <c r="EK39">
        <v>1007</v>
      </c>
      <c r="EL39" t="s">
        <v>29</v>
      </c>
      <c r="EM39" t="s">
        <v>30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20.5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41</v>
      </c>
      <c r="GA39" t="s">
        <v>3</v>
      </c>
      <c r="GD39">
        <v>1</v>
      </c>
      <c r="GF39">
        <v>-1623978561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4"/>
        <v>0</v>
      </c>
      <c r="GM39">
        <f t="shared" si="45"/>
        <v>164.87</v>
      </c>
      <c r="GN39">
        <f t="shared" si="46"/>
        <v>164.87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31</v>
      </c>
      <c r="HO39" t="s">
        <v>32</v>
      </c>
      <c r="HP39" t="s">
        <v>33</v>
      </c>
      <c r="HQ39" t="s">
        <v>33</v>
      </c>
      <c r="HS39">
        <v>0</v>
      </c>
      <c r="IK39">
        <v>0</v>
      </c>
    </row>
    <row r="41" spans="1:245" x14ac:dyDescent="0.2">
      <c r="A41" s="2">
        <v>51</v>
      </c>
      <c r="B41" s="2">
        <f>B30</f>
        <v>1</v>
      </c>
      <c r="C41" s="2">
        <f>A30</f>
        <v>5</v>
      </c>
      <c r="D41" s="2">
        <f>ROW(A30)</f>
        <v>30</v>
      </c>
      <c r="E41" s="2"/>
      <c r="F41" s="2" t="str">
        <f>IF(F30&lt;&gt;"",F30,"")</f>
        <v>Новый подраздел</v>
      </c>
      <c r="G41" s="2" t="str">
        <f>IF(G30&lt;&gt;"",G30,"")</f>
        <v>3.1 Валка деревьев  ВЛ 0,4-10 кВ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2">ROUND(AB41,2)</f>
        <v>224.45</v>
      </c>
      <c r="P41" s="2">
        <f t="shared" si="52"/>
        <v>0</v>
      </c>
      <c r="Q41" s="2">
        <f t="shared" si="52"/>
        <v>0</v>
      </c>
      <c r="R41" s="2">
        <f t="shared" si="52"/>
        <v>0</v>
      </c>
      <c r="S41" s="2">
        <f t="shared" si="52"/>
        <v>224.45</v>
      </c>
      <c r="T41" s="2">
        <f t="shared" si="52"/>
        <v>0</v>
      </c>
      <c r="U41" s="2">
        <f>AH41</f>
        <v>0.4254175</v>
      </c>
      <c r="V41" s="2">
        <f>AI41</f>
        <v>0</v>
      </c>
      <c r="W41" s="2">
        <f>ROUND(AJ41,2)</f>
        <v>0</v>
      </c>
      <c r="X41" s="2">
        <f>ROUND(AK41,2)</f>
        <v>199.77</v>
      </c>
      <c r="Y41" s="2">
        <f>ROUND(AL41,2)</f>
        <v>92.03</v>
      </c>
      <c r="Z41" s="2"/>
      <c r="AA41" s="2"/>
      <c r="AB41" s="2">
        <f>ROUND(SUMIF(AA34:AA39,"=430405352",O34:O39),2)</f>
        <v>224.45</v>
      </c>
      <c r="AC41" s="2">
        <f>ROUND(SUMIF(AA34:AA39,"=430405352",P34:P39),2)</f>
        <v>0</v>
      </c>
      <c r="AD41" s="2">
        <f>ROUND(SUMIF(AA34:AA39,"=430405352",Q34:Q39),2)</f>
        <v>0</v>
      </c>
      <c r="AE41" s="2">
        <f>ROUND(SUMIF(AA34:AA39,"=430405352",R34:R39),2)</f>
        <v>0</v>
      </c>
      <c r="AF41" s="2">
        <f>ROUND(SUMIF(AA34:AA39,"=430405352",S34:S39),2)</f>
        <v>224.45</v>
      </c>
      <c r="AG41" s="2">
        <f>ROUND(SUMIF(AA34:AA39,"=430405352",T34:T39),2)</f>
        <v>0</v>
      </c>
      <c r="AH41" s="2">
        <f>SUMIF(AA34:AA39,"=430405352",U34:U39)</f>
        <v>0.4254175</v>
      </c>
      <c r="AI41" s="2">
        <f>SUMIF(AA34:AA39,"=430405352",V34:V39)</f>
        <v>0</v>
      </c>
      <c r="AJ41" s="2">
        <f>ROUND(SUMIF(AA34:AA39,"=430405352",W34:W39),2)</f>
        <v>0</v>
      </c>
      <c r="AK41" s="2">
        <f>ROUND(SUMIF(AA34:AA39,"=430405352",X34:X39),2)</f>
        <v>199.77</v>
      </c>
      <c r="AL41" s="2">
        <f>ROUND(SUMIF(AA34:AA39,"=430405352",Y34:Y39),2)</f>
        <v>92.03</v>
      </c>
      <c r="AM41" s="2"/>
      <c r="AN41" s="2"/>
      <c r="AO41" s="2">
        <f t="shared" ref="AO41:BD41" si="53">ROUND(BX41,2)</f>
        <v>0</v>
      </c>
      <c r="AP41" s="2">
        <f t="shared" si="53"/>
        <v>0</v>
      </c>
      <c r="AQ41" s="2">
        <f t="shared" si="53"/>
        <v>0</v>
      </c>
      <c r="AR41" s="2">
        <f t="shared" si="53"/>
        <v>516.25</v>
      </c>
      <c r="AS41" s="2">
        <f t="shared" si="53"/>
        <v>516.25</v>
      </c>
      <c r="AT41" s="2">
        <f t="shared" si="53"/>
        <v>0</v>
      </c>
      <c r="AU41" s="2">
        <f t="shared" si="53"/>
        <v>0</v>
      </c>
      <c r="AV41" s="2">
        <f t="shared" si="53"/>
        <v>0</v>
      </c>
      <c r="AW41" s="2">
        <f t="shared" si="53"/>
        <v>0</v>
      </c>
      <c r="AX41" s="2">
        <f t="shared" si="53"/>
        <v>0</v>
      </c>
      <c r="AY41" s="2">
        <f t="shared" si="53"/>
        <v>0</v>
      </c>
      <c r="AZ41" s="2">
        <f t="shared" si="53"/>
        <v>0</v>
      </c>
      <c r="BA41" s="2">
        <f t="shared" si="53"/>
        <v>0</v>
      </c>
      <c r="BB41" s="2">
        <f t="shared" si="53"/>
        <v>0</v>
      </c>
      <c r="BC41" s="2">
        <f t="shared" si="53"/>
        <v>0</v>
      </c>
      <c r="BD41" s="2">
        <f t="shared" si="53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ROUND(SUMIF(AA34:AA39,"=430405352",FQ34:FQ39),2)</f>
        <v>0</v>
      </c>
      <c r="BY41" s="2">
        <f>ROUND(SUMIF(AA34:AA39,"=430405352",FR34:FR39),2)</f>
        <v>0</v>
      </c>
      <c r="BZ41" s="2">
        <f>ROUND(SUMIF(AA34:AA39,"=430405352",GL34:GL39),2)</f>
        <v>0</v>
      </c>
      <c r="CA41" s="2">
        <f>ROUND(SUMIF(AA34:AA39,"=430405352",GM34:GM39),2)</f>
        <v>516.25</v>
      </c>
      <c r="CB41" s="2">
        <f>ROUND(SUMIF(AA34:AA39,"=430405352",GN34:GN39),2)</f>
        <v>516.25</v>
      </c>
      <c r="CC41" s="2">
        <f>ROUND(SUMIF(AA34:AA39,"=430405352",GO34:GO39),2)</f>
        <v>0</v>
      </c>
      <c r="CD41" s="2">
        <f>ROUND(SUMIF(AA34:AA39,"=430405352",GP34:GP39),2)</f>
        <v>0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ROUND(SUMIF(AA34:AA39,"=430405352",GX34:GX39),2)</f>
        <v>0</v>
      </c>
      <c r="CK41" s="2">
        <f>ROUND(SUMIF(AA34:AA39,"=430405352",GY34:GY39),2)</f>
        <v>0</v>
      </c>
      <c r="CL41" s="2">
        <f>ROUND(SUMIF(AA34:AA39,"=430405352",GZ34:GZ39),2)</f>
        <v>0</v>
      </c>
      <c r="CM41" s="2">
        <f>ROUND(SUMIF(AA34:AA39,"=430405352",HD34:HD39),2)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224.45</v>
      </c>
      <c r="G43" s="4" t="s">
        <v>55</v>
      </c>
      <c r="H43" s="4" t="s">
        <v>56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224.45</v>
      </c>
      <c r="X43" s="4">
        <v>1</v>
      </c>
      <c r="Y43" s="4">
        <v>224.45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57</v>
      </c>
      <c r="H44" s="4" t="s">
        <v>58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59</v>
      </c>
      <c r="H45" s="4" t="s">
        <v>60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61</v>
      </c>
      <c r="H46" s="4" t="s">
        <v>62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63</v>
      </c>
      <c r="H47" s="4" t="s">
        <v>64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65</v>
      </c>
      <c r="H48" s="4" t="s">
        <v>66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67</v>
      </c>
      <c r="H49" s="4" t="s">
        <v>68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69</v>
      </c>
      <c r="H50" s="4" t="s">
        <v>70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71</v>
      </c>
      <c r="H51" s="4" t="s">
        <v>72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73</v>
      </c>
      <c r="H52" s="4" t="s">
        <v>74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75</v>
      </c>
      <c r="H53" s="4" t="s">
        <v>76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77</v>
      </c>
      <c r="H54" s="4" t="s">
        <v>78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79</v>
      </c>
      <c r="H55" s="4" t="s">
        <v>80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224.45</v>
      </c>
      <c r="G56" s="4" t="s">
        <v>81</v>
      </c>
      <c r="H56" s="4" t="s">
        <v>82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224.45</v>
      </c>
      <c r="X56" s="4">
        <v>1</v>
      </c>
      <c r="Y56" s="4">
        <v>224.45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83</v>
      </c>
      <c r="H57" s="4" t="s">
        <v>84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516.25</v>
      </c>
      <c r="G58" s="4" t="s">
        <v>85</v>
      </c>
      <c r="H58" s="4" t="s">
        <v>86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516.25</v>
      </c>
      <c r="X58" s="4">
        <v>1</v>
      </c>
      <c r="Y58" s="4">
        <v>516.25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87</v>
      </c>
      <c r="H59" s="4" t="s">
        <v>88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89</v>
      </c>
      <c r="H60" s="4" t="s">
        <v>90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91</v>
      </c>
      <c r="H61" s="4" t="s">
        <v>92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93</v>
      </c>
      <c r="H62" s="4" t="s">
        <v>94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ROUND(Source!U41,O63)</f>
        <v>0.4254175</v>
      </c>
      <c r="G63" s="4" t="s">
        <v>95</v>
      </c>
      <c r="H63" s="4" t="s">
        <v>96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0.4254175</v>
      </c>
      <c r="X63" s="4">
        <v>1</v>
      </c>
      <c r="Y63" s="4">
        <v>0.4254175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ROUND(Source!V41,O64)</f>
        <v>0</v>
      </c>
      <c r="G64" s="4" t="s">
        <v>97</v>
      </c>
      <c r="H64" s="4" t="s">
        <v>98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99</v>
      </c>
      <c r="H65" s="4" t="s">
        <v>100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101</v>
      </c>
      <c r="H66" s="4" t="s">
        <v>102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199.77</v>
      </c>
      <c r="G67" s="4" t="s">
        <v>103</v>
      </c>
      <c r="H67" s="4" t="s">
        <v>104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199.77</v>
      </c>
      <c r="X67" s="4">
        <v>1</v>
      </c>
      <c r="Y67" s="4">
        <v>199.77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92.03</v>
      </c>
      <c r="G68" s="4" t="s">
        <v>105</v>
      </c>
      <c r="H68" s="4" t="s">
        <v>106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92.03</v>
      </c>
      <c r="X68" s="4">
        <v>1</v>
      </c>
      <c r="Y68" s="4">
        <v>92.03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516.25</v>
      </c>
      <c r="G69" s="4" t="s">
        <v>107</v>
      </c>
      <c r="H69" s="4" t="s">
        <v>108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516.25</v>
      </c>
      <c r="X69" s="4">
        <v>1</v>
      </c>
      <c r="Y69" s="4">
        <v>516.25</v>
      </c>
      <c r="Z69" s="4"/>
      <c r="AA69" s="4"/>
      <c r="AB69" s="4"/>
    </row>
    <row r="71" spans="1:245" x14ac:dyDescent="0.2">
      <c r="A71" s="1">
        <v>5</v>
      </c>
      <c r="B71" s="1">
        <v>1</v>
      </c>
      <c r="C71" s="1"/>
      <c r="D71" s="1">
        <f>ROW(A81)</f>
        <v>81</v>
      </c>
      <c r="E71" s="1"/>
      <c r="F71" s="1" t="s">
        <v>18</v>
      </c>
      <c r="G71" s="1" t="s">
        <v>109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14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14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54">B81</f>
        <v>1</v>
      </c>
      <c r="C73" s="2">
        <f t="shared" si="54"/>
        <v>5</v>
      </c>
      <c r="D73" s="2">
        <f t="shared" si="54"/>
        <v>71</v>
      </c>
      <c r="E73" s="2">
        <f t="shared" si="54"/>
        <v>0</v>
      </c>
      <c r="F73" s="2" t="str">
        <f t="shared" si="54"/>
        <v>Новый подраздел</v>
      </c>
      <c r="G73" s="2" t="str">
        <f t="shared" si="54"/>
        <v>3.2 Разделка древесины без заготовки дров ВЛ 0,4-10 кВ</v>
      </c>
      <c r="H73" s="2"/>
      <c r="I73" s="2"/>
      <c r="J73" s="2"/>
      <c r="K73" s="2"/>
      <c r="L73" s="2"/>
      <c r="M73" s="2"/>
      <c r="N73" s="2"/>
      <c r="O73" s="2">
        <f t="shared" ref="O73:AT73" si="55">O81</f>
        <v>487.11</v>
      </c>
      <c r="P73" s="2">
        <f t="shared" si="55"/>
        <v>0</v>
      </c>
      <c r="Q73" s="2">
        <f t="shared" si="55"/>
        <v>0</v>
      </c>
      <c r="R73" s="2">
        <f t="shared" si="55"/>
        <v>0</v>
      </c>
      <c r="S73" s="2">
        <f t="shared" si="55"/>
        <v>487.11</v>
      </c>
      <c r="T73" s="2">
        <f t="shared" si="55"/>
        <v>0</v>
      </c>
      <c r="U73" s="2">
        <f t="shared" si="55"/>
        <v>1.0272223999999999</v>
      </c>
      <c r="V73" s="2">
        <f t="shared" si="55"/>
        <v>0</v>
      </c>
      <c r="W73" s="2">
        <f t="shared" si="55"/>
        <v>0</v>
      </c>
      <c r="X73" s="2">
        <f t="shared" si="55"/>
        <v>433.52</v>
      </c>
      <c r="Y73" s="2">
        <f t="shared" si="55"/>
        <v>199.71</v>
      </c>
      <c r="Z73" s="2">
        <f t="shared" si="55"/>
        <v>0</v>
      </c>
      <c r="AA73" s="2">
        <f t="shared" si="55"/>
        <v>0</v>
      </c>
      <c r="AB73" s="2">
        <f t="shared" si="55"/>
        <v>487.11</v>
      </c>
      <c r="AC73" s="2">
        <f t="shared" si="55"/>
        <v>0</v>
      </c>
      <c r="AD73" s="2">
        <f t="shared" si="55"/>
        <v>0</v>
      </c>
      <c r="AE73" s="2">
        <f t="shared" si="55"/>
        <v>0</v>
      </c>
      <c r="AF73" s="2">
        <f t="shared" si="55"/>
        <v>487.11</v>
      </c>
      <c r="AG73" s="2">
        <f t="shared" si="55"/>
        <v>0</v>
      </c>
      <c r="AH73" s="2">
        <f t="shared" si="55"/>
        <v>1.0272223999999999</v>
      </c>
      <c r="AI73" s="2">
        <f t="shared" si="55"/>
        <v>0</v>
      </c>
      <c r="AJ73" s="2">
        <f t="shared" si="55"/>
        <v>0</v>
      </c>
      <c r="AK73" s="2">
        <f t="shared" si="55"/>
        <v>433.52</v>
      </c>
      <c r="AL73" s="2">
        <f t="shared" si="55"/>
        <v>199.71</v>
      </c>
      <c r="AM73" s="2">
        <f t="shared" si="55"/>
        <v>0</v>
      </c>
      <c r="AN73" s="2">
        <f t="shared" si="55"/>
        <v>0</v>
      </c>
      <c r="AO73" s="2">
        <f t="shared" si="55"/>
        <v>0</v>
      </c>
      <c r="AP73" s="2">
        <f t="shared" si="55"/>
        <v>0</v>
      </c>
      <c r="AQ73" s="2">
        <f t="shared" si="55"/>
        <v>0</v>
      </c>
      <c r="AR73" s="2">
        <f t="shared" si="55"/>
        <v>1120.3399999999999</v>
      </c>
      <c r="AS73" s="2">
        <f t="shared" si="55"/>
        <v>1120.3399999999999</v>
      </c>
      <c r="AT73" s="2">
        <f t="shared" si="55"/>
        <v>0</v>
      </c>
      <c r="AU73" s="2">
        <f t="shared" ref="AU73:BZ73" si="56">AU81</f>
        <v>0</v>
      </c>
      <c r="AV73" s="2">
        <f t="shared" si="56"/>
        <v>0</v>
      </c>
      <c r="AW73" s="2">
        <f t="shared" si="56"/>
        <v>0</v>
      </c>
      <c r="AX73" s="2">
        <f t="shared" si="56"/>
        <v>0</v>
      </c>
      <c r="AY73" s="2">
        <f t="shared" si="56"/>
        <v>0</v>
      </c>
      <c r="AZ73" s="2">
        <f t="shared" si="56"/>
        <v>0</v>
      </c>
      <c r="BA73" s="2">
        <f t="shared" si="56"/>
        <v>0</v>
      </c>
      <c r="BB73" s="2">
        <f t="shared" si="56"/>
        <v>0</v>
      </c>
      <c r="BC73" s="2">
        <f t="shared" si="56"/>
        <v>0</v>
      </c>
      <c r="BD73" s="2">
        <f t="shared" si="56"/>
        <v>0</v>
      </c>
      <c r="BE73" s="2">
        <f t="shared" si="56"/>
        <v>0</v>
      </c>
      <c r="BF73" s="2">
        <f t="shared" si="56"/>
        <v>0</v>
      </c>
      <c r="BG73" s="2">
        <f t="shared" si="56"/>
        <v>0</v>
      </c>
      <c r="BH73" s="2">
        <f t="shared" si="56"/>
        <v>0</v>
      </c>
      <c r="BI73" s="2">
        <f t="shared" si="56"/>
        <v>0</v>
      </c>
      <c r="BJ73" s="2">
        <f t="shared" si="56"/>
        <v>0</v>
      </c>
      <c r="BK73" s="2">
        <f t="shared" si="56"/>
        <v>0</v>
      </c>
      <c r="BL73" s="2">
        <f t="shared" si="56"/>
        <v>0</v>
      </c>
      <c r="BM73" s="2">
        <f t="shared" si="56"/>
        <v>0</v>
      </c>
      <c r="BN73" s="2">
        <f t="shared" si="56"/>
        <v>0</v>
      </c>
      <c r="BO73" s="2">
        <f t="shared" si="56"/>
        <v>0</v>
      </c>
      <c r="BP73" s="2">
        <f t="shared" si="56"/>
        <v>0</v>
      </c>
      <c r="BQ73" s="2">
        <f t="shared" si="56"/>
        <v>0</v>
      </c>
      <c r="BR73" s="2">
        <f t="shared" si="56"/>
        <v>0</v>
      </c>
      <c r="BS73" s="2">
        <f t="shared" si="56"/>
        <v>0</v>
      </c>
      <c r="BT73" s="2">
        <f t="shared" si="56"/>
        <v>0</v>
      </c>
      <c r="BU73" s="2">
        <f t="shared" si="56"/>
        <v>0</v>
      </c>
      <c r="BV73" s="2">
        <f t="shared" si="56"/>
        <v>0</v>
      </c>
      <c r="BW73" s="2">
        <f t="shared" si="56"/>
        <v>0</v>
      </c>
      <c r="BX73" s="2">
        <f t="shared" si="56"/>
        <v>0</v>
      </c>
      <c r="BY73" s="2">
        <f t="shared" si="56"/>
        <v>0</v>
      </c>
      <c r="BZ73" s="2">
        <f t="shared" si="56"/>
        <v>0</v>
      </c>
      <c r="CA73" s="2">
        <f t="shared" ref="CA73:DF73" si="57">CA81</f>
        <v>1120.3399999999999</v>
      </c>
      <c r="CB73" s="2">
        <f t="shared" si="57"/>
        <v>1120.3399999999999</v>
      </c>
      <c r="CC73" s="2">
        <f t="shared" si="57"/>
        <v>0</v>
      </c>
      <c r="CD73" s="2">
        <f t="shared" si="57"/>
        <v>0</v>
      </c>
      <c r="CE73" s="2">
        <f t="shared" si="57"/>
        <v>0</v>
      </c>
      <c r="CF73" s="2">
        <f t="shared" si="57"/>
        <v>0</v>
      </c>
      <c r="CG73" s="2">
        <f t="shared" si="57"/>
        <v>0</v>
      </c>
      <c r="CH73" s="2">
        <f t="shared" si="57"/>
        <v>0</v>
      </c>
      <c r="CI73" s="2">
        <f t="shared" si="57"/>
        <v>0</v>
      </c>
      <c r="CJ73" s="2">
        <f t="shared" si="57"/>
        <v>0</v>
      </c>
      <c r="CK73" s="2">
        <f t="shared" si="57"/>
        <v>0</v>
      </c>
      <c r="CL73" s="2">
        <f t="shared" si="57"/>
        <v>0</v>
      </c>
      <c r="CM73" s="2">
        <f t="shared" si="57"/>
        <v>0</v>
      </c>
      <c r="CN73" s="2">
        <f t="shared" si="57"/>
        <v>0</v>
      </c>
      <c r="CO73" s="2">
        <f t="shared" si="57"/>
        <v>0</v>
      </c>
      <c r="CP73" s="2">
        <f t="shared" si="57"/>
        <v>0</v>
      </c>
      <c r="CQ73" s="2">
        <f t="shared" si="57"/>
        <v>0</v>
      </c>
      <c r="CR73" s="2">
        <f t="shared" si="57"/>
        <v>0</v>
      </c>
      <c r="CS73" s="2">
        <f t="shared" si="57"/>
        <v>0</v>
      </c>
      <c r="CT73" s="2">
        <f t="shared" si="57"/>
        <v>0</v>
      </c>
      <c r="CU73" s="2">
        <f t="shared" si="57"/>
        <v>0</v>
      </c>
      <c r="CV73" s="2">
        <f t="shared" si="57"/>
        <v>0</v>
      </c>
      <c r="CW73" s="2">
        <f t="shared" si="57"/>
        <v>0</v>
      </c>
      <c r="CX73" s="2">
        <f t="shared" si="57"/>
        <v>0</v>
      </c>
      <c r="CY73" s="2">
        <f t="shared" si="57"/>
        <v>0</v>
      </c>
      <c r="CZ73" s="2">
        <f t="shared" si="57"/>
        <v>0</v>
      </c>
      <c r="DA73" s="2">
        <f t="shared" si="57"/>
        <v>0</v>
      </c>
      <c r="DB73" s="2">
        <f t="shared" si="57"/>
        <v>0</v>
      </c>
      <c r="DC73" s="2">
        <f t="shared" si="57"/>
        <v>0</v>
      </c>
      <c r="DD73" s="2">
        <f t="shared" si="57"/>
        <v>0</v>
      </c>
      <c r="DE73" s="2">
        <f t="shared" si="57"/>
        <v>0</v>
      </c>
      <c r="DF73" s="2">
        <f t="shared" si="57"/>
        <v>0</v>
      </c>
      <c r="DG73" s="3">
        <f t="shared" ref="DG73:EL73" si="58">DG81</f>
        <v>0</v>
      </c>
      <c r="DH73" s="3">
        <f t="shared" si="58"/>
        <v>0</v>
      </c>
      <c r="DI73" s="3">
        <f t="shared" si="58"/>
        <v>0</v>
      </c>
      <c r="DJ73" s="3">
        <f t="shared" si="58"/>
        <v>0</v>
      </c>
      <c r="DK73" s="3">
        <f t="shared" si="58"/>
        <v>0</v>
      </c>
      <c r="DL73" s="3">
        <f t="shared" si="58"/>
        <v>0</v>
      </c>
      <c r="DM73" s="3">
        <f t="shared" si="58"/>
        <v>0</v>
      </c>
      <c r="DN73" s="3">
        <f t="shared" si="58"/>
        <v>0</v>
      </c>
      <c r="DO73" s="3">
        <f t="shared" si="58"/>
        <v>0</v>
      </c>
      <c r="DP73" s="3">
        <f t="shared" si="58"/>
        <v>0</v>
      </c>
      <c r="DQ73" s="3">
        <f t="shared" si="58"/>
        <v>0</v>
      </c>
      <c r="DR73" s="3">
        <f t="shared" si="58"/>
        <v>0</v>
      </c>
      <c r="DS73" s="3">
        <f t="shared" si="58"/>
        <v>0</v>
      </c>
      <c r="DT73" s="3">
        <f t="shared" si="58"/>
        <v>0</v>
      </c>
      <c r="DU73" s="3">
        <f t="shared" si="58"/>
        <v>0</v>
      </c>
      <c r="DV73" s="3">
        <f t="shared" si="58"/>
        <v>0</v>
      </c>
      <c r="DW73" s="3">
        <f t="shared" si="58"/>
        <v>0</v>
      </c>
      <c r="DX73" s="3">
        <f t="shared" si="58"/>
        <v>0</v>
      </c>
      <c r="DY73" s="3">
        <f t="shared" si="58"/>
        <v>0</v>
      </c>
      <c r="DZ73" s="3">
        <f t="shared" si="58"/>
        <v>0</v>
      </c>
      <c r="EA73" s="3">
        <f t="shared" si="58"/>
        <v>0</v>
      </c>
      <c r="EB73" s="3">
        <f t="shared" si="58"/>
        <v>0</v>
      </c>
      <c r="EC73" s="3">
        <f t="shared" si="58"/>
        <v>0</v>
      </c>
      <c r="ED73" s="3">
        <f t="shared" si="58"/>
        <v>0</v>
      </c>
      <c r="EE73" s="3">
        <f t="shared" si="58"/>
        <v>0</v>
      </c>
      <c r="EF73" s="3">
        <f t="shared" si="58"/>
        <v>0</v>
      </c>
      <c r="EG73" s="3">
        <f t="shared" si="58"/>
        <v>0</v>
      </c>
      <c r="EH73" s="3">
        <f t="shared" si="58"/>
        <v>0</v>
      </c>
      <c r="EI73" s="3">
        <f t="shared" si="58"/>
        <v>0</v>
      </c>
      <c r="EJ73" s="3">
        <f t="shared" si="58"/>
        <v>0</v>
      </c>
      <c r="EK73" s="3">
        <f t="shared" si="58"/>
        <v>0</v>
      </c>
      <c r="EL73" s="3">
        <f t="shared" si="58"/>
        <v>0</v>
      </c>
      <c r="EM73" s="3">
        <f t="shared" ref="EM73:FR73" si="59">EM81</f>
        <v>0</v>
      </c>
      <c r="EN73" s="3">
        <f t="shared" si="59"/>
        <v>0</v>
      </c>
      <c r="EO73" s="3">
        <f t="shared" si="59"/>
        <v>0</v>
      </c>
      <c r="EP73" s="3">
        <f t="shared" si="59"/>
        <v>0</v>
      </c>
      <c r="EQ73" s="3">
        <f t="shared" si="59"/>
        <v>0</v>
      </c>
      <c r="ER73" s="3">
        <f t="shared" si="59"/>
        <v>0</v>
      </c>
      <c r="ES73" s="3">
        <f t="shared" si="59"/>
        <v>0</v>
      </c>
      <c r="ET73" s="3">
        <f t="shared" si="59"/>
        <v>0</v>
      </c>
      <c r="EU73" s="3">
        <f t="shared" si="59"/>
        <v>0</v>
      </c>
      <c r="EV73" s="3">
        <f t="shared" si="59"/>
        <v>0</v>
      </c>
      <c r="EW73" s="3">
        <f t="shared" si="59"/>
        <v>0</v>
      </c>
      <c r="EX73" s="3">
        <f t="shared" si="59"/>
        <v>0</v>
      </c>
      <c r="EY73" s="3">
        <f t="shared" si="59"/>
        <v>0</v>
      </c>
      <c r="EZ73" s="3">
        <f t="shared" si="59"/>
        <v>0</v>
      </c>
      <c r="FA73" s="3">
        <f t="shared" si="59"/>
        <v>0</v>
      </c>
      <c r="FB73" s="3">
        <f t="shared" si="59"/>
        <v>0</v>
      </c>
      <c r="FC73" s="3">
        <f t="shared" si="59"/>
        <v>0</v>
      </c>
      <c r="FD73" s="3">
        <f t="shared" si="59"/>
        <v>0</v>
      </c>
      <c r="FE73" s="3">
        <f t="shared" si="59"/>
        <v>0</v>
      </c>
      <c r="FF73" s="3">
        <f t="shared" si="59"/>
        <v>0</v>
      </c>
      <c r="FG73" s="3">
        <f t="shared" si="59"/>
        <v>0</v>
      </c>
      <c r="FH73" s="3">
        <f t="shared" si="59"/>
        <v>0</v>
      </c>
      <c r="FI73" s="3">
        <f t="shared" si="59"/>
        <v>0</v>
      </c>
      <c r="FJ73" s="3">
        <f t="shared" si="59"/>
        <v>0</v>
      </c>
      <c r="FK73" s="3">
        <f t="shared" si="59"/>
        <v>0</v>
      </c>
      <c r="FL73" s="3">
        <f t="shared" si="59"/>
        <v>0</v>
      </c>
      <c r="FM73" s="3">
        <f t="shared" si="59"/>
        <v>0</v>
      </c>
      <c r="FN73" s="3">
        <f t="shared" si="59"/>
        <v>0</v>
      </c>
      <c r="FO73" s="3">
        <f t="shared" si="59"/>
        <v>0</v>
      </c>
      <c r="FP73" s="3">
        <f t="shared" si="59"/>
        <v>0</v>
      </c>
      <c r="FQ73" s="3">
        <f t="shared" si="59"/>
        <v>0</v>
      </c>
      <c r="FR73" s="3">
        <f t="shared" si="59"/>
        <v>0</v>
      </c>
      <c r="FS73" s="3">
        <f t="shared" ref="FS73:GX73" si="60">FS81</f>
        <v>0</v>
      </c>
      <c r="FT73" s="3">
        <f t="shared" si="60"/>
        <v>0</v>
      </c>
      <c r="FU73" s="3">
        <f t="shared" si="60"/>
        <v>0</v>
      </c>
      <c r="FV73" s="3">
        <f t="shared" si="60"/>
        <v>0</v>
      </c>
      <c r="FW73" s="3">
        <f t="shared" si="60"/>
        <v>0</v>
      </c>
      <c r="FX73" s="3">
        <f t="shared" si="60"/>
        <v>0</v>
      </c>
      <c r="FY73" s="3">
        <f t="shared" si="60"/>
        <v>0</v>
      </c>
      <c r="FZ73" s="3">
        <f t="shared" si="60"/>
        <v>0</v>
      </c>
      <c r="GA73" s="3">
        <f t="shared" si="60"/>
        <v>0</v>
      </c>
      <c r="GB73" s="3">
        <f t="shared" si="60"/>
        <v>0</v>
      </c>
      <c r="GC73" s="3">
        <f t="shared" si="60"/>
        <v>0</v>
      </c>
      <c r="GD73" s="3">
        <f t="shared" si="60"/>
        <v>0</v>
      </c>
      <c r="GE73" s="3">
        <f t="shared" si="60"/>
        <v>0</v>
      </c>
      <c r="GF73" s="3">
        <f t="shared" si="60"/>
        <v>0</v>
      </c>
      <c r="GG73" s="3">
        <f t="shared" si="60"/>
        <v>0</v>
      </c>
      <c r="GH73" s="3">
        <f t="shared" si="60"/>
        <v>0</v>
      </c>
      <c r="GI73" s="3">
        <f t="shared" si="60"/>
        <v>0</v>
      </c>
      <c r="GJ73" s="3">
        <f t="shared" si="60"/>
        <v>0</v>
      </c>
      <c r="GK73" s="3">
        <f t="shared" si="60"/>
        <v>0</v>
      </c>
      <c r="GL73" s="3">
        <f t="shared" si="60"/>
        <v>0</v>
      </c>
      <c r="GM73" s="3">
        <f t="shared" si="60"/>
        <v>0</v>
      </c>
      <c r="GN73" s="3">
        <f t="shared" si="60"/>
        <v>0</v>
      </c>
      <c r="GO73" s="3">
        <f t="shared" si="60"/>
        <v>0</v>
      </c>
      <c r="GP73" s="3">
        <f t="shared" si="60"/>
        <v>0</v>
      </c>
      <c r="GQ73" s="3">
        <f t="shared" si="60"/>
        <v>0</v>
      </c>
      <c r="GR73" s="3">
        <f t="shared" si="60"/>
        <v>0</v>
      </c>
      <c r="GS73" s="3">
        <f t="shared" si="60"/>
        <v>0</v>
      </c>
      <c r="GT73" s="3">
        <f t="shared" si="60"/>
        <v>0</v>
      </c>
      <c r="GU73" s="3">
        <f t="shared" si="60"/>
        <v>0</v>
      </c>
      <c r="GV73" s="3">
        <f t="shared" si="60"/>
        <v>0</v>
      </c>
      <c r="GW73" s="3">
        <f t="shared" si="60"/>
        <v>0</v>
      </c>
      <c r="GX73" s="3">
        <f t="shared" si="60"/>
        <v>0</v>
      </c>
    </row>
    <row r="75" spans="1:245" x14ac:dyDescent="0.2">
      <c r="A75">
        <v>17</v>
      </c>
      <c r="B75">
        <v>1</v>
      </c>
      <c r="C75">
        <f>ROW(SmtRes!A14)</f>
        <v>14</v>
      </c>
      <c r="D75">
        <f>ROW(EtalonRes!A14)</f>
        <v>14</v>
      </c>
      <c r="E75" t="s">
        <v>110</v>
      </c>
      <c r="F75" t="s">
        <v>111</v>
      </c>
      <c r="G75" t="s">
        <v>112</v>
      </c>
      <c r="H75" t="s">
        <v>113</v>
      </c>
      <c r="I75">
        <f>ROUND(1/100,7)</f>
        <v>0.01</v>
      </c>
      <c r="J75">
        <v>0</v>
      </c>
      <c r="K75">
        <f>ROUND(1/100,7)</f>
        <v>0.01</v>
      </c>
      <c r="O75">
        <f>ROUND(CP75,2)</f>
        <v>47.96</v>
      </c>
      <c r="P75">
        <f>SUMIF(SmtRes!AQ13:'SmtRes'!AQ14,"=1",SmtRes!DF13:'SmtRes'!DF14)</f>
        <v>0</v>
      </c>
      <c r="Q75">
        <f>SUMIF(SmtRes!AQ13:'SmtRes'!AQ14,"=1",SmtRes!DG13:'SmtRes'!DG14)</f>
        <v>0</v>
      </c>
      <c r="R75">
        <f>SUMIF(SmtRes!AQ13:'SmtRes'!AQ14,"=1",SmtRes!DH13:'SmtRes'!DH14)</f>
        <v>0</v>
      </c>
      <c r="S75">
        <f>SUMIF(SmtRes!AQ13:'SmtRes'!AQ14,"=1",SmtRes!DI13:'SmtRes'!DI14)</f>
        <v>47.96</v>
      </c>
      <c r="T75">
        <f>ROUND(CU75*I75,2)</f>
        <v>0</v>
      </c>
      <c r="U75">
        <f>SUMIF(SmtRes!AQ13:'SmtRes'!AQ14,"=1",SmtRes!CV13:'SmtRes'!CV14)</f>
        <v>0.1017792</v>
      </c>
      <c r="V75">
        <f>SUMIF(SmtRes!AQ13:'SmtRes'!AQ14,"=1",SmtRes!CW13:'SmtRes'!CW14)</f>
        <v>0</v>
      </c>
      <c r="W75">
        <f>ROUND(CX75*I75,2)</f>
        <v>0</v>
      </c>
      <c r="X75">
        <f t="shared" ref="X75:Y79" si="61">ROUND(CY75,2)</f>
        <v>42.68</v>
      </c>
      <c r="Y75">
        <f t="shared" si="61"/>
        <v>19.66</v>
      </c>
      <c r="AA75">
        <v>430405352</v>
      </c>
      <c r="AB75">
        <f>ROUND((AC75+AD75+AF75),6)</f>
        <v>4991.4976139999999</v>
      </c>
      <c r="AC75">
        <f>ROUND((SUM(SmtRes!BQ13:'SmtRes'!BQ14)),6)</f>
        <v>195.45815200000001</v>
      </c>
      <c r="AD75">
        <f>ROUND((((0)-(0))+AE75),6)</f>
        <v>0</v>
      </c>
      <c r="AE75">
        <f>ROUND((0),6)</f>
        <v>0</v>
      </c>
      <c r="AF75">
        <f>ROUND((SUM(SmtRes!BT13:'SmtRes'!BT14)),6)</f>
        <v>4796.0394619999997</v>
      </c>
      <c r="AG75">
        <f>ROUND((AP75),6)</f>
        <v>0</v>
      </c>
      <c r="AH75">
        <f>(SUM(SmtRes!BU13:'SmtRes'!BU14))</f>
        <v>10.17792</v>
      </c>
      <c r="AI75">
        <f>(0)</f>
        <v>0</v>
      </c>
      <c r="AJ75">
        <f>(AS75)</f>
        <v>0</v>
      </c>
      <c r="AK75">
        <v>10373.810151600001</v>
      </c>
      <c r="AL75">
        <v>195.45815159999998</v>
      </c>
      <c r="AM75">
        <v>0</v>
      </c>
      <c r="AN75">
        <v>0</v>
      </c>
      <c r="AO75">
        <v>10178.352000000001</v>
      </c>
      <c r="AP75">
        <v>0</v>
      </c>
      <c r="AQ75">
        <v>21.6</v>
      </c>
      <c r="AR75">
        <v>0</v>
      </c>
      <c r="AS75">
        <v>0</v>
      </c>
      <c r="AT75">
        <v>89</v>
      </c>
      <c r="AU75">
        <v>41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114</v>
      </c>
      <c r="BM75">
        <v>1007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89</v>
      </c>
      <c r="CA75">
        <v>41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115</v>
      </c>
      <c r="CO75">
        <v>0</v>
      </c>
      <c r="CP75">
        <f>(P75+Q75+S75+R75)</f>
        <v>47.96</v>
      </c>
      <c r="CQ75">
        <f>SUMIF(SmtRes!AQ13:'SmtRes'!AQ14,"=1",SmtRes!AA13:'SmtRes'!AA14)</f>
        <v>60326.59</v>
      </c>
      <c r="CR75">
        <f>SUMIF(SmtRes!AQ13:'SmtRes'!AQ14,"=1",SmtRes!AB13:'SmtRes'!AB14)</f>
        <v>0</v>
      </c>
      <c r="CS75">
        <f>SUMIF(SmtRes!AQ13:'SmtRes'!AQ14,"=1",SmtRes!AC13:'SmtRes'!AC14)</f>
        <v>0</v>
      </c>
      <c r="CT75">
        <f>SUMIF(SmtRes!AQ13:'SmtRes'!AQ14,"=1",SmtRes!AD13:'SmtRes'!AD14)</f>
        <v>471.22</v>
      </c>
      <c r="CU75">
        <f>AG75</f>
        <v>0</v>
      </c>
      <c r="CV75">
        <f>SUMIF(SmtRes!AQ13:'SmtRes'!AQ14,"=1",SmtRes!BU13:'SmtRes'!BU14)</f>
        <v>10.17792</v>
      </c>
      <c r="CW75">
        <f>SUMIF(SmtRes!AQ13:'SmtRes'!AQ14,"=1",SmtRes!BV13:'SmtRes'!BV14)</f>
        <v>0</v>
      </c>
      <c r="CX75">
        <f>AJ75</f>
        <v>0</v>
      </c>
      <c r="CY75">
        <f>(((S75+R75)*AT75)/100)</f>
        <v>42.684400000000004</v>
      </c>
      <c r="CZ75">
        <f>(((S75+R75)*AU75)/100)</f>
        <v>19.663600000000002</v>
      </c>
      <c r="DB75">
        <v>1</v>
      </c>
      <c r="DC75" t="s">
        <v>3</v>
      </c>
      <c r="DD75" t="s">
        <v>25</v>
      </c>
      <c r="DE75" t="s">
        <v>116</v>
      </c>
      <c r="DF75" t="s">
        <v>116</v>
      </c>
      <c r="DG75" t="s">
        <v>117</v>
      </c>
      <c r="DH75" t="s">
        <v>3</v>
      </c>
      <c r="DI75" t="s">
        <v>117</v>
      </c>
      <c r="DJ75" t="s">
        <v>116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113</v>
      </c>
      <c r="DW75" t="s">
        <v>113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416980007</v>
      </c>
      <c r="EF75">
        <v>2</v>
      </c>
      <c r="EG75" t="s">
        <v>27</v>
      </c>
      <c r="EH75">
        <v>1</v>
      </c>
      <c r="EI75" t="s">
        <v>28</v>
      </c>
      <c r="EJ75">
        <v>1</v>
      </c>
      <c r="EK75">
        <v>1007</v>
      </c>
      <c r="EL75" t="s">
        <v>29</v>
      </c>
      <c r="EM75" t="s">
        <v>30</v>
      </c>
      <c r="EO75" t="s">
        <v>118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21.6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89</v>
      </c>
      <c r="FY75">
        <v>41</v>
      </c>
      <c r="GA75" t="s">
        <v>3</v>
      </c>
      <c r="GD75">
        <v>1</v>
      </c>
      <c r="GF75">
        <v>589534671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110.3</v>
      </c>
      <c r="GN75">
        <f>IF(OR(BI75=0,BI75=1),GM75-GX75,0)</f>
        <v>110.3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31</v>
      </c>
      <c r="HO75" t="s">
        <v>32</v>
      </c>
      <c r="HP75" t="s">
        <v>33</v>
      </c>
      <c r="HQ75" t="s">
        <v>33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ROW(SmtRes!A16)</f>
        <v>16</v>
      </c>
      <c r="D76">
        <f>ROW(EtalonRes!A16)</f>
        <v>16</v>
      </c>
      <c r="E76" t="s">
        <v>119</v>
      </c>
      <c r="F76" t="s">
        <v>120</v>
      </c>
      <c r="G76" t="s">
        <v>121</v>
      </c>
      <c r="H76" t="s">
        <v>113</v>
      </c>
      <c r="I76">
        <f>ROUND(1/100,7)</f>
        <v>0.01</v>
      </c>
      <c r="J76">
        <v>0</v>
      </c>
      <c r="K76">
        <f>ROUND(1/100,7)</f>
        <v>0.01</v>
      </c>
      <c r="O76">
        <f>ROUND(CP76,2)</f>
        <v>63.95</v>
      </c>
      <c r="P76">
        <f>SUMIF(SmtRes!AQ15:'SmtRes'!AQ16,"=1",SmtRes!DF15:'SmtRes'!DF16)</f>
        <v>0</v>
      </c>
      <c r="Q76">
        <f>SUMIF(SmtRes!AQ15:'SmtRes'!AQ16,"=1",SmtRes!DG15:'SmtRes'!DG16)</f>
        <v>0</v>
      </c>
      <c r="R76">
        <f>SUMIF(SmtRes!AQ15:'SmtRes'!AQ16,"=1",SmtRes!DH15:'SmtRes'!DH16)</f>
        <v>0</v>
      </c>
      <c r="S76">
        <f>SUMIF(SmtRes!AQ15:'SmtRes'!AQ16,"=1",SmtRes!DI15:'SmtRes'!DI16)</f>
        <v>63.95</v>
      </c>
      <c r="T76">
        <f>ROUND(CU76*I76,2)</f>
        <v>0</v>
      </c>
      <c r="U76">
        <f>SUMIF(SmtRes!AQ15:'SmtRes'!AQ16,"=1",SmtRes!CV15:'SmtRes'!CV16)</f>
        <v>0.13570560000000001</v>
      </c>
      <c r="V76">
        <f>SUMIF(SmtRes!AQ15:'SmtRes'!AQ16,"=1",SmtRes!CW15:'SmtRes'!CW16)</f>
        <v>0</v>
      </c>
      <c r="W76">
        <f>ROUND(CX76*I76,2)</f>
        <v>0</v>
      </c>
      <c r="X76">
        <f t="shared" si="61"/>
        <v>56.92</v>
      </c>
      <c r="Y76">
        <f t="shared" si="61"/>
        <v>26.22</v>
      </c>
      <c r="AA76">
        <v>430405352</v>
      </c>
      <c r="AB76">
        <f>ROUND((AC76+AD76+AF76),6)</f>
        <v>6655.3301520000005</v>
      </c>
      <c r="AC76">
        <f>ROUND((SUM(SmtRes!BQ15:'SmtRes'!BQ16)),6)</f>
        <v>260.61086899999998</v>
      </c>
      <c r="AD76">
        <f>ROUND((((0)-(0))+AE76),6)</f>
        <v>0</v>
      </c>
      <c r="AE76">
        <f>ROUND((0),6)</f>
        <v>0</v>
      </c>
      <c r="AF76">
        <f>ROUND((SUM(SmtRes!BT15:'SmtRes'!BT16)),6)</f>
        <v>6394.7192830000004</v>
      </c>
      <c r="AG76">
        <f>ROUND((AP76),6)</f>
        <v>0</v>
      </c>
      <c r="AH76">
        <f>(SUM(SmtRes!BU15:'SmtRes'!BU16))</f>
        <v>13.57056</v>
      </c>
      <c r="AI76">
        <f>(0)</f>
        <v>0</v>
      </c>
      <c r="AJ76">
        <f>(AS76)</f>
        <v>0</v>
      </c>
      <c r="AK76">
        <v>13831.746868800001</v>
      </c>
      <c r="AL76">
        <v>260.61086879999999</v>
      </c>
      <c r="AM76">
        <v>0</v>
      </c>
      <c r="AN76">
        <v>0</v>
      </c>
      <c r="AO76">
        <v>13571.136</v>
      </c>
      <c r="AP76">
        <v>0</v>
      </c>
      <c r="AQ76">
        <v>28.8</v>
      </c>
      <c r="AR76">
        <v>0</v>
      </c>
      <c r="AS76">
        <v>0</v>
      </c>
      <c r="AT76">
        <v>89</v>
      </c>
      <c r="AU76">
        <v>41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122</v>
      </c>
      <c r="BM76">
        <v>1007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115</v>
      </c>
      <c r="CO76">
        <v>0</v>
      </c>
      <c r="CP76">
        <f>(P76+Q76+S76+R76)</f>
        <v>63.95</v>
      </c>
      <c r="CQ76">
        <f>SUMIF(SmtRes!AQ15:'SmtRes'!AQ16,"=1",SmtRes!AA15:'SmtRes'!AA16)</f>
        <v>60326.59</v>
      </c>
      <c r="CR76">
        <f>SUMIF(SmtRes!AQ15:'SmtRes'!AQ16,"=1",SmtRes!AB15:'SmtRes'!AB16)</f>
        <v>0</v>
      </c>
      <c r="CS76">
        <f>SUMIF(SmtRes!AQ15:'SmtRes'!AQ16,"=1",SmtRes!AC15:'SmtRes'!AC16)</f>
        <v>0</v>
      </c>
      <c r="CT76">
        <f>SUMIF(SmtRes!AQ15:'SmtRes'!AQ16,"=1",SmtRes!AD15:'SmtRes'!AD16)</f>
        <v>471.22</v>
      </c>
      <c r="CU76">
        <f>AG76</f>
        <v>0</v>
      </c>
      <c r="CV76">
        <f>SUMIF(SmtRes!AQ15:'SmtRes'!AQ16,"=1",SmtRes!BU15:'SmtRes'!BU16)</f>
        <v>13.57056</v>
      </c>
      <c r="CW76">
        <f>SUMIF(SmtRes!AQ15:'SmtRes'!AQ16,"=1",SmtRes!BV15:'SmtRes'!BV16)</f>
        <v>0</v>
      </c>
      <c r="CX76">
        <f>AJ76</f>
        <v>0</v>
      </c>
      <c r="CY76">
        <f>(((S76+R76)*AT76)/100)</f>
        <v>56.915500000000002</v>
      </c>
      <c r="CZ76">
        <f>(((S76+R76)*AU76)/100)</f>
        <v>26.219500000000004</v>
      </c>
      <c r="DB76">
        <v>3</v>
      </c>
      <c r="DC76" t="s">
        <v>3</v>
      </c>
      <c r="DD76" t="s">
        <v>25</v>
      </c>
      <c r="DE76" t="s">
        <v>116</v>
      </c>
      <c r="DF76" t="s">
        <v>116</v>
      </c>
      <c r="DG76" t="s">
        <v>117</v>
      </c>
      <c r="DH76" t="s">
        <v>3</v>
      </c>
      <c r="DI76" t="s">
        <v>117</v>
      </c>
      <c r="DJ76" t="s">
        <v>116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113</v>
      </c>
      <c r="DW76" t="s">
        <v>113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416980007</v>
      </c>
      <c r="EF76">
        <v>2</v>
      </c>
      <c r="EG76" t="s">
        <v>27</v>
      </c>
      <c r="EH76">
        <v>1</v>
      </c>
      <c r="EI76" t="s">
        <v>28</v>
      </c>
      <c r="EJ76">
        <v>1</v>
      </c>
      <c r="EK76">
        <v>1007</v>
      </c>
      <c r="EL76" t="s">
        <v>29</v>
      </c>
      <c r="EM76" t="s">
        <v>30</v>
      </c>
      <c r="EO76" t="s">
        <v>118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28.8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89</v>
      </c>
      <c r="FY76">
        <v>41</v>
      </c>
      <c r="GA76" t="s">
        <v>3</v>
      </c>
      <c r="GD76">
        <v>1</v>
      </c>
      <c r="GF76">
        <v>429720257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147.09</v>
      </c>
      <c r="GN76">
        <f>IF(OR(BI76=0,BI76=1),GM76-GX76,0)</f>
        <v>147.09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31</v>
      </c>
      <c r="HO76" t="s">
        <v>32</v>
      </c>
      <c r="HP76" t="s">
        <v>33</v>
      </c>
      <c r="HQ76" t="s">
        <v>33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ROW(SmtRes!A18)</f>
        <v>18</v>
      </c>
      <c r="D77">
        <f>ROW(EtalonRes!A18)</f>
        <v>18</v>
      </c>
      <c r="E77" t="s">
        <v>123</v>
      </c>
      <c r="F77" t="s">
        <v>124</v>
      </c>
      <c r="G77" t="s">
        <v>125</v>
      </c>
      <c r="H77" t="s">
        <v>113</v>
      </c>
      <c r="I77">
        <f>ROUND(1/100,7)</f>
        <v>0.01</v>
      </c>
      <c r="J77">
        <v>0</v>
      </c>
      <c r="K77">
        <f>ROUND(1/100,7)</f>
        <v>0.01</v>
      </c>
      <c r="O77">
        <f>ROUND(CP77,2)</f>
        <v>85.71</v>
      </c>
      <c r="P77">
        <f>SUMIF(SmtRes!AQ17:'SmtRes'!AQ18,"=1",SmtRes!DF17:'SmtRes'!DF18)</f>
        <v>0</v>
      </c>
      <c r="Q77">
        <f>SUMIF(SmtRes!AQ17:'SmtRes'!AQ18,"=1",SmtRes!DG17:'SmtRes'!DG18)</f>
        <v>0</v>
      </c>
      <c r="R77">
        <f>SUMIF(SmtRes!AQ17:'SmtRes'!AQ18,"=1",SmtRes!DH17:'SmtRes'!DH18)</f>
        <v>0</v>
      </c>
      <c r="S77">
        <f>SUMIF(SmtRes!AQ17:'SmtRes'!AQ18,"=1",SmtRes!DI17:'SmtRes'!DI18)</f>
        <v>85.71</v>
      </c>
      <c r="T77">
        <f>ROUND(CU77*I77,2)</f>
        <v>0</v>
      </c>
      <c r="U77">
        <f>SUMIF(SmtRes!AQ17:'SmtRes'!AQ18,"=1",SmtRes!CV17:'SmtRes'!CV18)</f>
        <v>0.18188319999999999</v>
      </c>
      <c r="V77">
        <f>SUMIF(SmtRes!AQ17:'SmtRes'!AQ18,"=1",SmtRes!CW17:'SmtRes'!CW18)</f>
        <v>0</v>
      </c>
      <c r="W77">
        <f>ROUND(CX77*I77,2)</f>
        <v>0</v>
      </c>
      <c r="X77">
        <f t="shared" si="61"/>
        <v>76.28</v>
      </c>
      <c r="Y77">
        <f t="shared" si="61"/>
        <v>35.14</v>
      </c>
      <c r="AA77">
        <v>430405352</v>
      </c>
      <c r="AB77">
        <f>ROUND((AC77+AD77+AF77),6)</f>
        <v>8919.9911059999995</v>
      </c>
      <c r="AC77">
        <f>ROUND((SUM(SmtRes!BQ17:'SmtRes'!BQ18)),6)</f>
        <v>349.29095599999999</v>
      </c>
      <c r="AD77">
        <f>ROUND((((0)-(0))+AE77),6)</f>
        <v>0</v>
      </c>
      <c r="AE77">
        <f>ROUND((0),6)</f>
        <v>0</v>
      </c>
      <c r="AF77">
        <f>ROUND((SUM(SmtRes!BT17:'SmtRes'!BT18)),6)</f>
        <v>8570.7001500000006</v>
      </c>
      <c r="AG77">
        <f>ROUND((AP77),6)</f>
        <v>0</v>
      </c>
      <c r="AH77">
        <f>(SUM(SmtRes!BU17:'SmtRes'!BU18))</f>
        <v>18.188320000000001</v>
      </c>
      <c r="AI77">
        <f>(0)</f>
        <v>0</v>
      </c>
      <c r="AJ77">
        <f>(AS77)</f>
        <v>0</v>
      </c>
      <c r="AK77">
        <v>18538.382956100002</v>
      </c>
      <c r="AL77">
        <v>349.29095609999996</v>
      </c>
      <c r="AM77">
        <v>0</v>
      </c>
      <c r="AN77">
        <v>0</v>
      </c>
      <c r="AO77">
        <v>18189.092000000001</v>
      </c>
      <c r="AP77">
        <v>0</v>
      </c>
      <c r="AQ77">
        <v>38.6</v>
      </c>
      <c r="AR77">
        <v>0</v>
      </c>
      <c r="AS77">
        <v>0</v>
      </c>
      <c r="AT77">
        <v>89</v>
      </c>
      <c r="AU77">
        <v>41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126</v>
      </c>
      <c r="BM77">
        <v>1007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89</v>
      </c>
      <c r="CA77">
        <v>41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115</v>
      </c>
      <c r="CO77">
        <v>0</v>
      </c>
      <c r="CP77">
        <f>(P77+Q77+S77+R77)</f>
        <v>85.71</v>
      </c>
      <c r="CQ77">
        <f>SUMIF(SmtRes!AQ17:'SmtRes'!AQ18,"=1",SmtRes!AA17:'SmtRes'!AA18)</f>
        <v>60326.59</v>
      </c>
      <c r="CR77">
        <f>SUMIF(SmtRes!AQ17:'SmtRes'!AQ18,"=1",SmtRes!AB17:'SmtRes'!AB18)</f>
        <v>0</v>
      </c>
      <c r="CS77">
        <f>SUMIF(SmtRes!AQ17:'SmtRes'!AQ18,"=1",SmtRes!AC17:'SmtRes'!AC18)</f>
        <v>0</v>
      </c>
      <c r="CT77">
        <f>SUMIF(SmtRes!AQ17:'SmtRes'!AQ18,"=1",SmtRes!AD17:'SmtRes'!AD18)</f>
        <v>471.22</v>
      </c>
      <c r="CU77">
        <f>AG77</f>
        <v>0</v>
      </c>
      <c r="CV77">
        <f>SUMIF(SmtRes!AQ17:'SmtRes'!AQ18,"=1",SmtRes!BU17:'SmtRes'!BU18)</f>
        <v>18.188320000000001</v>
      </c>
      <c r="CW77">
        <f>SUMIF(SmtRes!AQ17:'SmtRes'!AQ18,"=1",SmtRes!BV17:'SmtRes'!BV18)</f>
        <v>0</v>
      </c>
      <c r="CX77">
        <f>AJ77</f>
        <v>0</v>
      </c>
      <c r="CY77">
        <f>(((S77+R77)*AT77)/100)</f>
        <v>76.281899999999993</v>
      </c>
      <c r="CZ77">
        <f>(((S77+R77)*AU77)/100)</f>
        <v>35.141099999999994</v>
      </c>
      <c r="DB77">
        <v>5</v>
      </c>
      <c r="DC77" t="s">
        <v>3</v>
      </c>
      <c r="DD77" t="s">
        <v>25</v>
      </c>
      <c r="DE77" t="s">
        <v>116</v>
      </c>
      <c r="DF77" t="s">
        <v>116</v>
      </c>
      <c r="DG77" t="s">
        <v>117</v>
      </c>
      <c r="DH77" t="s">
        <v>3</v>
      </c>
      <c r="DI77" t="s">
        <v>117</v>
      </c>
      <c r="DJ77" t="s">
        <v>116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113</v>
      </c>
      <c r="DW77" t="s">
        <v>113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416980007</v>
      </c>
      <c r="EF77">
        <v>2</v>
      </c>
      <c r="EG77" t="s">
        <v>27</v>
      </c>
      <c r="EH77">
        <v>1</v>
      </c>
      <c r="EI77" t="s">
        <v>28</v>
      </c>
      <c r="EJ77">
        <v>1</v>
      </c>
      <c r="EK77">
        <v>1007</v>
      </c>
      <c r="EL77" t="s">
        <v>29</v>
      </c>
      <c r="EM77" t="s">
        <v>30</v>
      </c>
      <c r="EO77" t="s">
        <v>118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38.6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89</v>
      </c>
      <c r="FY77">
        <v>41</v>
      </c>
      <c r="GA77" t="s">
        <v>3</v>
      </c>
      <c r="GD77">
        <v>1</v>
      </c>
      <c r="GF77">
        <v>-1829426365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197.13</v>
      </c>
      <c r="GN77">
        <f>IF(OR(BI77=0,BI77=1),GM77-GX77,0)</f>
        <v>197.13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31</v>
      </c>
      <c r="HO77" t="s">
        <v>32</v>
      </c>
      <c r="HP77" t="s">
        <v>33</v>
      </c>
      <c r="HQ77" t="s">
        <v>33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ROW(SmtRes!A20)</f>
        <v>20</v>
      </c>
      <c r="D78">
        <f>ROW(EtalonRes!A20)</f>
        <v>20</v>
      </c>
      <c r="E78" t="s">
        <v>127</v>
      </c>
      <c r="F78" t="s">
        <v>128</v>
      </c>
      <c r="G78" t="s">
        <v>129</v>
      </c>
      <c r="H78" t="s">
        <v>113</v>
      </c>
      <c r="I78">
        <f>ROUND(1/100,7)</f>
        <v>0.01</v>
      </c>
      <c r="J78">
        <v>0</v>
      </c>
      <c r="K78">
        <f>ROUND(1/100,7)</f>
        <v>0.01</v>
      </c>
      <c r="O78">
        <f>ROUND(CP78,2)</f>
        <v>107.69</v>
      </c>
      <c r="P78">
        <f>SUMIF(SmtRes!AQ19:'SmtRes'!AQ20,"=1",SmtRes!DF19:'SmtRes'!DF20)</f>
        <v>0</v>
      </c>
      <c r="Q78">
        <f>SUMIF(SmtRes!AQ19:'SmtRes'!AQ20,"=1",SmtRes!DG19:'SmtRes'!DG20)</f>
        <v>0</v>
      </c>
      <c r="R78">
        <f>SUMIF(SmtRes!AQ19:'SmtRes'!AQ20,"=1",SmtRes!DH19:'SmtRes'!DH20)</f>
        <v>0</v>
      </c>
      <c r="S78">
        <f>SUMIF(SmtRes!AQ19:'SmtRes'!AQ20,"=1",SmtRes!DI19:'SmtRes'!DI20)</f>
        <v>107.69</v>
      </c>
      <c r="T78">
        <f>ROUND(CU78*I78,2)</f>
        <v>0</v>
      </c>
      <c r="U78">
        <f>SUMIF(SmtRes!AQ19:'SmtRes'!AQ20,"=1",SmtRes!CV19:'SmtRes'!CV20)</f>
        <v>0.22853200000000001</v>
      </c>
      <c r="V78">
        <f>SUMIF(SmtRes!AQ19:'SmtRes'!AQ20,"=1",SmtRes!CW19:'SmtRes'!CW20)</f>
        <v>0</v>
      </c>
      <c r="W78">
        <f>ROUND(CX78*I78,2)</f>
        <v>0</v>
      </c>
      <c r="X78">
        <f t="shared" si="61"/>
        <v>95.84</v>
      </c>
      <c r="Y78">
        <f t="shared" si="61"/>
        <v>44.15</v>
      </c>
      <c r="AA78">
        <v>430405352</v>
      </c>
      <c r="AB78">
        <f>ROUND((AC78+AD78+AF78),6)</f>
        <v>11208.062479</v>
      </c>
      <c r="AC78">
        <f>ROUND((SUM(SmtRes!BQ19:'SmtRes'!BQ20)),6)</f>
        <v>439.17757499999999</v>
      </c>
      <c r="AD78">
        <f>ROUND((((0)-(0))+AE78),6)</f>
        <v>0</v>
      </c>
      <c r="AE78">
        <f>ROUND((0),6)</f>
        <v>0</v>
      </c>
      <c r="AF78">
        <f>ROUND((SUM(SmtRes!BT19:'SmtRes'!BT20)),6)</f>
        <v>10768.884904</v>
      </c>
      <c r="AG78">
        <f>ROUND((AP78),6)</f>
        <v>0</v>
      </c>
      <c r="AH78">
        <f>(SUM(SmtRes!BU19:'SmtRes'!BU20))</f>
        <v>22.853200000000001</v>
      </c>
      <c r="AI78">
        <f>(0)</f>
        <v>0</v>
      </c>
      <c r="AJ78">
        <f>(AS78)</f>
        <v>0</v>
      </c>
      <c r="AK78">
        <v>23293.347575200001</v>
      </c>
      <c r="AL78">
        <v>439.17757519999998</v>
      </c>
      <c r="AM78">
        <v>0</v>
      </c>
      <c r="AN78">
        <v>0</v>
      </c>
      <c r="AO78">
        <v>22854.170000000002</v>
      </c>
      <c r="AP78">
        <v>0</v>
      </c>
      <c r="AQ78">
        <v>48.5</v>
      </c>
      <c r="AR78">
        <v>0</v>
      </c>
      <c r="AS78">
        <v>0</v>
      </c>
      <c r="AT78">
        <v>89</v>
      </c>
      <c r="AU78">
        <v>41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130</v>
      </c>
      <c r="BM78">
        <v>1007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115</v>
      </c>
      <c r="CO78">
        <v>0</v>
      </c>
      <c r="CP78">
        <f>(P78+Q78+S78+R78)</f>
        <v>107.69</v>
      </c>
      <c r="CQ78">
        <f>SUMIF(SmtRes!AQ19:'SmtRes'!AQ20,"=1",SmtRes!AA19:'SmtRes'!AA20)</f>
        <v>60326.59</v>
      </c>
      <c r="CR78">
        <f>SUMIF(SmtRes!AQ19:'SmtRes'!AQ20,"=1",SmtRes!AB19:'SmtRes'!AB20)</f>
        <v>0</v>
      </c>
      <c r="CS78">
        <f>SUMIF(SmtRes!AQ19:'SmtRes'!AQ20,"=1",SmtRes!AC19:'SmtRes'!AC20)</f>
        <v>0</v>
      </c>
      <c r="CT78">
        <f>SUMIF(SmtRes!AQ19:'SmtRes'!AQ20,"=1",SmtRes!AD19:'SmtRes'!AD20)</f>
        <v>471.22</v>
      </c>
      <c r="CU78">
        <f>AG78</f>
        <v>0</v>
      </c>
      <c r="CV78">
        <f>SUMIF(SmtRes!AQ19:'SmtRes'!AQ20,"=1",SmtRes!BU19:'SmtRes'!BU20)</f>
        <v>22.853200000000001</v>
      </c>
      <c r="CW78">
        <f>SUMIF(SmtRes!AQ19:'SmtRes'!AQ20,"=1",SmtRes!BV19:'SmtRes'!BV20)</f>
        <v>0</v>
      </c>
      <c r="CX78">
        <f>AJ78</f>
        <v>0</v>
      </c>
      <c r="CY78">
        <f>(((S78+R78)*AT78)/100)</f>
        <v>95.844099999999997</v>
      </c>
      <c r="CZ78">
        <f>(((S78+R78)*AU78)/100)</f>
        <v>44.152900000000002</v>
      </c>
      <c r="DB78">
        <v>7</v>
      </c>
      <c r="DC78" t="s">
        <v>3</v>
      </c>
      <c r="DD78" t="s">
        <v>25</v>
      </c>
      <c r="DE78" t="s">
        <v>116</v>
      </c>
      <c r="DF78" t="s">
        <v>116</v>
      </c>
      <c r="DG78" t="s">
        <v>117</v>
      </c>
      <c r="DH78" t="s">
        <v>3</v>
      </c>
      <c r="DI78" t="s">
        <v>117</v>
      </c>
      <c r="DJ78" t="s">
        <v>116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113</v>
      </c>
      <c r="DW78" t="s">
        <v>113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416980007</v>
      </c>
      <c r="EF78">
        <v>2</v>
      </c>
      <c r="EG78" t="s">
        <v>27</v>
      </c>
      <c r="EH78">
        <v>1</v>
      </c>
      <c r="EI78" t="s">
        <v>28</v>
      </c>
      <c r="EJ78">
        <v>1</v>
      </c>
      <c r="EK78">
        <v>1007</v>
      </c>
      <c r="EL78" t="s">
        <v>29</v>
      </c>
      <c r="EM78" t="s">
        <v>30</v>
      </c>
      <c r="EO78" t="s">
        <v>118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48.5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89</v>
      </c>
      <c r="FY78">
        <v>41</v>
      </c>
      <c r="GA78" t="s">
        <v>3</v>
      </c>
      <c r="GD78">
        <v>1</v>
      </c>
      <c r="GF78">
        <v>848475838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247.68</v>
      </c>
      <c r="GN78">
        <f>IF(OR(BI78=0,BI78=1),GM78-GX78,0)</f>
        <v>247.68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31</v>
      </c>
      <c r="HO78" t="s">
        <v>32</v>
      </c>
      <c r="HP78" t="s">
        <v>33</v>
      </c>
      <c r="HQ78" t="s">
        <v>33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ROW(SmtRes!A22)</f>
        <v>22</v>
      </c>
      <c r="D79">
        <f>ROW(EtalonRes!A22)</f>
        <v>22</v>
      </c>
      <c r="E79" t="s">
        <v>131</v>
      </c>
      <c r="F79" t="s">
        <v>132</v>
      </c>
      <c r="G79" t="s">
        <v>133</v>
      </c>
      <c r="H79" t="s">
        <v>113</v>
      </c>
      <c r="I79">
        <f>ROUND(1/100,7)</f>
        <v>0.01</v>
      </c>
      <c r="J79">
        <v>0</v>
      </c>
      <c r="K79">
        <f>ROUND(1/100,7)</f>
        <v>0.01</v>
      </c>
      <c r="O79">
        <f>ROUND(CP79,2)</f>
        <v>181.8</v>
      </c>
      <c r="P79">
        <f>SUMIF(SmtRes!AQ21:'SmtRes'!AQ22,"=1",SmtRes!DF21:'SmtRes'!DF22)</f>
        <v>0</v>
      </c>
      <c r="Q79">
        <f>SUMIF(SmtRes!AQ21:'SmtRes'!AQ22,"=1",SmtRes!DG21:'SmtRes'!DG22)</f>
        <v>0</v>
      </c>
      <c r="R79">
        <f>SUMIF(SmtRes!AQ21:'SmtRes'!AQ22,"=1",SmtRes!DH21:'SmtRes'!DH22)</f>
        <v>0</v>
      </c>
      <c r="S79">
        <f>SUMIF(SmtRes!AQ21:'SmtRes'!AQ22,"=1",SmtRes!DI21:'SmtRes'!DI22)</f>
        <v>181.8</v>
      </c>
      <c r="T79">
        <f>ROUND(CU79*I79,2)</f>
        <v>0</v>
      </c>
      <c r="U79">
        <f>SUMIF(SmtRes!AQ21:'SmtRes'!AQ22,"=1",SmtRes!CV21:'SmtRes'!CV22)</f>
        <v>0.3793224</v>
      </c>
      <c r="V79">
        <f>SUMIF(SmtRes!AQ21:'SmtRes'!AQ22,"=1",SmtRes!CW21:'SmtRes'!CW22)</f>
        <v>0</v>
      </c>
      <c r="W79">
        <f>ROUND(CX79*I79,2)</f>
        <v>0</v>
      </c>
      <c r="X79">
        <f t="shared" si="61"/>
        <v>161.80000000000001</v>
      </c>
      <c r="Y79">
        <f t="shared" si="61"/>
        <v>74.540000000000006</v>
      </c>
      <c r="AA79">
        <v>430405352</v>
      </c>
      <c r="AB79">
        <f>ROUND((AC79+AD79+AF79),6)</f>
        <v>18907.928522999999</v>
      </c>
      <c r="AC79">
        <f>ROUND((SUM(SmtRes!BQ21:'SmtRes'!BQ22)),6)</f>
        <v>728.14194099999997</v>
      </c>
      <c r="AD79">
        <f>ROUND((((0)-(0))+AE79),6)</f>
        <v>0</v>
      </c>
      <c r="AE79">
        <f>ROUND((0),6)</f>
        <v>0</v>
      </c>
      <c r="AF79">
        <f>ROUND((SUM(SmtRes!BT21:'SmtRes'!BT22)),6)</f>
        <v>18179.786582000001</v>
      </c>
      <c r="AG79">
        <f>ROUND((AP79),6)</f>
        <v>0</v>
      </c>
      <c r="AH79">
        <f>(SUM(SmtRes!BU21:'SmtRes'!BU22))</f>
        <v>37.932244000000004</v>
      </c>
      <c r="AI79">
        <f>(0)</f>
        <v>0</v>
      </c>
      <c r="AJ79">
        <f>(AS79)</f>
        <v>0</v>
      </c>
      <c r="AK79">
        <v>39309.376941299997</v>
      </c>
      <c r="AL79">
        <v>728.14194129999998</v>
      </c>
      <c r="AM79">
        <v>0</v>
      </c>
      <c r="AN79">
        <v>0</v>
      </c>
      <c r="AO79">
        <v>38581.235000000001</v>
      </c>
      <c r="AP79">
        <v>0</v>
      </c>
      <c r="AQ79">
        <v>80.5</v>
      </c>
      <c r="AR79">
        <v>0</v>
      </c>
      <c r="AS79">
        <v>0</v>
      </c>
      <c r="AT79">
        <v>89</v>
      </c>
      <c r="AU79">
        <v>41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134</v>
      </c>
      <c r="BM79">
        <v>1007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89</v>
      </c>
      <c r="CA79">
        <v>41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115</v>
      </c>
      <c r="CO79">
        <v>0</v>
      </c>
      <c r="CP79">
        <f>(P79+Q79+S79+R79)</f>
        <v>181.8</v>
      </c>
      <c r="CQ79">
        <f>SUMIF(SmtRes!AQ21:'SmtRes'!AQ22,"=1",SmtRes!AA21:'SmtRes'!AA22)</f>
        <v>60326.59</v>
      </c>
      <c r="CR79">
        <f>SUMIF(SmtRes!AQ21:'SmtRes'!AQ22,"=1",SmtRes!AB21:'SmtRes'!AB22)</f>
        <v>0</v>
      </c>
      <c r="CS79">
        <f>SUMIF(SmtRes!AQ21:'SmtRes'!AQ22,"=1",SmtRes!AC21:'SmtRes'!AC22)</f>
        <v>0</v>
      </c>
      <c r="CT79">
        <f>SUMIF(SmtRes!AQ21:'SmtRes'!AQ22,"=1",SmtRes!AD21:'SmtRes'!AD22)</f>
        <v>479.27</v>
      </c>
      <c r="CU79">
        <f>AG79</f>
        <v>0</v>
      </c>
      <c r="CV79">
        <f>SUMIF(SmtRes!AQ21:'SmtRes'!AQ22,"=1",SmtRes!BU21:'SmtRes'!BU22)</f>
        <v>37.932244000000004</v>
      </c>
      <c r="CW79">
        <f>SUMIF(SmtRes!AQ21:'SmtRes'!AQ22,"=1",SmtRes!BV21:'SmtRes'!BV22)</f>
        <v>0</v>
      </c>
      <c r="CX79">
        <f>AJ79</f>
        <v>0</v>
      </c>
      <c r="CY79">
        <f>(((S79+R79)*AT79)/100)</f>
        <v>161.80200000000002</v>
      </c>
      <c r="CZ79">
        <f>(((S79+R79)*AU79)/100)</f>
        <v>74.537999999999997</v>
      </c>
      <c r="DC79" t="s">
        <v>3</v>
      </c>
      <c r="DD79" t="s">
        <v>25</v>
      </c>
      <c r="DE79" t="s">
        <v>135</v>
      </c>
      <c r="DF79" t="s">
        <v>135</v>
      </c>
      <c r="DG79" t="s">
        <v>136</v>
      </c>
      <c r="DH79" t="s">
        <v>3</v>
      </c>
      <c r="DI79" t="s">
        <v>136</v>
      </c>
      <c r="DJ79" t="s">
        <v>135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113</v>
      </c>
      <c r="DW79" t="s">
        <v>113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416980007</v>
      </c>
      <c r="EF79">
        <v>2</v>
      </c>
      <c r="EG79" t="s">
        <v>27</v>
      </c>
      <c r="EH79">
        <v>1</v>
      </c>
      <c r="EI79" t="s">
        <v>28</v>
      </c>
      <c r="EJ79">
        <v>1</v>
      </c>
      <c r="EK79">
        <v>1007</v>
      </c>
      <c r="EL79" t="s">
        <v>29</v>
      </c>
      <c r="EM79" t="s">
        <v>30</v>
      </c>
      <c r="EO79" t="s">
        <v>118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80.5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89</v>
      </c>
      <c r="FY79">
        <v>41</v>
      </c>
      <c r="GA79" t="s">
        <v>3</v>
      </c>
      <c r="GD79">
        <v>1</v>
      </c>
      <c r="GF79">
        <v>2144344989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418.14</v>
      </c>
      <c r="GN79">
        <f>IF(OR(BI79=0,BI79=1),GM79-GX79,0)</f>
        <v>418.14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31</v>
      </c>
      <c r="HO79" t="s">
        <v>32</v>
      </c>
      <c r="HP79" t="s">
        <v>33</v>
      </c>
      <c r="HQ79" t="s">
        <v>33</v>
      </c>
      <c r="HS79">
        <v>0</v>
      </c>
      <c r="IK79">
        <v>0</v>
      </c>
    </row>
    <row r="81" spans="1:206" x14ac:dyDescent="0.2">
      <c r="A81" s="2">
        <v>51</v>
      </c>
      <c r="B81" s="2">
        <f>B71</f>
        <v>1</v>
      </c>
      <c r="C81" s="2">
        <f>A71</f>
        <v>5</v>
      </c>
      <c r="D81" s="2">
        <f>ROW(A71)</f>
        <v>71</v>
      </c>
      <c r="E81" s="2"/>
      <c r="F81" s="2" t="str">
        <f>IF(F71&lt;&gt;"",F71,"")</f>
        <v>Новый подраздел</v>
      </c>
      <c r="G81" s="2" t="str">
        <f>IF(G71&lt;&gt;"",G71,"")</f>
        <v>3.2 Разделка древесины без заготовки дров ВЛ 0,4-10 кВ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62">ROUND(AB81,2)</f>
        <v>487.11</v>
      </c>
      <c r="P81" s="2">
        <f t="shared" si="62"/>
        <v>0</v>
      </c>
      <c r="Q81" s="2">
        <f t="shared" si="62"/>
        <v>0</v>
      </c>
      <c r="R81" s="2">
        <f t="shared" si="62"/>
        <v>0</v>
      </c>
      <c r="S81" s="2">
        <f t="shared" si="62"/>
        <v>487.11</v>
      </c>
      <c r="T81" s="2">
        <f t="shared" si="62"/>
        <v>0</v>
      </c>
      <c r="U81" s="2">
        <f>AH81</f>
        <v>1.0272223999999999</v>
      </c>
      <c r="V81" s="2">
        <f>AI81</f>
        <v>0</v>
      </c>
      <c r="W81" s="2">
        <f>ROUND(AJ81,2)</f>
        <v>0</v>
      </c>
      <c r="X81" s="2">
        <f>ROUND(AK81,2)</f>
        <v>433.52</v>
      </c>
      <c r="Y81" s="2">
        <f>ROUND(AL81,2)</f>
        <v>199.71</v>
      </c>
      <c r="Z81" s="2"/>
      <c r="AA81" s="2"/>
      <c r="AB81" s="2">
        <f>ROUND(SUMIF(AA75:AA79,"=430405352",O75:O79),2)</f>
        <v>487.11</v>
      </c>
      <c r="AC81" s="2">
        <f>ROUND(SUMIF(AA75:AA79,"=430405352",P75:P79),2)</f>
        <v>0</v>
      </c>
      <c r="AD81" s="2">
        <f>ROUND(SUMIF(AA75:AA79,"=430405352",Q75:Q79),2)</f>
        <v>0</v>
      </c>
      <c r="AE81" s="2">
        <f>ROUND(SUMIF(AA75:AA79,"=430405352",R75:R79),2)</f>
        <v>0</v>
      </c>
      <c r="AF81" s="2">
        <f>ROUND(SUMIF(AA75:AA79,"=430405352",S75:S79),2)</f>
        <v>487.11</v>
      </c>
      <c r="AG81" s="2">
        <f>ROUND(SUMIF(AA75:AA79,"=430405352",T75:T79),2)</f>
        <v>0</v>
      </c>
      <c r="AH81" s="2">
        <f>SUMIF(AA75:AA79,"=430405352",U75:U79)</f>
        <v>1.0272223999999999</v>
      </c>
      <c r="AI81" s="2">
        <f>SUMIF(AA75:AA79,"=430405352",V75:V79)</f>
        <v>0</v>
      </c>
      <c r="AJ81" s="2">
        <f>ROUND(SUMIF(AA75:AA79,"=430405352",W75:W79),2)</f>
        <v>0</v>
      </c>
      <c r="AK81" s="2">
        <f>ROUND(SUMIF(AA75:AA79,"=430405352",X75:X79),2)</f>
        <v>433.52</v>
      </c>
      <c r="AL81" s="2">
        <f>ROUND(SUMIF(AA75:AA79,"=430405352",Y75:Y79),2)</f>
        <v>199.71</v>
      </c>
      <c r="AM81" s="2"/>
      <c r="AN81" s="2"/>
      <c r="AO81" s="2">
        <f t="shared" ref="AO81:BD81" si="63">ROUND(BX81,2)</f>
        <v>0</v>
      </c>
      <c r="AP81" s="2">
        <f t="shared" si="63"/>
        <v>0</v>
      </c>
      <c r="AQ81" s="2">
        <f t="shared" si="63"/>
        <v>0</v>
      </c>
      <c r="AR81" s="2">
        <f t="shared" si="63"/>
        <v>1120.3399999999999</v>
      </c>
      <c r="AS81" s="2">
        <f t="shared" si="63"/>
        <v>1120.3399999999999</v>
      </c>
      <c r="AT81" s="2">
        <f t="shared" si="63"/>
        <v>0</v>
      </c>
      <c r="AU81" s="2">
        <f t="shared" si="63"/>
        <v>0</v>
      </c>
      <c r="AV81" s="2">
        <f t="shared" si="63"/>
        <v>0</v>
      </c>
      <c r="AW81" s="2">
        <f t="shared" si="63"/>
        <v>0</v>
      </c>
      <c r="AX81" s="2">
        <f t="shared" si="63"/>
        <v>0</v>
      </c>
      <c r="AY81" s="2">
        <f t="shared" si="63"/>
        <v>0</v>
      </c>
      <c r="AZ81" s="2">
        <f t="shared" si="63"/>
        <v>0</v>
      </c>
      <c r="BA81" s="2">
        <f t="shared" si="63"/>
        <v>0</v>
      </c>
      <c r="BB81" s="2">
        <f t="shared" si="63"/>
        <v>0</v>
      </c>
      <c r="BC81" s="2">
        <f t="shared" si="63"/>
        <v>0</v>
      </c>
      <c r="BD81" s="2">
        <f t="shared" si="63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ROUND(SUMIF(AA75:AA79,"=430405352",FQ75:FQ79),2)</f>
        <v>0</v>
      </c>
      <c r="BY81" s="2">
        <f>ROUND(SUMIF(AA75:AA79,"=430405352",FR75:FR79),2)</f>
        <v>0</v>
      </c>
      <c r="BZ81" s="2">
        <f>ROUND(SUMIF(AA75:AA79,"=430405352",GL75:GL79),2)</f>
        <v>0</v>
      </c>
      <c r="CA81" s="2">
        <f>ROUND(SUMIF(AA75:AA79,"=430405352",GM75:GM79),2)</f>
        <v>1120.3399999999999</v>
      </c>
      <c r="CB81" s="2">
        <f>ROUND(SUMIF(AA75:AA79,"=430405352",GN75:GN79),2)</f>
        <v>1120.3399999999999</v>
      </c>
      <c r="CC81" s="2">
        <f>ROUND(SUMIF(AA75:AA79,"=430405352",GO75:GO79),2)</f>
        <v>0</v>
      </c>
      <c r="CD81" s="2">
        <f>ROUND(SUMIF(AA75:AA79,"=430405352",GP75:GP79),2)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ROUND(SUMIF(AA75:AA79,"=430405352",GX75:GX79),2)</f>
        <v>0</v>
      </c>
      <c r="CK81" s="2">
        <f>ROUND(SUMIF(AA75:AA79,"=430405352",GY75:GY79),2)</f>
        <v>0</v>
      </c>
      <c r="CL81" s="2">
        <f>ROUND(SUMIF(AA75:AA79,"=430405352",GZ75:GZ79),2)</f>
        <v>0</v>
      </c>
      <c r="CM81" s="2">
        <f>ROUND(SUMIF(AA75:AA79,"=430405352",HD75:HD79),2)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487.11</v>
      </c>
      <c r="G83" s="4" t="s">
        <v>55</v>
      </c>
      <c r="H83" s="4" t="s">
        <v>56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487.11</v>
      </c>
      <c r="X83" s="4">
        <v>1</v>
      </c>
      <c r="Y83" s="4">
        <v>487.11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57</v>
      </c>
      <c r="H84" s="4" t="s">
        <v>58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59</v>
      </c>
      <c r="H85" s="4" t="s">
        <v>60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61</v>
      </c>
      <c r="H86" s="4" t="s">
        <v>62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63</v>
      </c>
      <c r="H87" s="4" t="s">
        <v>64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65</v>
      </c>
      <c r="H88" s="4" t="s">
        <v>66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67</v>
      </c>
      <c r="H89" s="4" t="s">
        <v>68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69</v>
      </c>
      <c r="H90" s="4" t="s">
        <v>70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71</v>
      </c>
      <c r="H91" s="4" t="s">
        <v>72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73</v>
      </c>
      <c r="H92" s="4" t="s">
        <v>74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0</v>
      </c>
      <c r="G93" s="4" t="s">
        <v>75</v>
      </c>
      <c r="H93" s="4" t="s">
        <v>76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77</v>
      </c>
      <c r="H94" s="4" t="s">
        <v>78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0</v>
      </c>
      <c r="G95" s="4" t="s">
        <v>79</v>
      </c>
      <c r="H95" s="4" t="s">
        <v>80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487.11</v>
      </c>
      <c r="G96" s="4" t="s">
        <v>81</v>
      </c>
      <c r="H96" s="4" t="s">
        <v>82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487.11</v>
      </c>
      <c r="X96" s="4">
        <v>1</v>
      </c>
      <c r="Y96" s="4">
        <v>487.11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83</v>
      </c>
      <c r="H97" s="4" t="s">
        <v>84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1120.3399999999999</v>
      </c>
      <c r="G98" s="4" t="s">
        <v>85</v>
      </c>
      <c r="H98" s="4" t="s">
        <v>86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1120.3399999999999</v>
      </c>
      <c r="X98" s="4">
        <v>1</v>
      </c>
      <c r="Y98" s="4">
        <v>1120.3399999999999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87</v>
      </c>
      <c r="H99" s="4" t="s">
        <v>88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89</v>
      </c>
      <c r="H100" s="4" t="s">
        <v>90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91</v>
      </c>
      <c r="H101" s="4" t="s">
        <v>92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93</v>
      </c>
      <c r="H102" s="4" t="s">
        <v>94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1.0272224000000001</v>
      </c>
      <c r="G103" s="4" t="s">
        <v>95</v>
      </c>
      <c r="H103" s="4" t="s">
        <v>96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1.0272224000000001</v>
      </c>
      <c r="X103" s="4">
        <v>1</v>
      </c>
      <c r="Y103" s="4">
        <v>1.0272224000000001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0</v>
      </c>
      <c r="G104" s="4" t="s">
        <v>97</v>
      </c>
      <c r="H104" s="4" t="s">
        <v>98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99</v>
      </c>
      <c r="H105" s="4" t="s">
        <v>100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101</v>
      </c>
      <c r="H106" s="4" t="s">
        <v>102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433.52</v>
      </c>
      <c r="G107" s="4" t="s">
        <v>103</v>
      </c>
      <c r="H107" s="4" t="s">
        <v>104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433.52</v>
      </c>
      <c r="X107" s="4">
        <v>1</v>
      </c>
      <c r="Y107" s="4">
        <v>433.52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199.71</v>
      </c>
      <c r="G108" s="4" t="s">
        <v>105</v>
      </c>
      <c r="H108" s="4" t="s">
        <v>106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199.71</v>
      </c>
      <c r="X108" s="4">
        <v>1</v>
      </c>
      <c r="Y108" s="4">
        <v>199.71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1120.3399999999999</v>
      </c>
      <c r="G109" s="4" t="s">
        <v>107</v>
      </c>
      <c r="H109" s="4" t="s">
        <v>108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1120.3399999999999</v>
      </c>
      <c r="X109" s="4">
        <v>1</v>
      </c>
      <c r="Y109" s="4">
        <v>1120.3399999999999</v>
      </c>
      <c r="Z109" s="4"/>
      <c r="AA109" s="4"/>
      <c r="AB109" s="4"/>
    </row>
    <row r="111" spans="1:206" x14ac:dyDescent="0.2">
      <c r="A111" s="2">
        <v>51</v>
      </c>
      <c r="B111" s="2">
        <f>B26</f>
        <v>1</v>
      </c>
      <c r="C111" s="2">
        <f>A26</f>
        <v>4</v>
      </c>
      <c r="D111" s="2">
        <f>ROW(A26)</f>
        <v>26</v>
      </c>
      <c r="E111" s="2"/>
      <c r="F111" s="2" t="str">
        <f>IF(F26&lt;&gt;"",F26,"")</f>
        <v>Новый раздел</v>
      </c>
      <c r="G111" s="2" t="str">
        <f>IF(G26&lt;&gt;"",G26,"")</f>
        <v>3. Валка, разделка деревьев в  зоне ВЛ 0,4-10 кВ, не угрожающих падением на провода, в рамках приведения трассы в надлежащее состояние.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64">ROUND(O41+O81+AB111,2)</f>
        <v>711.56</v>
      </c>
      <c r="P111" s="2">
        <f t="shared" si="64"/>
        <v>0</v>
      </c>
      <c r="Q111" s="2">
        <f t="shared" si="64"/>
        <v>0</v>
      </c>
      <c r="R111" s="2">
        <f t="shared" si="64"/>
        <v>0</v>
      </c>
      <c r="S111" s="2">
        <f t="shared" si="64"/>
        <v>711.56</v>
      </c>
      <c r="T111" s="2">
        <f t="shared" si="64"/>
        <v>0</v>
      </c>
      <c r="U111" s="2">
        <f>U41+U81+AH111</f>
        <v>1.4526398999999999</v>
      </c>
      <c r="V111" s="2">
        <f>V41+V81+AI111</f>
        <v>0</v>
      </c>
      <c r="W111" s="2">
        <f>ROUND(W41+W81+AJ111,2)</f>
        <v>0</v>
      </c>
      <c r="X111" s="2">
        <f>ROUND(X41+X81+AK111,2)</f>
        <v>633.29</v>
      </c>
      <c r="Y111" s="2">
        <f>ROUND(Y41+Y81+AL111,2)</f>
        <v>291.74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65">ROUND(AO41+AO81+BX111,2)</f>
        <v>0</v>
      </c>
      <c r="AP111" s="2">
        <f t="shared" si="65"/>
        <v>0</v>
      </c>
      <c r="AQ111" s="2">
        <f t="shared" si="65"/>
        <v>0</v>
      </c>
      <c r="AR111" s="2">
        <f t="shared" si="65"/>
        <v>1636.59</v>
      </c>
      <c r="AS111" s="2">
        <f t="shared" si="65"/>
        <v>1636.59</v>
      </c>
      <c r="AT111" s="2">
        <f t="shared" si="65"/>
        <v>0</v>
      </c>
      <c r="AU111" s="2">
        <f t="shared" si="65"/>
        <v>0</v>
      </c>
      <c r="AV111" s="2">
        <f t="shared" si="65"/>
        <v>0</v>
      </c>
      <c r="AW111" s="2">
        <f t="shared" si="65"/>
        <v>0</v>
      </c>
      <c r="AX111" s="2">
        <f t="shared" si="65"/>
        <v>0</v>
      </c>
      <c r="AY111" s="2">
        <f t="shared" si="65"/>
        <v>0</v>
      </c>
      <c r="AZ111" s="2">
        <f t="shared" si="65"/>
        <v>0</v>
      </c>
      <c r="BA111" s="2">
        <f t="shared" si="65"/>
        <v>0</v>
      </c>
      <c r="BB111" s="2">
        <f t="shared" si="65"/>
        <v>0</v>
      </c>
      <c r="BC111" s="2">
        <f t="shared" si="65"/>
        <v>0</v>
      </c>
      <c r="BD111" s="2">
        <f t="shared" si="65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711.56</v>
      </c>
      <c r="G113" s="4" t="s">
        <v>55</v>
      </c>
      <c r="H113" s="4" t="s">
        <v>56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711.56</v>
      </c>
      <c r="X113" s="4">
        <v>1</v>
      </c>
      <c r="Y113" s="4">
        <v>711.56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0</v>
      </c>
      <c r="G114" s="4" t="s">
        <v>57</v>
      </c>
      <c r="H114" s="4" t="s">
        <v>58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59</v>
      </c>
      <c r="H115" s="4" t="s">
        <v>60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0</v>
      </c>
      <c r="G116" s="4" t="s">
        <v>61</v>
      </c>
      <c r="H116" s="4" t="s">
        <v>62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0</v>
      </c>
      <c r="G117" s="4" t="s">
        <v>63</v>
      </c>
      <c r="H117" s="4" t="s">
        <v>64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65</v>
      </c>
      <c r="H118" s="4" t="s">
        <v>66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0</v>
      </c>
      <c r="G119" s="4" t="s">
        <v>67</v>
      </c>
      <c r="H119" s="4" t="s">
        <v>68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69</v>
      </c>
      <c r="H120" s="4" t="s">
        <v>70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71</v>
      </c>
      <c r="H121" s="4" t="s">
        <v>72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73</v>
      </c>
      <c r="H122" s="4" t="s">
        <v>74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0</v>
      </c>
      <c r="G123" s="4" t="s">
        <v>75</v>
      </c>
      <c r="H123" s="4" t="s">
        <v>76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77</v>
      </c>
      <c r="H124" s="4" t="s">
        <v>78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0</v>
      </c>
      <c r="G125" s="4" t="s">
        <v>79</v>
      </c>
      <c r="H125" s="4" t="s">
        <v>80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711.56</v>
      </c>
      <c r="G126" s="4" t="s">
        <v>81</v>
      </c>
      <c r="H126" s="4" t="s">
        <v>82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711.56</v>
      </c>
      <c r="X126" s="4">
        <v>1</v>
      </c>
      <c r="Y126" s="4">
        <v>711.56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83</v>
      </c>
      <c r="H127" s="4" t="s">
        <v>84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1636.59</v>
      </c>
      <c r="G128" s="4" t="s">
        <v>85</v>
      </c>
      <c r="H128" s="4" t="s">
        <v>86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1636.59</v>
      </c>
      <c r="X128" s="4">
        <v>1</v>
      </c>
      <c r="Y128" s="4">
        <v>1636.59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87</v>
      </c>
      <c r="H129" s="4" t="s">
        <v>88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89</v>
      </c>
      <c r="H130" s="4" t="s">
        <v>90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91</v>
      </c>
      <c r="H131" s="4" t="s">
        <v>92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93</v>
      </c>
      <c r="H132" s="4" t="s">
        <v>94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1.4526399000000001</v>
      </c>
      <c r="G133" s="4" t="s">
        <v>95</v>
      </c>
      <c r="H133" s="4" t="s">
        <v>96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1.4526399000000001</v>
      </c>
      <c r="X133" s="4">
        <v>1</v>
      </c>
      <c r="Y133" s="4">
        <v>1.4526399000000001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0</v>
      </c>
      <c r="G134" s="4" t="s">
        <v>97</v>
      </c>
      <c r="H134" s="4" t="s">
        <v>98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99</v>
      </c>
      <c r="H135" s="4" t="s">
        <v>100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101</v>
      </c>
      <c r="H136" s="4" t="s">
        <v>102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633.29</v>
      </c>
      <c r="G137" s="4" t="s">
        <v>103</v>
      </c>
      <c r="H137" s="4" t="s">
        <v>104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633.29</v>
      </c>
      <c r="X137" s="4">
        <v>1</v>
      </c>
      <c r="Y137" s="4">
        <v>633.29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291.74</v>
      </c>
      <c r="G138" s="4" t="s">
        <v>105</v>
      </c>
      <c r="H138" s="4" t="s">
        <v>106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291.74</v>
      </c>
      <c r="X138" s="4">
        <v>1</v>
      </c>
      <c r="Y138" s="4">
        <v>291.74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1636.59</v>
      </c>
      <c r="G139" s="4" t="s">
        <v>107</v>
      </c>
      <c r="H139" s="4" t="s">
        <v>108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1636.59</v>
      </c>
      <c r="X139" s="4">
        <v>1</v>
      </c>
      <c r="Y139" s="4">
        <v>1636.59</v>
      </c>
      <c r="Z139" s="4"/>
      <c r="AA139" s="4"/>
      <c r="AB139" s="4"/>
    </row>
    <row r="141" spans="1:206" x14ac:dyDescent="0.2">
      <c r="A141" s="1">
        <v>4</v>
      </c>
      <c r="B141" s="1">
        <v>1</v>
      </c>
      <c r="C141" s="1"/>
      <c r="D141" s="1">
        <f>ROW(A152)</f>
        <v>152</v>
      </c>
      <c r="E141" s="1"/>
      <c r="F141" s="1" t="s">
        <v>16</v>
      </c>
      <c r="G141" s="1" t="s">
        <v>137</v>
      </c>
      <c r="H141" s="1" t="s">
        <v>3</v>
      </c>
      <c r="I141" s="1">
        <v>0</v>
      </c>
      <c r="J141" s="1"/>
      <c r="K141" s="1">
        <v>0</v>
      </c>
      <c r="L141" s="1"/>
      <c r="M141" s="1" t="s">
        <v>3</v>
      </c>
      <c r="N141" s="1"/>
      <c r="O141" s="1"/>
      <c r="P141" s="1"/>
      <c r="Q141" s="1"/>
      <c r="R141" s="1"/>
      <c r="S141" s="1">
        <v>0</v>
      </c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14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14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66">B152</f>
        <v>1</v>
      </c>
      <c r="C143" s="2">
        <f t="shared" si="66"/>
        <v>4</v>
      </c>
      <c r="D143" s="2">
        <f t="shared" si="66"/>
        <v>141</v>
      </c>
      <c r="E143" s="2">
        <f t="shared" si="66"/>
        <v>0</v>
      </c>
      <c r="F143" s="2" t="str">
        <f t="shared" si="66"/>
        <v>Новый раздел</v>
      </c>
      <c r="G143" s="2" t="str">
        <f t="shared" si="66"/>
        <v>4. Трелевка древесины по нераскорчеванной просеке ВЛ 0,4-10 кВ</v>
      </c>
      <c r="H143" s="2"/>
      <c r="I143" s="2"/>
      <c r="J143" s="2"/>
      <c r="K143" s="2"/>
      <c r="L143" s="2"/>
      <c r="M143" s="2"/>
      <c r="N143" s="2"/>
      <c r="O143" s="2">
        <f t="shared" ref="O143:AT143" si="67">O152</f>
        <v>1109.5899999999999</v>
      </c>
      <c r="P143" s="2">
        <f t="shared" si="67"/>
        <v>0</v>
      </c>
      <c r="Q143" s="2">
        <f t="shared" si="67"/>
        <v>485.21</v>
      </c>
      <c r="R143" s="2">
        <f t="shared" si="67"/>
        <v>279.31</v>
      </c>
      <c r="S143" s="2">
        <f t="shared" si="67"/>
        <v>345.07</v>
      </c>
      <c r="T143" s="2">
        <f t="shared" si="67"/>
        <v>0</v>
      </c>
      <c r="U143" s="2">
        <f t="shared" si="67"/>
        <v>0.78602810000000001</v>
      </c>
      <c r="V143" s="2">
        <f t="shared" si="67"/>
        <v>0.45029839999999999</v>
      </c>
      <c r="W143" s="2">
        <f t="shared" si="67"/>
        <v>0</v>
      </c>
      <c r="X143" s="2">
        <f t="shared" si="67"/>
        <v>555.71</v>
      </c>
      <c r="Y143" s="2">
        <f t="shared" si="67"/>
        <v>255.99</v>
      </c>
      <c r="Z143" s="2">
        <f t="shared" si="67"/>
        <v>0</v>
      </c>
      <c r="AA143" s="2">
        <f t="shared" si="67"/>
        <v>0</v>
      </c>
      <c r="AB143" s="2">
        <f t="shared" si="67"/>
        <v>1109.5899999999999</v>
      </c>
      <c r="AC143" s="2">
        <f t="shared" si="67"/>
        <v>0</v>
      </c>
      <c r="AD143" s="2">
        <f t="shared" si="67"/>
        <v>485.21</v>
      </c>
      <c r="AE143" s="2">
        <f t="shared" si="67"/>
        <v>279.31</v>
      </c>
      <c r="AF143" s="2">
        <f t="shared" si="67"/>
        <v>345.07</v>
      </c>
      <c r="AG143" s="2">
        <f t="shared" si="67"/>
        <v>0</v>
      </c>
      <c r="AH143" s="2">
        <f t="shared" si="67"/>
        <v>0.78602810000000001</v>
      </c>
      <c r="AI143" s="2">
        <f t="shared" si="67"/>
        <v>0.45029839999999999</v>
      </c>
      <c r="AJ143" s="2">
        <f t="shared" si="67"/>
        <v>0</v>
      </c>
      <c r="AK143" s="2">
        <f t="shared" si="67"/>
        <v>555.71</v>
      </c>
      <c r="AL143" s="2">
        <f t="shared" si="67"/>
        <v>255.99</v>
      </c>
      <c r="AM143" s="2">
        <f t="shared" si="67"/>
        <v>0</v>
      </c>
      <c r="AN143" s="2">
        <f t="shared" si="67"/>
        <v>0</v>
      </c>
      <c r="AO143" s="2">
        <f t="shared" si="67"/>
        <v>0</v>
      </c>
      <c r="AP143" s="2">
        <f t="shared" si="67"/>
        <v>0</v>
      </c>
      <c r="AQ143" s="2">
        <f t="shared" si="67"/>
        <v>0</v>
      </c>
      <c r="AR143" s="2">
        <f t="shared" si="67"/>
        <v>1921.29</v>
      </c>
      <c r="AS143" s="2">
        <f t="shared" si="67"/>
        <v>1921.29</v>
      </c>
      <c r="AT143" s="2">
        <f t="shared" si="67"/>
        <v>0</v>
      </c>
      <c r="AU143" s="2">
        <f t="shared" ref="AU143:BZ143" si="68">AU152</f>
        <v>0</v>
      </c>
      <c r="AV143" s="2">
        <f t="shared" si="68"/>
        <v>0</v>
      </c>
      <c r="AW143" s="2">
        <f t="shared" si="68"/>
        <v>0</v>
      </c>
      <c r="AX143" s="2">
        <f t="shared" si="68"/>
        <v>0</v>
      </c>
      <c r="AY143" s="2">
        <f t="shared" si="68"/>
        <v>0</v>
      </c>
      <c r="AZ143" s="2">
        <f t="shared" si="68"/>
        <v>0</v>
      </c>
      <c r="BA143" s="2">
        <f t="shared" si="68"/>
        <v>0</v>
      </c>
      <c r="BB143" s="2">
        <f t="shared" si="68"/>
        <v>0</v>
      </c>
      <c r="BC143" s="2">
        <f t="shared" si="68"/>
        <v>0</v>
      </c>
      <c r="BD143" s="2">
        <f t="shared" si="68"/>
        <v>0</v>
      </c>
      <c r="BE143" s="2">
        <f t="shared" si="68"/>
        <v>0</v>
      </c>
      <c r="BF143" s="2">
        <f t="shared" si="68"/>
        <v>0</v>
      </c>
      <c r="BG143" s="2">
        <f t="shared" si="68"/>
        <v>0</v>
      </c>
      <c r="BH143" s="2">
        <f t="shared" si="68"/>
        <v>0</v>
      </c>
      <c r="BI143" s="2">
        <f t="shared" si="68"/>
        <v>0</v>
      </c>
      <c r="BJ143" s="2">
        <f t="shared" si="68"/>
        <v>0</v>
      </c>
      <c r="BK143" s="2">
        <f t="shared" si="68"/>
        <v>0</v>
      </c>
      <c r="BL143" s="2">
        <f t="shared" si="68"/>
        <v>0</v>
      </c>
      <c r="BM143" s="2">
        <f t="shared" si="68"/>
        <v>0</v>
      </c>
      <c r="BN143" s="2">
        <f t="shared" si="68"/>
        <v>0</v>
      </c>
      <c r="BO143" s="2">
        <f t="shared" si="68"/>
        <v>0</v>
      </c>
      <c r="BP143" s="2">
        <f t="shared" si="68"/>
        <v>0</v>
      </c>
      <c r="BQ143" s="2">
        <f t="shared" si="68"/>
        <v>0</v>
      </c>
      <c r="BR143" s="2">
        <f t="shared" si="68"/>
        <v>0</v>
      </c>
      <c r="BS143" s="2">
        <f t="shared" si="68"/>
        <v>0</v>
      </c>
      <c r="BT143" s="2">
        <f t="shared" si="68"/>
        <v>0</v>
      </c>
      <c r="BU143" s="2">
        <f t="shared" si="68"/>
        <v>0</v>
      </c>
      <c r="BV143" s="2">
        <f t="shared" si="68"/>
        <v>0</v>
      </c>
      <c r="BW143" s="2">
        <f t="shared" si="68"/>
        <v>0</v>
      </c>
      <c r="BX143" s="2">
        <f t="shared" si="68"/>
        <v>0</v>
      </c>
      <c r="BY143" s="2">
        <f t="shared" si="68"/>
        <v>0</v>
      </c>
      <c r="BZ143" s="2">
        <f t="shared" si="68"/>
        <v>0</v>
      </c>
      <c r="CA143" s="2">
        <f t="shared" ref="CA143:DF143" si="69">CA152</f>
        <v>1921.29</v>
      </c>
      <c r="CB143" s="2">
        <f t="shared" si="69"/>
        <v>1921.29</v>
      </c>
      <c r="CC143" s="2">
        <f t="shared" si="69"/>
        <v>0</v>
      </c>
      <c r="CD143" s="2">
        <f t="shared" si="69"/>
        <v>0</v>
      </c>
      <c r="CE143" s="2">
        <f t="shared" si="69"/>
        <v>0</v>
      </c>
      <c r="CF143" s="2">
        <f t="shared" si="69"/>
        <v>0</v>
      </c>
      <c r="CG143" s="2">
        <f t="shared" si="69"/>
        <v>0</v>
      </c>
      <c r="CH143" s="2">
        <f t="shared" si="69"/>
        <v>0</v>
      </c>
      <c r="CI143" s="2">
        <f t="shared" si="69"/>
        <v>0</v>
      </c>
      <c r="CJ143" s="2">
        <f t="shared" si="69"/>
        <v>0</v>
      </c>
      <c r="CK143" s="2">
        <f t="shared" si="69"/>
        <v>0</v>
      </c>
      <c r="CL143" s="2">
        <f t="shared" si="69"/>
        <v>0</v>
      </c>
      <c r="CM143" s="2">
        <f t="shared" si="69"/>
        <v>0</v>
      </c>
      <c r="CN143" s="2">
        <f t="shared" si="69"/>
        <v>0</v>
      </c>
      <c r="CO143" s="2">
        <f t="shared" si="69"/>
        <v>0</v>
      </c>
      <c r="CP143" s="2">
        <f t="shared" si="69"/>
        <v>0</v>
      </c>
      <c r="CQ143" s="2">
        <f t="shared" si="69"/>
        <v>0</v>
      </c>
      <c r="CR143" s="2">
        <f t="shared" si="69"/>
        <v>0</v>
      </c>
      <c r="CS143" s="2">
        <f t="shared" si="69"/>
        <v>0</v>
      </c>
      <c r="CT143" s="2">
        <f t="shared" si="69"/>
        <v>0</v>
      </c>
      <c r="CU143" s="2">
        <f t="shared" si="69"/>
        <v>0</v>
      </c>
      <c r="CV143" s="2">
        <f t="shared" si="69"/>
        <v>0</v>
      </c>
      <c r="CW143" s="2">
        <f t="shared" si="69"/>
        <v>0</v>
      </c>
      <c r="CX143" s="2">
        <f t="shared" si="69"/>
        <v>0</v>
      </c>
      <c r="CY143" s="2">
        <f t="shared" si="69"/>
        <v>0</v>
      </c>
      <c r="CZ143" s="2">
        <f t="shared" si="69"/>
        <v>0</v>
      </c>
      <c r="DA143" s="2">
        <f t="shared" si="69"/>
        <v>0</v>
      </c>
      <c r="DB143" s="2">
        <f t="shared" si="69"/>
        <v>0</v>
      </c>
      <c r="DC143" s="2">
        <f t="shared" si="69"/>
        <v>0</v>
      </c>
      <c r="DD143" s="2">
        <f t="shared" si="69"/>
        <v>0</v>
      </c>
      <c r="DE143" s="2">
        <f t="shared" si="69"/>
        <v>0</v>
      </c>
      <c r="DF143" s="2">
        <f t="shared" si="69"/>
        <v>0</v>
      </c>
      <c r="DG143" s="3">
        <f t="shared" ref="DG143:EL143" si="70">DG152</f>
        <v>0</v>
      </c>
      <c r="DH143" s="3">
        <f t="shared" si="70"/>
        <v>0</v>
      </c>
      <c r="DI143" s="3">
        <f t="shared" si="70"/>
        <v>0</v>
      </c>
      <c r="DJ143" s="3">
        <f t="shared" si="70"/>
        <v>0</v>
      </c>
      <c r="DK143" s="3">
        <f t="shared" si="70"/>
        <v>0</v>
      </c>
      <c r="DL143" s="3">
        <f t="shared" si="70"/>
        <v>0</v>
      </c>
      <c r="DM143" s="3">
        <f t="shared" si="70"/>
        <v>0</v>
      </c>
      <c r="DN143" s="3">
        <f t="shared" si="70"/>
        <v>0</v>
      </c>
      <c r="DO143" s="3">
        <f t="shared" si="70"/>
        <v>0</v>
      </c>
      <c r="DP143" s="3">
        <f t="shared" si="70"/>
        <v>0</v>
      </c>
      <c r="DQ143" s="3">
        <f t="shared" si="70"/>
        <v>0</v>
      </c>
      <c r="DR143" s="3">
        <f t="shared" si="70"/>
        <v>0</v>
      </c>
      <c r="DS143" s="3">
        <f t="shared" si="70"/>
        <v>0</v>
      </c>
      <c r="DT143" s="3">
        <f t="shared" si="70"/>
        <v>0</v>
      </c>
      <c r="DU143" s="3">
        <f t="shared" si="70"/>
        <v>0</v>
      </c>
      <c r="DV143" s="3">
        <f t="shared" si="70"/>
        <v>0</v>
      </c>
      <c r="DW143" s="3">
        <f t="shared" si="70"/>
        <v>0</v>
      </c>
      <c r="DX143" s="3">
        <f t="shared" si="70"/>
        <v>0</v>
      </c>
      <c r="DY143" s="3">
        <f t="shared" si="70"/>
        <v>0</v>
      </c>
      <c r="DZ143" s="3">
        <f t="shared" si="70"/>
        <v>0</v>
      </c>
      <c r="EA143" s="3">
        <f t="shared" si="70"/>
        <v>0</v>
      </c>
      <c r="EB143" s="3">
        <f t="shared" si="70"/>
        <v>0</v>
      </c>
      <c r="EC143" s="3">
        <f t="shared" si="70"/>
        <v>0</v>
      </c>
      <c r="ED143" s="3">
        <f t="shared" si="70"/>
        <v>0</v>
      </c>
      <c r="EE143" s="3">
        <f t="shared" si="70"/>
        <v>0</v>
      </c>
      <c r="EF143" s="3">
        <f t="shared" si="70"/>
        <v>0</v>
      </c>
      <c r="EG143" s="3">
        <f t="shared" si="70"/>
        <v>0</v>
      </c>
      <c r="EH143" s="3">
        <f t="shared" si="70"/>
        <v>0</v>
      </c>
      <c r="EI143" s="3">
        <f t="shared" si="70"/>
        <v>0</v>
      </c>
      <c r="EJ143" s="3">
        <f t="shared" si="70"/>
        <v>0</v>
      </c>
      <c r="EK143" s="3">
        <f t="shared" si="70"/>
        <v>0</v>
      </c>
      <c r="EL143" s="3">
        <f t="shared" si="70"/>
        <v>0</v>
      </c>
      <c r="EM143" s="3">
        <f t="shared" ref="EM143:FR143" si="71">EM152</f>
        <v>0</v>
      </c>
      <c r="EN143" s="3">
        <f t="shared" si="71"/>
        <v>0</v>
      </c>
      <c r="EO143" s="3">
        <f t="shared" si="71"/>
        <v>0</v>
      </c>
      <c r="EP143" s="3">
        <f t="shared" si="71"/>
        <v>0</v>
      </c>
      <c r="EQ143" s="3">
        <f t="shared" si="71"/>
        <v>0</v>
      </c>
      <c r="ER143" s="3">
        <f t="shared" si="71"/>
        <v>0</v>
      </c>
      <c r="ES143" s="3">
        <f t="shared" si="71"/>
        <v>0</v>
      </c>
      <c r="ET143" s="3">
        <f t="shared" si="71"/>
        <v>0</v>
      </c>
      <c r="EU143" s="3">
        <f t="shared" si="71"/>
        <v>0</v>
      </c>
      <c r="EV143" s="3">
        <f t="shared" si="71"/>
        <v>0</v>
      </c>
      <c r="EW143" s="3">
        <f t="shared" si="71"/>
        <v>0</v>
      </c>
      <c r="EX143" s="3">
        <f t="shared" si="71"/>
        <v>0</v>
      </c>
      <c r="EY143" s="3">
        <f t="shared" si="71"/>
        <v>0</v>
      </c>
      <c r="EZ143" s="3">
        <f t="shared" si="71"/>
        <v>0</v>
      </c>
      <c r="FA143" s="3">
        <f t="shared" si="71"/>
        <v>0</v>
      </c>
      <c r="FB143" s="3">
        <f t="shared" si="71"/>
        <v>0</v>
      </c>
      <c r="FC143" s="3">
        <f t="shared" si="71"/>
        <v>0</v>
      </c>
      <c r="FD143" s="3">
        <f t="shared" si="71"/>
        <v>0</v>
      </c>
      <c r="FE143" s="3">
        <f t="shared" si="71"/>
        <v>0</v>
      </c>
      <c r="FF143" s="3">
        <f t="shared" si="71"/>
        <v>0</v>
      </c>
      <c r="FG143" s="3">
        <f t="shared" si="71"/>
        <v>0</v>
      </c>
      <c r="FH143" s="3">
        <f t="shared" si="71"/>
        <v>0</v>
      </c>
      <c r="FI143" s="3">
        <f t="shared" si="71"/>
        <v>0</v>
      </c>
      <c r="FJ143" s="3">
        <f t="shared" si="71"/>
        <v>0</v>
      </c>
      <c r="FK143" s="3">
        <f t="shared" si="71"/>
        <v>0</v>
      </c>
      <c r="FL143" s="3">
        <f t="shared" si="71"/>
        <v>0</v>
      </c>
      <c r="FM143" s="3">
        <f t="shared" si="71"/>
        <v>0</v>
      </c>
      <c r="FN143" s="3">
        <f t="shared" si="71"/>
        <v>0</v>
      </c>
      <c r="FO143" s="3">
        <f t="shared" si="71"/>
        <v>0</v>
      </c>
      <c r="FP143" s="3">
        <f t="shared" si="71"/>
        <v>0</v>
      </c>
      <c r="FQ143" s="3">
        <f t="shared" si="71"/>
        <v>0</v>
      </c>
      <c r="FR143" s="3">
        <f t="shared" si="71"/>
        <v>0</v>
      </c>
      <c r="FS143" s="3">
        <f t="shared" ref="FS143:GX143" si="72">FS152</f>
        <v>0</v>
      </c>
      <c r="FT143" s="3">
        <f t="shared" si="72"/>
        <v>0</v>
      </c>
      <c r="FU143" s="3">
        <f t="shared" si="72"/>
        <v>0</v>
      </c>
      <c r="FV143" s="3">
        <f t="shared" si="72"/>
        <v>0</v>
      </c>
      <c r="FW143" s="3">
        <f t="shared" si="72"/>
        <v>0</v>
      </c>
      <c r="FX143" s="3">
        <f t="shared" si="72"/>
        <v>0</v>
      </c>
      <c r="FY143" s="3">
        <f t="shared" si="72"/>
        <v>0</v>
      </c>
      <c r="FZ143" s="3">
        <f t="shared" si="72"/>
        <v>0</v>
      </c>
      <c r="GA143" s="3">
        <f t="shared" si="72"/>
        <v>0</v>
      </c>
      <c r="GB143" s="3">
        <f t="shared" si="72"/>
        <v>0</v>
      </c>
      <c r="GC143" s="3">
        <f t="shared" si="72"/>
        <v>0</v>
      </c>
      <c r="GD143" s="3">
        <f t="shared" si="72"/>
        <v>0</v>
      </c>
      <c r="GE143" s="3">
        <f t="shared" si="72"/>
        <v>0</v>
      </c>
      <c r="GF143" s="3">
        <f t="shared" si="72"/>
        <v>0</v>
      </c>
      <c r="GG143" s="3">
        <f t="shared" si="72"/>
        <v>0</v>
      </c>
      <c r="GH143" s="3">
        <f t="shared" si="72"/>
        <v>0</v>
      </c>
      <c r="GI143" s="3">
        <f t="shared" si="72"/>
        <v>0</v>
      </c>
      <c r="GJ143" s="3">
        <f t="shared" si="72"/>
        <v>0</v>
      </c>
      <c r="GK143" s="3">
        <f t="shared" si="72"/>
        <v>0</v>
      </c>
      <c r="GL143" s="3">
        <f t="shared" si="72"/>
        <v>0</v>
      </c>
      <c r="GM143" s="3">
        <f t="shared" si="72"/>
        <v>0</v>
      </c>
      <c r="GN143" s="3">
        <f t="shared" si="72"/>
        <v>0</v>
      </c>
      <c r="GO143" s="3">
        <f t="shared" si="72"/>
        <v>0</v>
      </c>
      <c r="GP143" s="3">
        <f t="shared" si="72"/>
        <v>0</v>
      </c>
      <c r="GQ143" s="3">
        <f t="shared" si="72"/>
        <v>0</v>
      </c>
      <c r="GR143" s="3">
        <f t="shared" si="72"/>
        <v>0</v>
      </c>
      <c r="GS143" s="3">
        <f t="shared" si="72"/>
        <v>0</v>
      </c>
      <c r="GT143" s="3">
        <f t="shared" si="72"/>
        <v>0</v>
      </c>
      <c r="GU143" s="3">
        <f t="shared" si="72"/>
        <v>0</v>
      </c>
      <c r="GV143" s="3">
        <f t="shared" si="72"/>
        <v>0</v>
      </c>
      <c r="GW143" s="3">
        <f t="shared" si="72"/>
        <v>0</v>
      </c>
      <c r="GX143" s="3">
        <f t="shared" si="72"/>
        <v>0</v>
      </c>
    </row>
    <row r="145" spans="1:245" x14ac:dyDescent="0.2">
      <c r="A145">
        <v>17</v>
      </c>
      <c r="B145">
        <v>1</v>
      </c>
      <c r="C145">
        <f>ROW(SmtRes!A25)</f>
        <v>25</v>
      </c>
      <c r="D145">
        <f>ROW(EtalonRes!A25)</f>
        <v>25</v>
      </c>
      <c r="E145" t="s">
        <v>138</v>
      </c>
      <c r="F145" t="s">
        <v>139</v>
      </c>
      <c r="G145" t="s">
        <v>140</v>
      </c>
      <c r="H145" t="s">
        <v>23</v>
      </c>
      <c r="I145">
        <f t="shared" ref="I145:I150" si="73">ROUND(1/100,7)</f>
        <v>0.01</v>
      </c>
      <c r="J145">
        <v>0</v>
      </c>
      <c r="K145">
        <f t="shared" ref="K145:K150" si="74">ROUND(1/100,7)</f>
        <v>0.01</v>
      </c>
      <c r="O145">
        <f t="shared" ref="O145:O150" si="75">ROUND(CP145,2)</f>
        <v>142.06</v>
      </c>
      <c r="P145">
        <f>SUMIF(SmtRes!AQ23:'SmtRes'!AQ25,"=1",SmtRes!DF23:'SmtRes'!DF25)</f>
        <v>0</v>
      </c>
      <c r="Q145">
        <f>SUMIF(SmtRes!AQ23:'SmtRes'!AQ25,"=1",SmtRes!DG23:'SmtRes'!DG25)</f>
        <v>63.7</v>
      </c>
      <c r="R145">
        <f>SUMIF(SmtRes!AQ23:'SmtRes'!AQ25,"=1",SmtRes!DH23:'SmtRes'!DH25)</f>
        <v>35.08</v>
      </c>
      <c r="S145">
        <f>SUMIF(SmtRes!AQ23:'SmtRes'!AQ25,"=1",SmtRes!DI23:'SmtRes'!DI25)</f>
        <v>43.28</v>
      </c>
      <c r="T145">
        <f t="shared" ref="T145:T150" si="76">ROUND(CU145*I145,2)</f>
        <v>0</v>
      </c>
      <c r="U145">
        <f>SUMIF(SmtRes!AQ23:'SmtRes'!AQ25,"=1",SmtRes!CV23:'SmtRes'!CV25)</f>
        <v>9.8585800000000001E-2</v>
      </c>
      <c r="V145">
        <f>SUMIF(SmtRes!AQ23:'SmtRes'!AQ25,"=1",SmtRes!CW23:'SmtRes'!CW25)</f>
        <v>5.6553600000000002E-2</v>
      </c>
      <c r="W145">
        <f t="shared" ref="W145:W150" si="77">ROUND(CX145*I145,2)</f>
        <v>0</v>
      </c>
      <c r="X145">
        <f t="shared" ref="X145:Y150" si="78">ROUND(CY145,2)</f>
        <v>69.739999999999995</v>
      </c>
      <c r="Y145">
        <f t="shared" si="78"/>
        <v>32.130000000000003</v>
      </c>
      <c r="AA145">
        <v>430405352</v>
      </c>
      <c r="AB145">
        <f t="shared" ref="AB145:AB150" si="79">ROUND((AC145+AD145+AF145),6)</f>
        <v>9011.4568080000008</v>
      </c>
      <c r="AC145">
        <f t="shared" ref="AC145:AC150" si="80">ROUND((0),6)</f>
        <v>0</v>
      </c>
      <c r="AD145">
        <f>ROUND((((SUM(SmtRes!BR23:'SmtRes'!BR25))-(SUM(SmtRes!BS23:'SmtRes'!BS25)))+AE145),6)</f>
        <v>4683.5419439999996</v>
      </c>
      <c r="AE145">
        <f>ROUND((SUM(SmtRes!BS23:'SmtRes'!BS25)),6)</f>
        <v>3507.6797419999998</v>
      </c>
      <c r="AF145">
        <f>ROUND((SUM(SmtRes!BT23:'SmtRes'!BT25)),6)</f>
        <v>4327.9148640000003</v>
      </c>
      <c r="AG145">
        <f t="shared" ref="AG145:AG150" si="81">ROUND((AP145),6)</f>
        <v>0</v>
      </c>
      <c r="AH145">
        <f>(SUM(SmtRes!BU23:'SmtRes'!BU25))</f>
        <v>9.8585760000000011</v>
      </c>
      <c r="AI145">
        <f>(SUM(SmtRes!BV23:'SmtRes'!BV25))</f>
        <v>5.6553588000000001</v>
      </c>
      <c r="AJ145">
        <f t="shared" ref="AJ145:AJ150" si="82">(AS145)</f>
        <v>0</v>
      </c>
      <c r="AK145">
        <v>18794.116000000002</v>
      </c>
      <c r="AL145">
        <v>0</v>
      </c>
      <c r="AM145">
        <v>7031.0784000000003</v>
      </c>
      <c r="AN145">
        <v>5265.8375999999998</v>
      </c>
      <c r="AO145">
        <v>6497.2000000000007</v>
      </c>
      <c r="AP145">
        <v>0</v>
      </c>
      <c r="AQ145">
        <v>14.8</v>
      </c>
      <c r="AR145">
        <v>8.49</v>
      </c>
      <c r="AS145">
        <v>0</v>
      </c>
      <c r="AT145">
        <v>89</v>
      </c>
      <c r="AU145">
        <v>41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141</v>
      </c>
      <c r="BM145">
        <v>1007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89</v>
      </c>
      <c r="CA145">
        <v>41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ref="CP145:CP150" si="83">(P145+Q145+S145+R145)</f>
        <v>142.06</v>
      </c>
      <c r="CQ145">
        <f>SUMIF(SmtRes!AQ23:'SmtRes'!AQ25,"=1",SmtRes!AA23:'SmtRes'!AA25)</f>
        <v>0</v>
      </c>
      <c r="CR145">
        <f>SUMIF(SmtRes!AQ23:'SmtRes'!AQ25,"=1",SmtRes!AB23:'SmtRes'!AB25)</f>
        <v>1126.3</v>
      </c>
      <c r="CS145">
        <f>SUMIF(SmtRes!AQ23:'SmtRes'!AQ25,"=1",SmtRes!AC23:'SmtRes'!AC25)</f>
        <v>620.24</v>
      </c>
      <c r="CT145">
        <f>SUMIF(SmtRes!AQ23:'SmtRes'!AQ25,"=1",SmtRes!AD23:'SmtRes'!AD25)</f>
        <v>439</v>
      </c>
      <c r="CU145">
        <f t="shared" ref="CU145:CU150" si="84">AG145</f>
        <v>0</v>
      </c>
      <c r="CV145">
        <f>SUMIF(SmtRes!AQ23:'SmtRes'!AQ25,"=1",SmtRes!BU23:'SmtRes'!BU25)</f>
        <v>9.8585760000000011</v>
      </c>
      <c r="CW145">
        <f>SUMIF(SmtRes!AQ23:'SmtRes'!AQ25,"=1",SmtRes!BV23:'SmtRes'!BV25)</f>
        <v>5.6553588000000001</v>
      </c>
      <c r="CX145">
        <f t="shared" ref="CX145:CX150" si="85">AJ145</f>
        <v>0</v>
      </c>
      <c r="CY145">
        <f t="shared" ref="CY145:CY150" si="86">(((S145+R145)*AT145)/100)</f>
        <v>69.740399999999994</v>
      </c>
      <c r="CZ145">
        <f t="shared" ref="CZ145:CZ150" si="87">(((S145+R145)*AU145)/100)</f>
        <v>32.127600000000001</v>
      </c>
      <c r="DC145" t="s">
        <v>3</v>
      </c>
      <c r="DD145" t="s">
        <v>142</v>
      </c>
      <c r="DE145" t="s">
        <v>143</v>
      </c>
      <c r="DF145" t="s">
        <v>143</v>
      </c>
      <c r="DG145" t="s">
        <v>143</v>
      </c>
      <c r="DH145" t="s">
        <v>3</v>
      </c>
      <c r="DI145" t="s">
        <v>143</v>
      </c>
      <c r="DJ145" t="s">
        <v>143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23</v>
      </c>
      <c r="DW145" t="s">
        <v>23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416980007</v>
      </c>
      <c r="EF145">
        <v>2</v>
      </c>
      <c r="EG145" t="s">
        <v>27</v>
      </c>
      <c r="EH145">
        <v>1</v>
      </c>
      <c r="EI145" t="s">
        <v>28</v>
      </c>
      <c r="EJ145">
        <v>1</v>
      </c>
      <c r="EK145">
        <v>1007</v>
      </c>
      <c r="EL145" t="s">
        <v>29</v>
      </c>
      <c r="EM145" t="s">
        <v>30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14.8</v>
      </c>
      <c r="EX145">
        <v>8.49</v>
      </c>
      <c r="EY145">
        <v>0</v>
      </c>
      <c r="FQ145">
        <v>0</v>
      </c>
      <c r="FR145">
        <v>0</v>
      </c>
      <c r="FS145">
        <v>0</v>
      </c>
      <c r="FX145">
        <v>89</v>
      </c>
      <c r="FY145">
        <v>41</v>
      </c>
      <c r="GA145" t="s">
        <v>3</v>
      </c>
      <c r="GD145">
        <v>1</v>
      </c>
      <c r="GF145">
        <v>1535697739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ref="GL145:GL150" si="88">ROUND(IF(AND(BH145=3,BI145=3,FS145&lt;&gt;0),P145,0),2)</f>
        <v>0</v>
      </c>
      <c r="GM145">
        <f t="shared" ref="GM145:GM150" si="89">ROUND(O145+X145+Y145,2)+GX145</f>
        <v>243.93</v>
      </c>
      <c r="GN145">
        <f t="shared" ref="GN145:GN150" si="90">IF(OR(BI145=0,BI145=1),GM145-GX145,0)</f>
        <v>243.93</v>
      </c>
      <c r="GO145">
        <f t="shared" ref="GO145:GO150" si="91">IF(BI145=2,GM145-GX145,0)</f>
        <v>0</v>
      </c>
      <c r="GP145">
        <f t="shared" ref="GP145:GP150" si="92"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 t="shared" ref="GV145:GV150" si="93">ROUND((GT145),6)</f>
        <v>0</v>
      </c>
      <c r="GW145">
        <v>1</v>
      </c>
      <c r="GX145">
        <f t="shared" ref="GX145:GX150" si="94">ROUND(HC145*I145,2)</f>
        <v>0</v>
      </c>
      <c r="HA145">
        <v>0</v>
      </c>
      <c r="HB145">
        <v>0</v>
      </c>
      <c r="HC145">
        <f t="shared" ref="HC145:HC150" si="95">GV145*GW145</f>
        <v>0</v>
      </c>
      <c r="HE145" t="s">
        <v>3</v>
      </c>
      <c r="HF145" t="s">
        <v>3</v>
      </c>
      <c r="HM145" t="s">
        <v>3</v>
      </c>
      <c r="HN145" t="s">
        <v>31</v>
      </c>
      <c r="HO145" t="s">
        <v>32</v>
      </c>
      <c r="HP145" t="s">
        <v>33</v>
      </c>
      <c r="HQ145" t="s">
        <v>33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ROW(SmtRes!A28)</f>
        <v>28</v>
      </c>
      <c r="D146">
        <f>ROW(EtalonRes!A28)</f>
        <v>28</v>
      </c>
      <c r="E146" t="s">
        <v>144</v>
      </c>
      <c r="F146" t="s">
        <v>145</v>
      </c>
      <c r="G146" t="s">
        <v>146</v>
      </c>
      <c r="H146" t="s">
        <v>23</v>
      </c>
      <c r="I146">
        <f t="shared" si="73"/>
        <v>0.01</v>
      </c>
      <c r="J146">
        <v>0</v>
      </c>
      <c r="K146">
        <f t="shared" si="74"/>
        <v>0.01</v>
      </c>
      <c r="O146">
        <f t="shared" si="75"/>
        <v>247.63</v>
      </c>
      <c r="P146">
        <f>SUMIF(SmtRes!AQ26:'SmtRes'!AQ28,"=1",SmtRes!DF26:'SmtRes'!DF28)</f>
        <v>0</v>
      </c>
      <c r="Q146">
        <f>SUMIF(SmtRes!AQ26:'SmtRes'!AQ28,"=1",SmtRes!DG26:'SmtRes'!DG28)</f>
        <v>111.04</v>
      </c>
      <c r="R146">
        <f>SUMIF(SmtRes!AQ26:'SmtRes'!AQ28,"=1",SmtRes!DH26:'SmtRes'!DH28)</f>
        <v>61.15</v>
      </c>
      <c r="S146">
        <f>SUMIF(SmtRes!AQ26:'SmtRes'!AQ28,"=1",SmtRes!DI26:'SmtRes'!DI28)</f>
        <v>75.44</v>
      </c>
      <c r="T146">
        <f t="shared" si="76"/>
        <v>0</v>
      </c>
      <c r="U146">
        <f>SUMIF(SmtRes!AQ26:'SmtRes'!AQ28,"=1",SmtRes!CV26:'SmtRes'!CV28)</f>
        <v>0.17185639999999999</v>
      </c>
      <c r="V146">
        <f>SUMIF(SmtRes!AQ26:'SmtRes'!AQ28,"=1",SmtRes!CW26:'SmtRes'!CW28)</f>
        <v>9.85843E-2</v>
      </c>
      <c r="W146">
        <f t="shared" si="77"/>
        <v>0</v>
      </c>
      <c r="X146">
        <f t="shared" si="78"/>
        <v>121.57</v>
      </c>
      <c r="Y146">
        <f t="shared" si="78"/>
        <v>56</v>
      </c>
      <c r="AA146">
        <v>430405352</v>
      </c>
      <c r="AB146">
        <f t="shared" si="79"/>
        <v>15708.850815</v>
      </c>
      <c r="AC146">
        <f t="shared" si="80"/>
        <v>0</v>
      </c>
      <c r="AD146">
        <f>ROUND((((SUM(SmtRes!BR26:'SmtRes'!BR28))-(SUM(SmtRes!BS26:'SmtRes'!BS28)))+AE146),6)</f>
        <v>8164.3557330000003</v>
      </c>
      <c r="AE146">
        <f>ROUND((SUM(SmtRes!BS26:'SmtRes'!BS28)),6)</f>
        <v>6114.591383</v>
      </c>
      <c r="AF146">
        <f>ROUND((SUM(SmtRes!BT26:'SmtRes'!BT28)),6)</f>
        <v>7544.4950820000004</v>
      </c>
      <c r="AG146">
        <f t="shared" si="81"/>
        <v>0</v>
      </c>
      <c r="AH146">
        <f>(SUM(SmtRes!BU26:'SmtRes'!BU28))</f>
        <v>17.185638000000001</v>
      </c>
      <c r="AI146">
        <f>(SUM(SmtRes!BV26:'SmtRes'!BV28))</f>
        <v>9.858428</v>
      </c>
      <c r="AJ146">
        <f t="shared" si="82"/>
        <v>0</v>
      </c>
      <c r="AK146">
        <v>32762.52</v>
      </c>
      <c r="AL146">
        <v>0</v>
      </c>
      <c r="AM146">
        <v>12256.768</v>
      </c>
      <c r="AN146">
        <v>9179.5519999999997</v>
      </c>
      <c r="AO146">
        <v>11326.2</v>
      </c>
      <c r="AP146">
        <v>0</v>
      </c>
      <c r="AQ146">
        <v>25.8</v>
      </c>
      <c r="AR146">
        <v>14.8</v>
      </c>
      <c r="AS146">
        <v>0</v>
      </c>
      <c r="AT146">
        <v>89</v>
      </c>
      <c r="AU146">
        <v>41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147</v>
      </c>
      <c r="BM146">
        <v>1007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89</v>
      </c>
      <c r="CA146">
        <v>41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83"/>
        <v>247.63000000000002</v>
      </c>
      <c r="CQ146">
        <f>SUMIF(SmtRes!AQ26:'SmtRes'!AQ28,"=1",SmtRes!AA26:'SmtRes'!AA28)</f>
        <v>0</v>
      </c>
      <c r="CR146">
        <f>SUMIF(SmtRes!AQ26:'SmtRes'!AQ28,"=1",SmtRes!AB26:'SmtRes'!AB28)</f>
        <v>1126.3</v>
      </c>
      <c r="CS146">
        <f>SUMIF(SmtRes!AQ26:'SmtRes'!AQ28,"=1",SmtRes!AC26:'SmtRes'!AC28)</f>
        <v>620.24</v>
      </c>
      <c r="CT146">
        <f>SUMIF(SmtRes!AQ26:'SmtRes'!AQ28,"=1",SmtRes!AD26:'SmtRes'!AD28)</f>
        <v>439</v>
      </c>
      <c r="CU146">
        <f t="shared" si="84"/>
        <v>0</v>
      </c>
      <c r="CV146">
        <f>SUMIF(SmtRes!AQ26:'SmtRes'!AQ28,"=1",SmtRes!BU26:'SmtRes'!BU28)</f>
        <v>17.185638000000001</v>
      </c>
      <c r="CW146">
        <f>SUMIF(SmtRes!AQ26:'SmtRes'!AQ28,"=1",SmtRes!BV26:'SmtRes'!BV28)</f>
        <v>9.858428</v>
      </c>
      <c r="CX146">
        <f t="shared" si="85"/>
        <v>0</v>
      </c>
      <c r="CY146">
        <f t="shared" si="86"/>
        <v>121.5651</v>
      </c>
      <c r="CZ146">
        <f t="shared" si="87"/>
        <v>56.001900000000006</v>
      </c>
      <c r="DC146" t="s">
        <v>3</v>
      </c>
      <c r="DD146" t="s">
        <v>142</v>
      </c>
      <c r="DE146" t="s">
        <v>148</v>
      </c>
      <c r="DF146" t="s">
        <v>148</v>
      </c>
      <c r="DG146" t="s">
        <v>148</v>
      </c>
      <c r="DH146" t="s">
        <v>3</v>
      </c>
      <c r="DI146" t="s">
        <v>148</v>
      </c>
      <c r="DJ146" t="s">
        <v>148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23</v>
      </c>
      <c r="DW146" t="s">
        <v>23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416980007</v>
      </c>
      <c r="EF146">
        <v>2</v>
      </c>
      <c r="EG146" t="s">
        <v>27</v>
      </c>
      <c r="EH146">
        <v>1</v>
      </c>
      <c r="EI146" t="s">
        <v>28</v>
      </c>
      <c r="EJ146">
        <v>1</v>
      </c>
      <c r="EK146">
        <v>1007</v>
      </c>
      <c r="EL146" t="s">
        <v>29</v>
      </c>
      <c r="EM146" t="s">
        <v>30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25.8</v>
      </c>
      <c r="EX146">
        <v>14.8</v>
      </c>
      <c r="EY146">
        <v>0</v>
      </c>
      <c r="FQ146">
        <v>0</v>
      </c>
      <c r="FR146">
        <v>0</v>
      </c>
      <c r="FS146">
        <v>0</v>
      </c>
      <c r="FX146">
        <v>89</v>
      </c>
      <c r="FY146">
        <v>41</v>
      </c>
      <c r="GA146" t="s">
        <v>3</v>
      </c>
      <c r="GD146">
        <v>1</v>
      </c>
      <c r="GF146">
        <v>1934859090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88"/>
        <v>0</v>
      </c>
      <c r="GM146">
        <f t="shared" si="89"/>
        <v>425.2</v>
      </c>
      <c r="GN146">
        <f t="shared" si="90"/>
        <v>425.2</v>
      </c>
      <c r="GO146">
        <f t="shared" si="91"/>
        <v>0</v>
      </c>
      <c r="GP146">
        <f t="shared" si="92"/>
        <v>0</v>
      </c>
      <c r="GR146">
        <v>0</v>
      </c>
      <c r="GS146">
        <v>3</v>
      </c>
      <c r="GT146">
        <v>0</v>
      </c>
      <c r="GU146" t="s">
        <v>3</v>
      </c>
      <c r="GV146">
        <f t="shared" si="93"/>
        <v>0</v>
      </c>
      <c r="GW146">
        <v>1</v>
      </c>
      <c r="GX146">
        <f t="shared" si="94"/>
        <v>0</v>
      </c>
      <c r="HA146">
        <v>0</v>
      </c>
      <c r="HB146">
        <v>0</v>
      </c>
      <c r="HC146">
        <f t="shared" si="95"/>
        <v>0</v>
      </c>
      <c r="HE146" t="s">
        <v>3</v>
      </c>
      <c r="HF146" t="s">
        <v>3</v>
      </c>
      <c r="HM146" t="s">
        <v>3</v>
      </c>
      <c r="HN146" t="s">
        <v>31</v>
      </c>
      <c r="HO146" t="s">
        <v>32</v>
      </c>
      <c r="HP146" t="s">
        <v>33</v>
      </c>
      <c r="HQ146" t="s">
        <v>33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ROW(SmtRes!A31)</f>
        <v>31</v>
      </c>
      <c r="D147">
        <f>ROW(EtalonRes!A31)</f>
        <v>31</v>
      </c>
      <c r="E147" t="s">
        <v>149</v>
      </c>
      <c r="F147" t="s">
        <v>150</v>
      </c>
      <c r="G147" t="s">
        <v>151</v>
      </c>
      <c r="H147" t="s">
        <v>23</v>
      </c>
      <c r="I147">
        <f t="shared" si="73"/>
        <v>0.01</v>
      </c>
      <c r="J147">
        <v>0</v>
      </c>
      <c r="K147">
        <f t="shared" si="74"/>
        <v>0.01</v>
      </c>
      <c r="O147">
        <f t="shared" si="75"/>
        <v>401.74</v>
      </c>
      <c r="P147">
        <f>SUMIF(SmtRes!AQ29:'SmtRes'!AQ31,"=1",SmtRes!DF29:'SmtRes'!DF31)</f>
        <v>0</v>
      </c>
      <c r="Q147">
        <f>SUMIF(SmtRes!AQ29:'SmtRes'!AQ31,"=1",SmtRes!DG29:'SmtRes'!DG31)</f>
        <v>180.06</v>
      </c>
      <c r="R147">
        <f>SUMIF(SmtRes!AQ29:'SmtRes'!AQ31,"=1",SmtRes!DH29:'SmtRes'!DH31)</f>
        <v>99.16</v>
      </c>
      <c r="S147">
        <f>SUMIF(SmtRes!AQ29:'SmtRes'!AQ31,"=1",SmtRes!DI29:'SmtRes'!DI31)</f>
        <v>122.52</v>
      </c>
      <c r="T147">
        <f t="shared" si="76"/>
        <v>0</v>
      </c>
      <c r="U147">
        <f>SUMIF(SmtRes!AQ29:'SmtRes'!AQ31,"=1",SmtRes!CV29:'SmtRes'!CV31)</f>
        <v>0.27910010000000002</v>
      </c>
      <c r="V147">
        <f>SUMIF(SmtRes!AQ29:'SmtRes'!AQ31,"=1",SmtRes!CW29:'SmtRes'!CW31)</f>
        <v>0.15986639999999999</v>
      </c>
      <c r="W147">
        <f t="shared" si="77"/>
        <v>0</v>
      </c>
      <c r="X147">
        <f t="shared" si="78"/>
        <v>197.3</v>
      </c>
      <c r="Y147">
        <f t="shared" si="78"/>
        <v>90.89</v>
      </c>
      <c r="AA147">
        <v>430405352</v>
      </c>
      <c r="AB147">
        <f t="shared" si="79"/>
        <v>25491.989733999999</v>
      </c>
      <c r="AC147">
        <f t="shared" si="80"/>
        <v>0</v>
      </c>
      <c r="AD147">
        <f>ROUND((((SUM(SmtRes!BR29:'SmtRes'!BR31))-(SUM(SmtRes!BS29:'SmtRes'!BS31)))+AE147),6)</f>
        <v>13239.495783</v>
      </c>
      <c r="AE147">
        <f>ROUND((SUM(SmtRes!BS29:'SmtRes'!BS31)),6)</f>
        <v>9915.5535940000009</v>
      </c>
      <c r="AF147">
        <f>ROUND((SUM(SmtRes!BT29:'SmtRes'!BT31)),6)</f>
        <v>12252.493951</v>
      </c>
      <c r="AG147">
        <f t="shared" si="81"/>
        <v>0</v>
      </c>
      <c r="AH147">
        <f>(SUM(SmtRes!BU29:'SmtRes'!BU31))</f>
        <v>27.910008999999999</v>
      </c>
      <c r="AI147">
        <f>(SUM(SmtRes!BV29:'SmtRes'!BV31))</f>
        <v>15.98664</v>
      </c>
      <c r="AJ147">
        <f t="shared" si="82"/>
        <v>0</v>
      </c>
      <c r="AK147">
        <v>53155.700000000004</v>
      </c>
      <c r="AL147">
        <v>0</v>
      </c>
      <c r="AM147">
        <v>19875.84</v>
      </c>
      <c r="AN147">
        <v>14885.76</v>
      </c>
      <c r="AO147">
        <v>18394.099999999999</v>
      </c>
      <c r="AP147">
        <v>0</v>
      </c>
      <c r="AQ147">
        <v>41.9</v>
      </c>
      <c r="AR147">
        <v>24</v>
      </c>
      <c r="AS147">
        <v>0</v>
      </c>
      <c r="AT147">
        <v>89</v>
      </c>
      <c r="AU147">
        <v>41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152</v>
      </c>
      <c r="BM147">
        <v>1007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89</v>
      </c>
      <c r="CA147">
        <v>41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83"/>
        <v>401.74</v>
      </c>
      <c r="CQ147">
        <f>SUMIF(SmtRes!AQ29:'SmtRes'!AQ31,"=1",SmtRes!AA29:'SmtRes'!AA31)</f>
        <v>0</v>
      </c>
      <c r="CR147">
        <f>SUMIF(SmtRes!AQ29:'SmtRes'!AQ31,"=1",SmtRes!AB29:'SmtRes'!AB31)</f>
        <v>1126.3</v>
      </c>
      <c r="CS147">
        <f>SUMIF(SmtRes!AQ29:'SmtRes'!AQ31,"=1",SmtRes!AC29:'SmtRes'!AC31)</f>
        <v>620.24</v>
      </c>
      <c r="CT147">
        <f>SUMIF(SmtRes!AQ29:'SmtRes'!AQ31,"=1",SmtRes!AD29:'SmtRes'!AD31)</f>
        <v>439</v>
      </c>
      <c r="CU147">
        <f t="shared" si="84"/>
        <v>0</v>
      </c>
      <c r="CV147">
        <f>SUMIF(SmtRes!AQ29:'SmtRes'!AQ31,"=1",SmtRes!BU29:'SmtRes'!BU31)</f>
        <v>27.910008999999999</v>
      </c>
      <c r="CW147">
        <f>SUMIF(SmtRes!AQ29:'SmtRes'!AQ31,"=1",SmtRes!BV29:'SmtRes'!BV31)</f>
        <v>15.98664</v>
      </c>
      <c r="CX147">
        <f t="shared" si="85"/>
        <v>0</v>
      </c>
      <c r="CY147">
        <f t="shared" si="86"/>
        <v>197.29519999999999</v>
      </c>
      <c r="CZ147">
        <f t="shared" si="87"/>
        <v>90.888800000000003</v>
      </c>
      <c r="DC147" t="s">
        <v>3</v>
      </c>
      <c r="DD147" t="s">
        <v>142</v>
      </c>
      <c r="DE147" t="s">
        <v>148</v>
      </c>
      <c r="DF147" t="s">
        <v>148</v>
      </c>
      <c r="DG147" t="s">
        <v>148</v>
      </c>
      <c r="DH147" t="s">
        <v>3</v>
      </c>
      <c r="DI147" t="s">
        <v>148</v>
      </c>
      <c r="DJ147" t="s">
        <v>148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23</v>
      </c>
      <c r="DW147" t="s">
        <v>23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416980007</v>
      </c>
      <c r="EF147">
        <v>2</v>
      </c>
      <c r="EG147" t="s">
        <v>27</v>
      </c>
      <c r="EH147">
        <v>1</v>
      </c>
      <c r="EI147" t="s">
        <v>28</v>
      </c>
      <c r="EJ147">
        <v>1</v>
      </c>
      <c r="EK147">
        <v>1007</v>
      </c>
      <c r="EL147" t="s">
        <v>29</v>
      </c>
      <c r="EM147" t="s">
        <v>30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41.9</v>
      </c>
      <c r="EX147">
        <v>24</v>
      </c>
      <c r="EY147">
        <v>0</v>
      </c>
      <c r="FQ147">
        <v>0</v>
      </c>
      <c r="FR147">
        <v>0</v>
      </c>
      <c r="FS147">
        <v>0</v>
      </c>
      <c r="FX147">
        <v>89</v>
      </c>
      <c r="FY147">
        <v>41</v>
      </c>
      <c r="GA147" t="s">
        <v>3</v>
      </c>
      <c r="GD147">
        <v>1</v>
      </c>
      <c r="GF147">
        <v>-942640106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88"/>
        <v>0</v>
      </c>
      <c r="GM147">
        <f t="shared" si="89"/>
        <v>689.93</v>
      </c>
      <c r="GN147">
        <f t="shared" si="90"/>
        <v>689.93</v>
      </c>
      <c r="GO147">
        <f t="shared" si="91"/>
        <v>0</v>
      </c>
      <c r="GP147">
        <f t="shared" si="92"/>
        <v>0</v>
      </c>
      <c r="GR147">
        <v>0</v>
      </c>
      <c r="GS147">
        <v>3</v>
      </c>
      <c r="GT147">
        <v>0</v>
      </c>
      <c r="GU147" t="s">
        <v>3</v>
      </c>
      <c r="GV147">
        <f t="shared" si="93"/>
        <v>0</v>
      </c>
      <c r="GW147">
        <v>1</v>
      </c>
      <c r="GX147">
        <f t="shared" si="94"/>
        <v>0</v>
      </c>
      <c r="HA147">
        <v>0</v>
      </c>
      <c r="HB147">
        <v>0</v>
      </c>
      <c r="HC147">
        <f t="shared" si="95"/>
        <v>0</v>
      </c>
      <c r="HE147" t="s">
        <v>3</v>
      </c>
      <c r="HF147" t="s">
        <v>3</v>
      </c>
      <c r="HM147" t="s">
        <v>3</v>
      </c>
      <c r="HN147" t="s">
        <v>31</v>
      </c>
      <c r="HO147" t="s">
        <v>32</v>
      </c>
      <c r="HP147" t="s">
        <v>33</v>
      </c>
      <c r="HQ147" t="s">
        <v>33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ROW(SmtRes!A34)</f>
        <v>34</v>
      </c>
      <c r="D148">
        <f>ROW(EtalonRes!A34)</f>
        <v>34</v>
      </c>
      <c r="E148" t="s">
        <v>153</v>
      </c>
      <c r="F148" t="s">
        <v>154</v>
      </c>
      <c r="G148" t="s">
        <v>155</v>
      </c>
      <c r="H148" t="s">
        <v>23</v>
      </c>
      <c r="I148">
        <f t="shared" si="73"/>
        <v>0.01</v>
      </c>
      <c r="J148">
        <v>0</v>
      </c>
      <c r="K148">
        <f t="shared" si="74"/>
        <v>0.01</v>
      </c>
      <c r="O148">
        <f t="shared" si="75"/>
        <v>56.93</v>
      </c>
      <c r="P148">
        <f>SUMIF(SmtRes!AQ32:'SmtRes'!AQ34,"=1",SmtRes!DF32:'SmtRes'!DF34)</f>
        <v>0</v>
      </c>
      <c r="Q148">
        <f>SUMIF(SmtRes!AQ32:'SmtRes'!AQ34,"=1",SmtRes!DG32:'SmtRes'!DG34)</f>
        <v>23.32</v>
      </c>
      <c r="R148">
        <f>SUMIF(SmtRes!AQ32:'SmtRes'!AQ34,"=1",SmtRes!DH32:'SmtRes'!DH34)</f>
        <v>15.01</v>
      </c>
      <c r="S148">
        <f>SUMIF(SmtRes!AQ32:'SmtRes'!AQ34,"=1",SmtRes!DI32:'SmtRes'!DI34)</f>
        <v>18.600000000000001</v>
      </c>
      <c r="T148">
        <f t="shared" si="76"/>
        <v>0</v>
      </c>
      <c r="U148">
        <f>SUMIF(SmtRes!AQ32:'SmtRes'!AQ34,"=1",SmtRes!CV32:'SmtRes'!CV34)</f>
        <v>4.2358199999999999E-2</v>
      </c>
      <c r="V148">
        <f>SUMIF(SmtRes!AQ32:'SmtRes'!AQ34,"=1",SmtRes!CW32:'SmtRes'!CW34)</f>
        <v>2.4195299999999999E-2</v>
      </c>
      <c r="W148">
        <f t="shared" si="77"/>
        <v>0</v>
      </c>
      <c r="X148">
        <f t="shared" si="78"/>
        <v>29.91</v>
      </c>
      <c r="Y148">
        <f t="shared" si="78"/>
        <v>13.78</v>
      </c>
      <c r="AA148">
        <v>430405352</v>
      </c>
      <c r="AB148">
        <f t="shared" si="79"/>
        <v>3613.0823999999998</v>
      </c>
      <c r="AC148">
        <f t="shared" si="80"/>
        <v>0</v>
      </c>
      <c r="AD148">
        <f>ROUND((((SUM(SmtRes!BR32:'SmtRes'!BR34))-(SUM(SmtRes!BS32:'SmtRes'!BS34)))+AE148),6)</f>
        <v>1753.556542</v>
      </c>
      <c r="AE148">
        <f>ROUND((SUM(SmtRes!BS32:'SmtRes'!BS34)),6)</f>
        <v>1500.6911480000001</v>
      </c>
      <c r="AF148">
        <f>ROUND((SUM(SmtRes!BT32:'SmtRes'!BT34)),6)</f>
        <v>1859.525858</v>
      </c>
      <c r="AG148">
        <f t="shared" si="81"/>
        <v>0</v>
      </c>
      <c r="AH148">
        <f>(SUM(SmtRes!BU32:'SmtRes'!BU34))</f>
        <v>4.2358219999999998</v>
      </c>
      <c r="AI148">
        <f>(SUM(SmtRes!BV32:'SmtRes'!BV34))</f>
        <v>2.4195329999999999</v>
      </c>
      <c r="AJ148">
        <f t="shared" si="82"/>
        <v>0</v>
      </c>
      <c r="AK148">
        <v>7798.9530999999997</v>
      </c>
      <c r="AL148">
        <v>0</v>
      </c>
      <c r="AM148">
        <v>2674.3274999999999</v>
      </c>
      <c r="AN148">
        <v>2288.6855999999998</v>
      </c>
      <c r="AO148">
        <v>2835.94</v>
      </c>
      <c r="AP148">
        <v>0</v>
      </c>
      <c r="AQ148">
        <v>6.46</v>
      </c>
      <c r="AR148">
        <v>3.69</v>
      </c>
      <c r="AS148">
        <v>0</v>
      </c>
      <c r="AT148">
        <v>89</v>
      </c>
      <c r="AU148">
        <v>41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156</v>
      </c>
      <c r="BM148">
        <v>1007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89</v>
      </c>
      <c r="CA148">
        <v>41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83"/>
        <v>56.93</v>
      </c>
      <c r="CQ148">
        <f>SUMIF(SmtRes!AQ32:'SmtRes'!AQ34,"=1",SmtRes!AA32:'SmtRes'!AA34)</f>
        <v>0</v>
      </c>
      <c r="CR148">
        <f>SUMIF(SmtRes!AQ32:'SmtRes'!AQ34,"=1",SmtRes!AB32:'SmtRes'!AB34)</f>
        <v>963.92</v>
      </c>
      <c r="CS148">
        <f>SUMIF(SmtRes!AQ32:'SmtRes'!AQ34,"=1",SmtRes!AC32:'SmtRes'!AC34)</f>
        <v>620.24</v>
      </c>
      <c r="CT148">
        <f>SUMIF(SmtRes!AQ32:'SmtRes'!AQ34,"=1",SmtRes!AD32:'SmtRes'!AD34)</f>
        <v>439</v>
      </c>
      <c r="CU148">
        <f t="shared" si="84"/>
        <v>0</v>
      </c>
      <c r="CV148">
        <f>SUMIF(SmtRes!AQ32:'SmtRes'!AQ34,"=1",SmtRes!BU32:'SmtRes'!BU34)</f>
        <v>4.2358219999999998</v>
      </c>
      <c r="CW148">
        <f>SUMIF(SmtRes!AQ32:'SmtRes'!AQ34,"=1",SmtRes!BV32:'SmtRes'!BV34)</f>
        <v>2.4195329999999999</v>
      </c>
      <c r="CX148">
        <f t="shared" si="85"/>
        <v>0</v>
      </c>
      <c r="CY148">
        <f t="shared" si="86"/>
        <v>29.9129</v>
      </c>
      <c r="CZ148">
        <f t="shared" si="87"/>
        <v>13.780099999999999</v>
      </c>
      <c r="DC148" t="s">
        <v>3</v>
      </c>
      <c r="DD148" t="s">
        <v>25</v>
      </c>
      <c r="DE148" t="s">
        <v>157</v>
      </c>
      <c r="DF148" t="s">
        <v>157</v>
      </c>
      <c r="DG148" t="s">
        <v>157</v>
      </c>
      <c r="DH148" t="s">
        <v>3</v>
      </c>
      <c r="DI148" t="s">
        <v>157</v>
      </c>
      <c r="DJ148" t="s">
        <v>157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23</v>
      </c>
      <c r="DW148" t="s">
        <v>23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416980007</v>
      </c>
      <c r="EF148">
        <v>2</v>
      </c>
      <c r="EG148" t="s">
        <v>27</v>
      </c>
      <c r="EH148">
        <v>1</v>
      </c>
      <c r="EI148" t="s">
        <v>28</v>
      </c>
      <c r="EJ148">
        <v>1</v>
      </c>
      <c r="EK148">
        <v>1007</v>
      </c>
      <c r="EL148" t="s">
        <v>29</v>
      </c>
      <c r="EM148" t="s">
        <v>30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6.46</v>
      </c>
      <c r="EX148">
        <v>3.69</v>
      </c>
      <c r="EY148">
        <v>0</v>
      </c>
      <c r="FQ148">
        <v>0</v>
      </c>
      <c r="FR148">
        <v>0</v>
      </c>
      <c r="FS148">
        <v>0</v>
      </c>
      <c r="FX148">
        <v>89</v>
      </c>
      <c r="FY148">
        <v>41</v>
      </c>
      <c r="GA148" t="s">
        <v>3</v>
      </c>
      <c r="GD148">
        <v>1</v>
      </c>
      <c r="GF148">
        <v>-1409579565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8"/>
        <v>0</v>
      </c>
      <c r="GM148">
        <f t="shared" si="89"/>
        <v>100.62</v>
      </c>
      <c r="GN148">
        <f t="shared" si="90"/>
        <v>100.62</v>
      </c>
      <c r="GO148">
        <f t="shared" si="91"/>
        <v>0</v>
      </c>
      <c r="GP148">
        <f t="shared" si="92"/>
        <v>0</v>
      </c>
      <c r="GR148">
        <v>0</v>
      </c>
      <c r="GS148">
        <v>3</v>
      </c>
      <c r="GT148">
        <v>0</v>
      </c>
      <c r="GU148" t="s">
        <v>3</v>
      </c>
      <c r="GV148">
        <f t="shared" si="93"/>
        <v>0</v>
      </c>
      <c r="GW148">
        <v>1</v>
      </c>
      <c r="GX148">
        <f t="shared" si="94"/>
        <v>0</v>
      </c>
      <c r="HA148">
        <v>0</v>
      </c>
      <c r="HB148">
        <v>0</v>
      </c>
      <c r="HC148">
        <f t="shared" si="95"/>
        <v>0</v>
      </c>
      <c r="HE148" t="s">
        <v>3</v>
      </c>
      <c r="HF148" t="s">
        <v>3</v>
      </c>
      <c r="HM148" t="s">
        <v>3</v>
      </c>
      <c r="HN148" t="s">
        <v>31</v>
      </c>
      <c r="HO148" t="s">
        <v>32</v>
      </c>
      <c r="HP148" t="s">
        <v>33</v>
      </c>
      <c r="HQ148" t="s">
        <v>33</v>
      </c>
      <c r="HS148">
        <v>0</v>
      </c>
      <c r="IK148">
        <v>0</v>
      </c>
    </row>
    <row r="149" spans="1:245" x14ac:dyDescent="0.2">
      <c r="A149">
        <v>17</v>
      </c>
      <c r="B149">
        <v>1</v>
      </c>
      <c r="C149">
        <f>ROW(SmtRes!A37)</f>
        <v>37</v>
      </c>
      <c r="D149">
        <f>ROW(EtalonRes!A37)</f>
        <v>37</v>
      </c>
      <c r="E149" t="s">
        <v>158</v>
      </c>
      <c r="F149" t="s">
        <v>159</v>
      </c>
      <c r="G149" t="s">
        <v>160</v>
      </c>
      <c r="H149" t="s">
        <v>23</v>
      </c>
      <c r="I149">
        <f t="shared" si="73"/>
        <v>0.01</v>
      </c>
      <c r="J149">
        <v>0</v>
      </c>
      <c r="K149">
        <f t="shared" si="74"/>
        <v>0.01</v>
      </c>
      <c r="O149">
        <f t="shared" si="75"/>
        <v>99.45</v>
      </c>
      <c r="P149">
        <f>SUMIF(SmtRes!AQ35:'SmtRes'!AQ37,"=1",SmtRes!DF35:'SmtRes'!DF37)</f>
        <v>0</v>
      </c>
      <c r="Q149">
        <f>SUMIF(SmtRes!AQ35:'SmtRes'!AQ37,"=1",SmtRes!DG35:'SmtRes'!DG37)</f>
        <v>40.71</v>
      </c>
      <c r="R149">
        <f>SUMIF(SmtRes!AQ35:'SmtRes'!AQ37,"=1",SmtRes!DH35:'SmtRes'!DH37)</f>
        <v>26.2</v>
      </c>
      <c r="S149">
        <f>SUMIF(SmtRes!AQ35:'SmtRes'!AQ37,"=1",SmtRes!DI35:'SmtRes'!DI37)</f>
        <v>32.54</v>
      </c>
      <c r="T149">
        <f t="shared" si="76"/>
        <v>0</v>
      </c>
      <c r="U149">
        <f>SUMIF(SmtRes!AQ35:'SmtRes'!AQ37,"=1",SmtRes!CV35:'SmtRes'!CV37)</f>
        <v>7.4114399999999997E-2</v>
      </c>
      <c r="V149">
        <f>SUMIF(SmtRes!AQ35:'SmtRes'!AQ37,"=1",SmtRes!CW35:'SmtRes'!CW37)</f>
        <v>4.2238699999999997E-2</v>
      </c>
      <c r="W149">
        <f t="shared" si="77"/>
        <v>0</v>
      </c>
      <c r="X149">
        <f t="shared" si="78"/>
        <v>52.28</v>
      </c>
      <c r="Y149">
        <f t="shared" si="78"/>
        <v>24.08</v>
      </c>
      <c r="AA149">
        <v>430405352</v>
      </c>
      <c r="AB149">
        <f t="shared" si="79"/>
        <v>6314.8716690000001</v>
      </c>
      <c r="AC149">
        <f t="shared" si="80"/>
        <v>0</v>
      </c>
      <c r="AD149">
        <f>ROUND((((SUM(SmtRes!BR35:'SmtRes'!BR37))-(SUM(SmtRes!BS35:'SmtRes'!BS37)))+AE149),6)</f>
        <v>3061.2477530000001</v>
      </c>
      <c r="AE149">
        <f>ROUND((SUM(SmtRes!BS35:'SmtRes'!BS37)),6)</f>
        <v>2619.8113920000001</v>
      </c>
      <c r="AF149">
        <f>ROUND((SUM(SmtRes!BT35:'SmtRes'!BT37)),6)</f>
        <v>3253.623916</v>
      </c>
      <c r="AG149">
        <f t="shared" si="81"/>
        <v>0</v>
      </c>
      <c r="AH149">
        <f>(SUM(SmtRes!BU35:'SmtRes'!BU37))</f>
        <v>7.4114440000000004</v>
      </c>
      <c r="AI149">
        <f>(SUM(SmtRes!BV35:'SmtRes'!BV37))</f>
        <v>4.2238671999999999</v>
      </c>
      <c r="AJ149">
        <f t="shared" si="82"/>
        <v>0</v>
      </c>
      <c r="AK149">
        <v>13622.435600000001</v>
      </c>
      <c r="AL149">
        <v>0</v>
      </c>
      <c r="AM149">
        <v>4667.3900000000003</v>
      </c>
      <c r="AN149">
        <v>3994.3456000000001</v>
      </c>
      <c r="AO149">
        <v>4960.7000000000007</v>
      </c>
      <c r="AP149">
        <v>0</v>
      </c>
      <c r="AQ149">
        <v>11.3</v>
      </c>
      <c r="AR149">
        <v>6.44</v>
      </c>
      <c r="AS149">
        <v>0</v>
      </c>
      <c r="AT149">
        <v>89</v>
      </c>
      <c r="AU149">
        <v>41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161</v>
      </c>
      <c r="BM149">
        <v>1007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41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83"/>
        <v>99.45</v>
      </c>
      <c r="CQ149">
        <f>SUMIF(SmtRes!AQ35:'SmtRes'!AQ37,"=1",SmtRes!AA35:'SmtRes'!AA37)</f>
        <v>0</v>
      </c>
      <c r="CR149">
        <f>SUMIF(SmtRes!AQ35:'SmtRes'!AQ37,"=1",SmtRes!AB35:'SmtRes'!AB37)</f>
        <v>963.92</v>
      </c>
      <c r="CS149">
        <f>SUMIF(SmtRes!AQ35:'SmtRes'!AQ37,"=1",SmtRes!AC35:'SmtRes'!AC37)</f>
        <v>620.24</v>
      </c>
      <c r="CT149">
        <f>SUMIF(SmtRes!AQ35:'SmtRes'!AQ37,"=1",SmtRes!AD35:'SmtRes'!AD37)</f>
        <v>439</v>
      </c>
      <c r="CU149">
        <f t="shared" si="84"/>
        <v>0</v>
      </c>
      <c r="CV149">
        <f>SUMIF(SmtRes!AQ35:'SmtRes'!AQ37,"=1",SmtRes!BU35:'SmtRes'!BU37)</f>
        <v>7.4114440000000004</v>
      </c>
      <c r="CW149">
        <f>SUMIF(SmtRes!AQ35:'SmtRes'!AQ37,"=1",SmtRes!BV35:'SmtRes'!BV37)</f>
        <v>4.2238671999999999</v>
      </c>
      <c r="CX149">
        <f t="shared" si="85"/>
        <v>0</v>
      </c>
      <c r="CY149">
        <f t="shared" si="86"/>
        <v>52.278599999999997</v>
      </c>
      <c r="CZ149">
        <f t="shared" si="87"/>
        <v>24.083399999999997</v>
      </c>
      <c r="DC149" t="s">
        <v>3</v>
      </c>
      <c r="DD149" t="s">
        <v>25</v>
      </c>
      <c r="DE149" t="s">
        <v>162</v>
      </c>
      <c r="DF149" t="s">
        <v>162</v>
      </c>
      <c r="DG149" t="s">
        <v>162</v>
      </c>
      <c r="DH149" t="s">
        <v>3</v>
      </c>
      <c r="DI149" t="s">
        <v>162</v>
      </c>
      <c r="DJ149" t="s">
        <v>162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23</v>
      </c>
      <c r="DW149" t="s">
        <v>23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416980007</v>
      </c>
      <c r="EF149">
        <v>2</v>
      </c>
      <c r="EG149" t="s">
        <v>27</v>
      </c>
      <c r="EH149">
        <v>1</v>
      </c>
      <c r="EI149" t="s">
        <v>28</v>
      </c>
      <c r="EJ149">
        <v>1</v>
      </c>
      <c r="EK149">
        <v>1007</v>
      </c>
      <c r="EL149" t="s">
        <v>29</v>
      </c>
      <c r="EM149" t="s">
        <v>30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11.3</v>
      </c>
      <c r="EX149">
        <v>6.44</v>
      </c>
      <c r="EY149">
        <v>0</v>
      </c>
      <c r="FQ149">
        <v>0</v>
      </c>
      <c r="FR149">
        <v>0</v>
      </c>
      <c r="FS149">
        <v>0</v>
      </c>
      <c r="FX149">
        <v>89</v>
      </c>
      <c r="FY149">
        <v>41</v>
      </c>
      <c r="GA149" t="s">
        <v>3</v>
      </c>
      <c r="GD149">
        <v>1</v>
      </c>
      <c r="GF149">
        <v>-94553109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88"/>
        <v>0</v>
      </c>
      <c r="GM149">
        <f t="shared" si="89"/>
        <v>175.81</v>
      </c>
      <c r="GN149">
        <f t="shared" si="90"/>
        <v>175.81</v>
      </c>
      <c r="GO149">
        <f t="shared" si="91"/>
        <v>0</v>
      </c>
      <c r="GP149">
        <f t="shared" si="92"/>
        <v>0</v>
      </c>
      <c r="GR149">
        <v>0</v>
      </c>
      <c r="GS149">
        <v>3</v>
      </c>
      <c r="GT149">
        <v>0</v>
      </c>
      <c r="GU149" t="s">
        <v>3</v>
      </c>
      <c r="GV149">
        <f t="shared" si="93"/>
        <v>0</v>
      </c>
      <c r="GW149">
        <v>1</v>
      </c>
      <c r="GX149">
        <f t="shared" si="94"/>
        <v>0</v>
      </c>
      <c r="HA149">
        <v>0</v>
      </c>
      <c r="HB149">
        <v>0</v>
      </c>
      <c r="HC149">
        <f t="shared" si="95"/>
        <v>0</v>
      </c>
      <c r="HE149" t="s">
        <v>3</v>
      </c>
      <c r="HF149" t="s">
        <v>3</v>
      </c>
      <c r="HM149" t="s">
        <v>3</v>
      </c>
      <c r="HN149" t="s">
        <v>31</v>
      </c>
      <c r="HO149" t="s">
        <v>32</v>
      </c>
      <c r="HP149" t="s">
        <v>33</v>
      </c>
      <c r="HQ149" t="s">
        <v>33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ROW(SmtRes!A40)</f>
        <v>40</v>
      </c>
      <c r="D150">
        <f>ROW(EtalonRes!A40)</f>
        <v>40</v>
      </c>
      <c r="E150" t="s">
        <v>163</v>
      </c>
      <c r="F150" t="s">
        <v>164</v>
      </c>
      <c r="G150" t="s">
        <v>165</v>
      </c>
      <c r="H150" t="s">
        <v>23</v>
      </c>
      <c r="I150">
        <f t="shared" si="73"/>
        <v>0.01</v>
      </c>
      <c r="J150">
        <v>0</v>
      </c>
      <c r="K150">
        <f t="shared" si="74"/>
        <v>0.01</v>
      </c>
      <c r="O150">
        <f t="shared" si="75"/>
        <v>161.78</v>
      </c>
      <c r="P150">
        <f>SUMIF(SmtRes!AQ38:'SmtRes'!AQ40,"=1",SmtRes!DF38:'SmtRes'!DF40)</f>
        <v>0</v>
      </c>
      <c r="Q150">
        <f>SUMIF(SmtRes!AQ38:'SmtRes'!AQ40,"=1",SmtRes!DG38:'SmtRes'!DG40)</f>
        <v>66.38</v>
      </c>
      <c r="R150">
        <f>SUMIF(SmtRes!AQ38:'SmtRes'!AQ40,"=1",SmtRes!DH38:'SmtRes'!DH40)</f>
        <v>42.71</v>
      </c>
      <c r="S150">
        <f>SUMIF(SmtRes!AQ38:'SmtRes'!AQ40,"=1",SmtRes!DI38:'SmtRes'!DI40)</f>
        <v>52.69</v>
      </c>
      <c r="T150">
        <f t="shared" si="76"/>
        <v>0</v>
      </c>
      <c r="U150">
        <f>SUMIF(SmtRes!AQ38:'SmtRes'!AQ40,"=1",SmtRes!CV38:'SmtRes'!CV40)</f>
        <v>0.1200132</v>
      </c>
      <c r="V150">
        <f>SUMIF(SmtRes!AQ38:'SmtRes'!AQ40,"=1",SmtRes!CW38:'SmtRes'!CW40)</f>
        <v>6.8860099999999994E-2</v>
      </c>
      <c r="W150">
        <f t="shared" si="77"/>
        <v>0</v>
      </c>
      <c r="X150">
        <f t="shared" si="78"/>
        <v>84.91</v>
      </c>
      <c r="Y150">
        <f t="shared" si="78"/>
        <v>39.11</v>
      </c>
      <c r="AA150">
        <v>430405352</v>
      </c>
      <c r="AB150">
        <f t="shared" si="79"/>
        <v>10259.212921</v>
      </c>
      <c r="AC150">
        <f t="shared" si="80"/>
        <v>0</v>
      </c>
      <c r="AD150">
        <f>ROUND((((SUM(SmtRes!BR38:'SmtRes'!BR40))-(SUM(SmtRes!BS38:'SmtRes'!BS40)))+AE150),6)</f>
        <v>4990.6321239999997</v>
      </c>
      <c r="AE150">
        <f>ROUND((SUM(SmtRes!BS38:'SmtRes'!BS40)),6)</f>
        <v>4270.9757410000002</v>
      </c>
      <c r="AF150">
        <f>ROUND((SUM(SmtRes!BT38:'SmtRes'!BT40)),6)</f>
        <v>5268.5807969999996</v>
      </c>
      <c r="AG150">
        <f t="shared" si="81"/>
        <v>0</v>
      </c>
      <c r="AH150">
        <f>(SUM(SmtRes!BU38:'SmtRes'!BU40))</f>
        <v>12.001323000000001</v>
      </c>
      <c r="AI150">
        <f>(SUM(SmtRes!BV38:'SmtRes'!BV40))</f>
        <v>6.8860049999999999</v>
      </c>
      <c r="AJ150">
        <f t="shared" si="82"/>
        <v>0</v>
      </c>
      <c r="AK150">
        <v>22156.095000000001</v>
      </c>
      <c r="AL150">
        <v>0</v>
      </c>
      <c r="AM150">
        <v>7609.875</v>
      </c>
      <c r="AN150">
        <v>6512.52</v>
      </c>
      <c r="AO150">
        <v>8033.7000000000007</v>
      </c>
      <c r="AP150">
        <v>0</v>
      </c>
      <c r="AQ150">
        <v>18.3</v>
      </c>
      <c r="AR150">
        <v>10.5</v>
      </c>
      <c r="AS150">
        <v>0</v>
      </c>
      <c r="AT150">
        <v>89</v>
      </c>
      <c r="AU150">
        <v>41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166</v>
      </c>
      <c r="BM150">
        <v>1007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89</v>
      </c>
      <c r="CA150">
        <v>41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83"/>
        <v>161.78</v>
      </c>
      <c r="CQ150">
        <f>SUMIF(SmtRes!AQ38:'SmtRes'!AQ40,"=1",SmtRes!AA38:'SmtRes'!AA40)</f>
        <v>0</v>
      </c>
      <c r="CR150">
        <f>SUMIF(SmtRes!AQ38:'SmtRes'!AQ40,"=1",SmtRes!AB38:'SmtRes'!AB40)</f>
        <v>963.92</v>
      </c>
      <c r="CS150">
        <f>SUMIF(SmtRes!AQ38:'SmtRes'!AQ40,"=1",SmtRes!AC38:'SmtRes'!AC40)</f>
        <v>620.24</v>
      </c>
      <c r="CT150">
        <f>SUMIF(SmtRes!AQ38:'SmtRes'!AQ40,"=1",SmtRes!AD38:'SmtRes'!AD40)</f>
        <v>439</v>
      </c>
      <c r="CU150">
        <f t="shared" si="84"/>
        <v>0</v>
      </c>
      <c r="CV150">
        <f>SUMIF(SmtRes!AQ38:'SmtRes'!AQ40,"=1",SmtRes!BU38:'SmtRes'!BU40)</f>
        <v>12.001323000000001</v>
      </c>
      <c r="CW150">
        <f>SUMIF(SmtRes!AQ38:'SmtRes'!AQ40,"=1",SmtRes!BV38:'SmtRes'!BV40)</f>
        <v>6.8860049999999999</v>
      </c>
      <c r="CX150">
        <f t="shared" si="85"/>
        <v>0</v>
      </c>
      <c r="CY150">
        <f t="shared" si="86"/>
        <v>84.906000000000006</v>
      </c>
      <c r="CZ150">
        <f t="shared" si="87"/>
        <v>39.114000000000004</v>
      </c>
      <c r="DC150" t="s">
        <v>3</v>
      </c>
      <c r="DD150" t="s">
        <v>25</v>
      </c>
      <c r="DE150" t="s">
        <v>167</v>
      </c>
      <c r="DF150" t="s">
        <v>167</v>
      </c>
      <c r="DG150" t="s">
        <v>167</v>
      </c>
      <c r="DH150" t="s">
        <v>3</v>
      </c>
      <c r="DI150" t="s">
        <v>167</v>
      </c>
      <c r="DJ150" t="s">
        <v>167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23</v>
      </c>
      <c r="DW150" t="s">
        <v>23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416980007</v>
      </c>
      <c r="EF150">
        <v>2</v>
      </c>
      <c r="EG150" t="s">
        <v>27</v>
      </c>
      <c r="EH150">
        <v>1</v>
      </c>
      <c r="EI150" t="s">
        <v>28</v>
      </c>
      <c r="EJ150">
        <v>1</v>
      </c>
      <c r="EK150">
        <v>1007</v>
      </c>
      <c r="EL150" t="s">
        <v>29</v>
      </c>
      <c r="EM150" t="s">
        <v>30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18.3</v>
      </c>
      <c r="EX150">
        <v>10.5</v>
      </c>
      <c r="EY150">
        <v>0</v>
      </c>
      <c r="FQ150">
        <v>0</v>
      </c>
      <c r="FR150">
        <v>0</v>
      </c>
      <c r="FS150">
        <v>0</v>
      </c>
      <c r="FX150">
        <v>89</v>
      </c>
      <c r="FY150">
        <v>41</v>
      </c>
      <c r="GA150" t="s">
        <v>3</v>
      </c>
      <c r="GD150">
        <v>1</v>
      </c>
      <c r="GF150">
        <v>-1544716012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88"/>
        <v>0</v>
      </c>
      <c r="GM150">
        <f t="shared" si="89"/>
        <v>285.8</v>
      </c>
      <c r="GN150">
        <f t="shared" si="90"/>
        <v>285.8</v>
      </c>
      <c r="GO150">
        <f t="shared" si="91"/>
        <v>0</v>
      </c>
      <c r="GP150">
        <f t="shared" si="92"/>
        <v>0</v>
      </c>
      <c r="GR150">
        <v>0</v>
      </c>
      <c r="GS150">
        <v>3</v>
      </c>
      <c r="GT150">
        <v>0</v>
      </c>
      <c r="GU150" t="s">
        <v>3</v>
      </c>
      <c r="GV150">
        <f t="shared" si="93"/>
        <v>0</v>
      </c>
      <c r="GW150">
        <v>1</v>
      </c>
      <c r="GX150">
        <f t="shared" si="94"/>
        <v>0</v>
      </c>
      <c r="HA150">
        <v>0</v>
      </c>
      <c r="HB150">
        <v>0</v>
      </c>
      <c r="HC150">
        <f t="shared" si="95"/>
        <v>0</v>
      </c>
      <c r="HE150" t="s">
        <v>3</v>
      </c>
      <c r="HF150" t="s">
        <v>3</v>
      </c>
      <c r="HM150" t="s">
        <v>3</v>
      </c>
      <c r="HN150" t="s">
        <v>31</v>
      </c>
      <c r="HO150" t="s">
        <v>32</v>
      </c>
      <c r="HP150" t="s">
        <v>33</v>
      </c>
      <c r="HQ150" t="s">
        <v>33</v>
      </c>
      <c r="HS150">
        <v>0</v>
      </c>
      <c r="IK150">
        <v>0</v>
      </c>
    </row>
    <row r="152" spans="1:245" x14ac:dyDescent="0.2">
      <c r="A152" s="2">
        <v>51</v>
      </c>
      <c r="B152" s="2">
        <f>B141</f>
        <v>1</v>
      </c>
      <c r="C152" s="2">
        <f>A141</f>
        <v>4</v>
      </c>
      <c r="D152" s="2">
        <f>ROW(A141)</f>
        <v>141</v>
      </c>
      <c r="E152" s="2"/>
      <c r="F152" s="2" t="str">
        <f>IF(F141&lt;&gt;"",F141,"")</f>
        <v>Новый раздел</v>
      </c>
      <c r="G152" s="2" t="str">
        <f>IF(G141&lt;&gt;"",G141,"")</f>
        <v>4. Трелевка древесины по нераскорчеванной просеке ВЛ 0,4-10 кВ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96">ROUND(AB152,2)</f>
        <v>1109.5899999999999</v>
      </c>
      <c r="P152" s="2">
        <f t="shared" si="96"/>
        <v>0</v>
      </c>
      <c r="Q152" s="2">
        <f t="shared" si="96"/>
        <v>485.21</v>
      </c>
      <c r="R152" s="2">
        <f t="shared" si="96"/>
        <v>279.31</v>
      </c>
      <c r="S152" s="2">
        <f t="shared" si="96"/>
        <v>345.07</v>
      </c>
      <c r="T152" s="2">
        <f t="shared" si="96"/>
        <v>0</v>
      </c>
      <c r="U152" s="2">
        <f>AH152</f>
        <v>0.78602810000000001</v>
      </c>
      <c r="V152" s="2">
        <f>AI152</f>
        <v>0.45029839999999999</v>
      </c>
      <c r="W152" s="2">
        <f>ROUND(AJ152,2)</f>
        <v>0</v>
      </c>
      <c r="X152" s="2">
        <f>ROUND(AK152,2)</f>
        <v>555.71</v>
      </c>
      <c r="Y152" s="2">
        <f>ROUND(AL152,2)</f>
        <v>255.99</v>
      </c>
      <c r="Z152" s="2"/>
      <c r="AA152" s="2"/>
      <c r="AB152" s="2">
        <f>ROUND(SUMIF(AA145:AA150,"=430405352",O145:O150),2)</f>
        <v>1109.5899999999999</v>
      </c>
      <c r="AC152" s="2">
        <f>ROUND(SUMIF(AA145:AA150,"=430405352",P145:P150),2)</f>
        <v>0</v>
      </c>
      <c r="AD152" s="2">
        <f>ROUND(SUMIF(AA145:AA150,"=430405352",Q145:Q150),2)</f>
        <v>485.21</v>
      </c>
      <c r="AE152" s="2">
        <f>ROUND(SUMIF(AA145:AA150,"=430405352",R145:R150),2)</f>
        <v>279.31</v>
      </c>
      <c r="AF152" s="2">
        <f>ROUND(SUMIF(AA145:AA150,"=430405352",S145:S150),2)</f>
        <v>345.07</v>
      </c>
      <c r="AG152" s="2">
        <f>ROUND(SUMIF(AA145:AA150,"=430405352",T145:T150),2)</f>
        <v>0</v>
      </c>
      <c r="AH152" s="2">
        <f>SUMIF(AA145:AA150,"=430405352",U145:U150)</f>
        <v>0.78602810000000001</v>
      </c>
      <c r="AI152" s="2">
        <f>SUMIF(AA145:AA150,"=430405352",V145:V150)</f>
        <v>0.45029839999999999</v>
      </c>
      <c r="AJ152" s="2">
        <f>ROUND(SUMIF(AA145:AA150,"=430405352",W145:W150),2)</f>
        <v>0</v>
      </c>
      <c r="AK152" s="2">
        <f>ROUND(SUMIF(AA145:AA150,"=430405352",X145:X150),2)</f>
        <v>555.71</v>
      </c>
      <c r="AL152" s="2">
        <f>ROUND(SUMIF(AA145:AA150,"=430405352",Y145:Y150),2)</f>
        <v>255.99</v>
      </c>
      <c r="AM152" s="2"/>
      <c r="AN152" s="2"/>
      <c r="AO152" s="2">
        <f t="shared" ref="AO152:BD152" si="97">ROUND(BX152,2)</f>
        <v>0</v>
      </c>
      <c r="AP152" s="2">
        <f t="shared" si="97"/>
        <v>0</v>
      </c>
      <c r="AQ152" s="2">
        <f t="shared" si="97"/>
        <v>0</v>
      </c>
      <c r="AR152" s="2">
        <f t="shared" si="97"/>
        <v>1921.29</v>
      </c>
      <c r="AS152" s="2">
        <f t="shared" si="97"/>
        <v>1921.29</v>
      </c>
      <c r="AT152" s="2">
        <f t="shared" si="97"/>
        <v>0</v>
      </c>
      <c r="AU152" s="2">
        <f t="shared" si="97"/>
        <v>0</v>
      </c>
      <c r="AV152" s="2">
        <f t="shared" si="97"/>
        <v>0</v>
      </c>
      <c r="AW152" s="2">
        <f t="shared" si="97"/>
        <v>0</v>
      </c>
      <c r="AX152" s="2">
        <f t="shared" si="97"/>
        <v>0</v>
      </c>
      <c r="AY152" s="2">
        <f t="shared" si="97"/>
        <v>0</v>
      </c>
      <c r="AZ152" s="2">
        <f t="shared" si="97"/>
        <v>0</v>
      </c>
      <c r="BA152" s="2">
        <f t="shared" si="97"/>
        <v>0</v>
      </c>
      <c r="BB152" s="2">
        <f t="shared" si="97"/>
        <v>0</v>
      </c>
      <c r="BC152" s="2">
        <f t="shared" si="97"/>
        <v>0</v>
      </c>
      <c r="BD152" s="2">
        <f t="shared" si="97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ROUND(SUMIF(AA145:AA150,"=430405352",FQ145:FQ150),2)</f>
        <v>0</v>
      </c>
      <c r="BY152" s="2">
        <f>ROUND(SUMIF(AA145:AA150,"=430405352",FR145:FR150),2)</f>
        <v>0</v>
      </c>
      <c r="BZ152" s="2">
        <f>ROUND(SUMIF(AA145:AA150,"=430405352",GL145:GL150),2)</f>
        <v>0</v>
      </c>
      <c r="CA152" s="2">
        <f>ROUND(SUMIF(AA145:AA150,"=430405352",GM145:GM150),2)</f>
        <v>1921.29</v>
      </c>
      <c r="CB152" s="2">
        <f>ROUND(SUMIF(AA145:AA150,"=430405352",GN145:GN150),2)</f>
        <v>1921.29</v>
      </c>
      <c r="CC152" s="2">
        <f>ROUND(SUMIF(AA145:AA150,"=430405352",GO145:GO150),2)</f>
        <v>0</v>
      </c>
      <c r="CD152" s="2">
        <f>ROUND(SUMIF(AA145:AA150,"=430405352",GP145:GP150),2)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ROUND(SUMIF(AA145:AA150,"=430405352",GX145:GX150),2)</f>
        <v>0</v>
      </c>
      <c r="CK152" s="2">
        <f>ROUND(SUMIF(AA145:AA150,"=430405352",GY145:GY150),2)</f>
        <v>0</v>
      </c>
      <c r="CL152" s="2">
        <f>ROUND(SUMIF(AA145:AA150,"=430405352",GZ145:GZ150),2)</f>
        <v>0</v>
      </c>
      <c r="CM152" s="2">
        <f>ROUND(SUMIF(AA145:AA150,"=430405352",HD145:HD150),2)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1109.5899999999999</v>
      </c>
      <c r="G154" s="4" t="s">
        <v>55</v>
      </c>
      <c r="H154" s="4" t="s">
        <v>56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1109.5899999999999</v>
      </c>
      <c r="X154" s="4">
        <v>1</v>
      </c>
      <c r="Y154" s="4">
        <v>1109.5899999999999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57</v>
      </c>
      <c r="H155" s="4" t="s">
        <v>58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59</v>
      </c>
      <c r="H156" s="4" t="s">
        <v>60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61</v>
      </c>
      <c r="H157" s="4" t="s">
        <v>62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63</v>
      </c>
      <c r="H158" s="4" t="s">
        <v>64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65</v>
      </c>
      <c r="H159" s="4" t="s">
        <v>66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67</v>
      </c>
      <c r="H160" s="4" t="s">
        <v>68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69</v>
      </c>
      <c r="H161" s="4" t="s">
        <v>70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71</v>
      </c>
      <c r="H162" s="4" t="s">
        <v>72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73</v>
      </c>
      <c r="H163" s="4" t="s">
        <v>74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485.21</v>
      </c>
      <c r="G164" s="4" t="s">
        <v>75</v>
      </c>
      <c r="H164" s="4" t="s">
        <v>76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485.21</v>
      </c>
      <c r="X164" s="4">
        <v>1</v>
      </c>
      <c r="Y164" s="4">
        <v>485.21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77</v>
      </c>
      <c r="H165" s="4" t="s">
        <v>78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279.31</v>
      </c>
      <c r="G166" s="4" t="s">
        <v>79</v>
      </c>
      <c r="H166" s="4" t="s">
        <v>80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279.30999999999995</v>
      </c>
      <c r="X166" s="4">
        <v>1</v>
      </c>
      <c r="Y166" s="4">
        <v>279.30999999999995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345.07</v>
      </c>
      <c r="G167" s="4" t="s">
        <v>81</v>
      </c>
      <c r="H167" s="4" t="s">
        <v>82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345.07000000000005</v>
      </c>
      <c r="X167" s="4">
        <v>1</v>
      </c>
      <c r="Y167" s="4">
        <v>345.07000000000005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83</v>
      </c>
      <c r="H168" s="4" t="s">
        <v>84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1921.29</v>
      </c>
      <c r="G169" s="4" t="s">
        <v>85</v>
      </c>
      <c r="H169" s="4" t="s">
        <v>86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1921.29</v>
      </c>
      <c r="X169" s="4">
        <v>1</v>
      </c>
      <c r="Y169" s="4">
        <v>1921.29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87</v>
      </c>
      <c r="H170" s="4" t="s">
        <v>88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89</v>
      </c>
      <c r="H171" s="4" t="s">
        <v>90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91</v>
      </c>
      <c r="H172" s="4" t="s">
        <v>92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93</v>
      </c>
      <c r="H173" s="4" t="s">
        <v>94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0.78602810000000001</v>
      </c>
      <c r="G174" s="4" t="s">
        <v>95</v>
      </c>
      <c r="H174" s="4" t="s">
        <v>96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0.78602810000000001</v>
      </c>
      <c r="X174" s="4">
        <v>1</v>
      </c>
      <c r="Y174" s="4">
        <v>0.78602810000000001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0.45029839999999999</v>
      </c>
      <c r="G175" s="4" t="s">
        <v>97</v>
      </c>
      <c r="H175" s="4" t="s">
        <v>98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0.45029839999999999</v>
      </c>
      <c r="X175" s="4">
        <v>1</v>
      </c>
      <c r="Y175" s="4">
        <v>0.45029839999999999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99</v>
      </c>
      <c r="H176" s="4" t="s">
        <v>100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101</v>
      </c>
      <c r="H177" s="4" t="s">
        <v>102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555.71</v>
      </c>
      <c r="G178" s="4" t="s">
        <v>103</v>
      </c>
      <c r="H178" s="4" t="s">
        <v>104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555.71</v>
      </c>
      <c r="X178" s="4">
        <v>1</v>
      </c>
      <c r="Y178" s="4">
        <v>555.71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255.99</v>
      </c>
      <c r="G179" s="4" t="s">
        <v>105</v>
      </c>
      <c r="H179" s="4" t="s">
        <v>106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255.99</v>
      </c>
      <c r="X179" s="4">
        <v>1</v>
      </c>
      <c r="Y179" s="4">
        <v>255.99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1921.29</v>
      </c>
      <c r="G180" s="4" t="s">
        <v>107</v>
      </c>
      <c r="H180" s="4" t="s">
        <v>108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1921.29</v>
      </c>
      <c r="X180" s="4">
        <v>1</v>
      </c>
      <c r="Y180" s="4">
        <v>1921.29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ROW(A193)</f>
        <v>193</v>
      </c>
      <c r="E182" s="1"/>
      <c r="F182" s="1" t="s">
        <v>16</v>
      </c>
      <c r="G182" s="1" t="s">
        <v>168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14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14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98">B193</f>
        <v>1</v>
      </c>
      <c r="C184" s="2">
        <f t="shared" si="98"/>
        <v>4</v>
      </c>
      <c r="D184" s="2">
        <f t="shared" si="98"/>
        <v>182</v>
      </c>
      <c r="E184" s="2">
        <f t="shared" si="98"/>
        <v>0</v>
      </c>
      <c r="F184" s="2" t="str">
        <f t="shared" si="98"/>
        <v>Новый раздел</v>
      </c>
      <c r="G184" s="2" t="str">
        <f t="shared" si="98"/>
        <v>5. Трелевка древесины по раскорчеванной просеке ВЛ 0,4-10 кВ</v>
      </c>
      <c r="H184" s="2"/>
      <c r="I184" s="2"/>
      <c r="J184" s="2"/>
      <c r="K184" s="2"/>
      <c r="L184" s="2"/>
      <c r="M184" s="2"/>
      <c r="N184" s="2"/>
      <c r="O184" s="2">
        <f t="shared" ref="O184:AT184" si="99">O193</f>
        <v>887.71</v>
      </c>
      <c r="P184" s="2">
        <f t="shared" si="99"/>
        <v>0</v>
      </c>
      <c r="Q184" s="2">
        <f t="shared" si="99"/>
        <v>388.18</v>
      </c>
      <c r="R184" s="2">
        <f t="shared" si="99"/>
        <v>223.45</v>
      </c>
      <c r="S184" s="2">
        <f t="shared" si="99"/>
        <v>276.08</v>
      </c>
      <c r="T184" s="2">
        <f t="shared" si="99"/>
        <v>0</v>
      </c>
      <c r="U184" s="2">
        <f t="shared" si="99"/>
        <v>0.62884519999999999</v>
      </c>
      <c r="V184" s="2">
        <f t="shared" si="99"/>
        <v>0.36025160000000001</v>
      </c>
      <c r="W184" s="2">
        <f t="shared" si="99"/>
        <v>0</v>
      </c>
      <c r="X184" s="2">
        <f t="shared" si="99"/>
        <v>444.58</v>
      </c>
      <c r="Y184" s="2">
        <f t="shared" si="99"/>
        <v>204.81</v>
      </c>
      <c r="Z184" s="2">
        <f t="shared" si="99"/>
        <v>0</v>
      </c>
      <c r="AA184" s="2">
        <f t="shared" si="99"/>
        <v>0</v>
      </c>
      <c r="AB184" s="2">
        <f t="shared" si="99"/>
        <v>887.71</v>
      </c>
      <c r="AC184" s="2">
        <f t="shared" si="99"/>
        <v>0</v>
      </c>
      <c r="AD184" s="2">
        <f t="shared" si="99"/>
        <v>388.18</v>
      </c>
      <c r="AE184" s="2">
        <f t="shared" si="99"/>
        <v>223.45</v>
      </c>
      <c r="AF184" s="2">
        <f t="shared" si="99"/>
        <v>276.08</v>
      </c>
      <c r="AG184" s="2">
        <f t="shared" si="99"/>
        <v>0</v>
      </c>
      <c r="AH184" s="2">
        <f t="shared" si="99"/>
        <v>0.62884519999999999</v>
      </c>
      <c r="AI184" s="2">
        <f t="shared" si="99"/>
        <v>0.36025160000000001</v>
      </c>
      <c r="AJ184" s="2">
        <f t="shared" si="99"/>
        <v>0</v>
      </c>
      <c r="AK184" s="2">
        <f t="shared" si="99"/>
        <v>444.58</v>
      </c>
      <c r="AL184" s="2">
        <f t="shared" si="99"/>
        <v>204.81</v>
      </c>
      <c r="AM184" s="2">
        <f t="shared" si="99"/>
        <v>0</v>
      </c>
      <c r="AN184" s="2">
        <f t="shared" si="99"/>
        <v>0</v>
      </c>
      <c r="AO184" s="2">
        <f t="shared" si="99"/>
        <v>0</v>
      </c>
      <c r="AP184" s="2">
        <f t="shared" si="99"/>
        <v>0</v>
      </c>
      <c r="AQ184" s="2">
        <f t="shared" si="99"/>
        <v>0</v>
      </c>
      <c r="AR184" s="2">
        <f t="shared" si="99"/>
        <v>1537.1</v>
      </c>
      <c r="AS184" s="2">
        <f t="shared" si="99"/>
        <v>1537.1</v>
      </c>
      <c r="AT184" s="2">
        <f t="shared" si="99"/>
        <v>0</v>
      </c>
      <c r="AU184" s="2">
        <f t="shared" ref="AU184:BZ184" si="100">AU193</f>
        <v>0</v>
      </c>
      <c r="AV184" s="2">
        <f t="shared" si="100"/>
        <v>0</v>
      </c>
      <c r="AW184" s="2">
        <f t="shared" si="100"/>
        <v>0</v>
      </c>
      <c r="AX184" s="2">
        <f t="shared" si="100"/>
        <v>0</v>
      </c>
      <c r="AY184" s="2">
        <f t="shared" si="100"/>
        <v>0</v>
      </c>
      <c r="AZ184" s="2">
        <f t="shared" si="100"/>
        <v>0</v>
      </c>
      <c r="BA184" s="2">
        <f t="shared" si="100"/>
        <v>0</v>
      </c>
      <c r="BB184" s="2">
        <f t="shared" si="100"/>
        <v>0</v>
      </c>
      <c r="BC184" s="2">
        <f t="shared" si="100"/>
        <v>0</v>
      </c>
      <c r="BD184" s="2">
        <f t="shared" si="100"/>
        <v>0</v>
      </c>
      <c r="BE184" s="2">
        <f t="shared" si="100"/>
        <v>0</v>
      </c>
      <c r="BF184" s="2">
        <f t="shared" si="100"/>
        <v>0</v>
      </c>
      <c r="BG184" s="2">
        <f t="shared" si="100"/>
        <v>0</v>
      </c>
      <c r="BH184" s="2">
        <f t="shared" si="100"/>
        <v>0</v>
      </c>
      <c r="BI184" s="2">
        <f t="shared" si="100"/>
        <v>0</v>
      </c>
      <c r="BJ184" s="2">
        <f t="shared" si="100"/>
        <v>0</v>
      </c>
      <c r="BK184" s="2">
        <f t="shared" si="100"/>
        <v>0</v>
      </c>
      <c r="BL184" s="2">
        <f t="shared" si="100"/>
        <v>0</v>
      </c>
      <c r="BM184" s="2">
        <f t="shared" si="100"/>
        <v>0</v>
      </c>
      <c r="BN184" s="2">
        <f t="shared" si="100"/>
        <v>0</v>
      </c>
      <c r="BO184" s="2">
        <f t="shared" si="100"/>
        <v>0</v>
      </c>
      <c r="BP184" s="2">
        <f t="shared" si="100"/>
        <v>0</v>
      </c>
      <c r="BQ184" s="2">
        <f t="shared" si="100"/>
        <v>0</v>
      </c>
      <c r="BR184" s="2">
        <f t="shared" si="100"/>
        <v>0</v>
      </c>
      <c r="BS184" s="2">
        <f t="shared" si="100"/>
        <v>0</v>
      </c>
      <c r="BT184" s="2">
        <f t="shared" si="100"/>
        <v>0</v>
      </c>
      <c r="BU184" s="2">
        <f t="shared" si="100"/>
        <v>0</v>
      </c>
      <c r="BV184" s="2">
        <f t="shared" si="100"/>
        <v>0</v>
      </c>
      <c r="BW184" s="2">
        <f t="shared" si="100"/>
        <v>0</v>
      </c>
      <c r="BX184" s="2">
        <f t="shared" si="100"/>
        <v>0</v>
      </c>
      <c r="BY184" s="2">
        <f t="shared" si="100"/>
        <v>0</v>
      </c>
      <c r="BZ184" s="2">
        <f t="shared" si="100"/>
        <v>0</v>
      </c>
      <c r="CA184" s="2">
        <f t="shared" ref="CA184:DF184" si="101">CA193</f>
        <v>1537.1</v>
      </c>
      <c r="CB184" s="2">
        <f t="shared" si="101"/>
        <v>1537.1</v>
      </c>
      <c r="CC184" s="2">
        <f t="shared" si="101"/>
        <v>0</v>
      </c>
      <c r="CD184" s="2">
        <f t="shared" si="101"/>
        <v>0</v>
      </c>
      <c r="CE184" s="2">
        <f t="shared" si="101"/>
        <v>0</v>
      </c>
      <c r="CF184" s="2">
        <f t="shared" si="101"/>
        <v>0</v>
      </c>
      <c r="CG184" s="2">
        <f t="shared" si="101"/>
        <v>0</v>
      </c>
      <c r="CH184" s="2">
        <f t="shared" si="101"/>
        <v>0</v>
      </c>
      <c r="CI184" s="2">
        <f t="shared" si="101"/>
        <v>0</v>
      </c>
      <c r="CJ184" s="2">
        <f t="shared" si="101"/>
        <v>0</v>
      </c>
      <c r="CK184" s="2">
        <f t="shared" si="101"/>
        <v>0</v>
      </c>
      <c r="CL184" s="2">
        <f t="shared" si="101"/>
        <v>0</v>
      </c>
      <c r="CM184" s="2">
        <f t="shared" si="101"/>
        <v>0</v>
      </c>
      <c r="CN184" s="2">
        <f t="shared" si="101"/>
        <v>0</v>
      </c>
      <c r="CO184" s="2">
        <f t="shared" si="101"/>
        <v>0</v>
      </c>
      <c r="CP184" s="2">
        <f t="shared" si="101"/>
        <v>0</v>
      </c>
      <c r="CQ184" s="2">
        <f t="shared" si="101"/>
        <v>0</v>
      </c>
      <c r="CR184" s="2">
        <f t="shared" si="101"/>
        <v>0</v>
      </c>
      <c r="CS184" s="2">
        <f t="shared" si="101"/>
        <v>0</v>
      </c>
      <c r="CT184" s="2">
        <f t="shared" si="101"/>
        <v>0</v>
      </c>
      <c r="CU184" s="2">
        <f t="shared" si="101"/>
        <v>0</v>
      </c>
      <c r="CV184" s="2">
        <f t="shared" si="101"/>
        <v>0</v>
      </c>
      <c r="CW184" s="2">
        <f t="shared" si="101"/>
        <v>0</v>
      </c>
      <c r="CX184" s="2">
        <f t="shared" si="101"/>
        <v>0</v>
      </c>
      <c r="CY184" s="2">
        <f t="shared" si="101"/>
        <v>0</v>
      </c>
      <c r="CZ184" s="2">
        <f t="shared" si="101"/>
        <v>0</v>
      </c>
      <c r="DA184" s="2">
        <f t="shared" si="101"/>
        <v>0</v>
      </c>
      <c r="DB184" s="2">
        <f t="shared" si="101"/>
        <v>0</v>
      </c>
      <c r="DC184" s="2">
        <f t="shared" si="101"/>
        <v>0</v>
      </c>
      <c r="DD184" s="2">
        <f t="shared" si="101"/>
        <v>0</v>
      </c>
      <c r="DE184" s="2">
        <f t="shared" si="101"/>
        <v>0</v>
      </c>
      <c r="DF184" s="2">
        <f t="shared" si="101"/>
        <v>0</v>
      </c>
      <c r="DG184" s="3">
        <f t="shared" ref="DG184:EL184" si="102">DG193</f>
        <v>0</v>
      </c>
      <c r="DH184" s="3">
        <f t="shared" si="102"/>
        <v>0</v>
      </c>
      <c r="DI184" s="3">
        <f t="shared" si="102"/>
        <v>0</v>
      </c>
      <c r="DJ184" s="3">
        <f t="shared" si="102"/>
        <v>0</v>
      </c>
      <c r="DK184" s="3">
        <f t="shared" si="102"/>
        <v>0</v>
      </c>
      <c r="DL184" s="3">
        <f t="shared" si="102"/>
        <v>0</v>
      </c>
      <c r="DM184" s="3">
        <f t="shared" si="102"/>
        <v>0</v>
      </c>
      <c r="DN184" s="3">
        <f t="shared" si="102"/>
        <v>0</v>
      </c>
      <c r="DO184" s="3">
        <f t="shared" si="102"/>
        <v>0</v>
      </c>
      <c r="DP184" s="3">
        <f t="shared" si="102"/>
        <v>0</v>
      </c>
      <c r="DQ184" s="3">
        <f t="shared" si="102"/>
        <v>0</v>
      </c>
      <c r="DR184" s="3">
        <f t="shared" si="102"/>
        <v>0</v>
      </c>
      <c r="DS184" s="3">
        <f t="shared" si="102"/>
        <v>0</v>
      </c>
      <c r="DT184" s="3">
        <f t="shared" si="102"/>
        <v>0</v>
      </c>
      <c r="DU184" s="3">
        <f t="shared" si="102"/>
        <v>0</v>
      </c>
      <c r="DV184" s="3">
        <f t="shared" si="102"/>
        <v>0</v>
      </c>
      <c r="DW184" s="3">
        <f t="shared" si="102"/>
        <v>0</v>
      </c>
      <c r="DX184" s="3">
        <f t="shared" si="102"/>
        <v>0</v>
      </c>
      <c r="DY184" s="3">
        <f t="shared" si="102"/>
        <v>0</v>
      </c>
      <c r="DZ184" s="3">
        <f t="shared" si="102"/>
        <v>0</v>
      </c>
      <c r="EA184" s="3">
        <f t="shared" si="102"/>
        <v>0</v>
      </c>
      <c r="EB184" s="3">
        <f t="shared" si="102"/>
        <v>0</v>
      </c>
      <c r="EC184" s="3">
        <f t="shared" si="102"/>
        <v>0</v>
      </c>
      <c r="ED184" s="3">
        <f t="shared" si="102"/>
        <v>0</v>
      </c>
      <c r="EE184" s="3">
        <f t="shared" si="102"/>
        <v>0</v>
      </c>
      <c r="EF184" s="3">
        <f t="shared" si="102"/>
        <v>0</v>
      </c>
      <c r="EG184" s="3">
        <f t="shared" si="102"/>
        <v>0</v>
      </c>
      <c r="EH184" s="3">
        <f t="shared" si="102"/>
        <v>0</v>
      </c>
      <c r="EI184" s="3">
        <f t="shared" si="102"/>
        <v>0</v>
      </c>
      <c r="EJ184" s="3">
        <f t="shared" si="102"/>
        <v>0</v>
      </c>
      <c r="EK184" s="3">
        <f t="shared" si="102"/>
        <v>0</v>
      </c>
      <c r="EL184" s="3">
        <f t="shared" si="102"/>
        <v>0</v>
      </c>
      <c r="EM184" s="3">
        <f t="shared" ref="EM184:FR184" si="103">EM193</f>
        <v>0</v>
      </c>
      <c r="EN184" s="3">
        <f t="shared" si="103"/>
        <v>0</v>
      </c>
      <c r="EO184" s="3">
        <f t="shared" si="103"/>
        <v>0</v>
      </c>
      <c r="EP184" s="3">
        <f t="shared" si="103"/>
        <v>0</v>
      </c>
      <c r="EQ184" s="3">
        <f t="shared" si="103"/>
        <v>0</v>
      </c>
      <c r="ER184" s="3">
        <f t="shared" si="103"/>
        <v>0</v>
      </c>
      <c r="ES184" s="3">
        <f t="shared" si="103"/>
        <v>0</v>
      </c>
      <c r="ET184" s="3">
        <f t="shared" si="103"/>
        <v>0</v>
      </c>
      <c r="EU184" s="3">
        <f t="shared" si="103"/>
        <v>0</v>
      </c>
      <c r="EV184" s="3">
        <f t="shared" si="103"/>
        <v>0</v>
      </c>
      <c r="EW184" s="3">
        <f t="shared" si="103"/>
        <v>0</v>
      </c>
      <c r="EX184" s="3">
        <f t="shared" si="103"/>
        <v>0</v>
      </c>
      <c r="EY184" s="3">
        <f t="shared" si="103"/>
        <v>0</v>
      </c>
      <c r="EZ184" s="3">
        <f t="shared" si="103"/>
        <v>0</v>
      </c>
      <c r="FA184" s="3">
        <f t="shared" si="103"/>
        <v>0</v>
      </c>
      <c r="FB184" s="3">
        <f t="shared" si="103"/>
        <v>0</v>
      </c>
      <c r="FC184" s="3">
        <f t="shared" si="103"/>
        <v>0</v>
      </c>
      <c r="FD184" s="3">
        <f t="shared" si="103"/>
        <v>0</v>
      </c>
      <c r="FE184" s="3">
        <f t="shared" si="103"/>
        <v>0</v>
      </c>
      <c r="FF184" s="3">
        <f t="shared" si="103"/>
        <v>0</v>
      </c>
      <c r="FG184" s="3">
        <f t="shared" si="103"/>
        <v>0</v>
      </c>
      <c r="FH184" s="3">
        <f t="shared" si="103"/>
        <v>0</v>
      </c>
      <c r="FI184" s="3">
        <f t="shared" si="103"/>
        <v>0</v>
      </c>
      <c r="FJ184" s="3">
        <f t="shared" si="103"/>
        <v>0</v>
      </c>
      <c r="FK184" s="3">
        <f t="shared" si="103"/>
        <v>0</v>
      </c>
      <c r="FL184" s="3">
        <f t="shared" si="103"/>
        <v>0</v>
      </c>
      <c r="FM184" s="3">
        <f t="shared" si="103"/>
        <v>0</v>
      </c>
      <c r="FN184" s="3">
        <f t="shared" si="103"/>
        <v>0</v>
      </c>
      <c r="FO184" s="3">
        <f t="shared" si="103"/>
        <v>0</v>
      </c>
      <c r="FP184" s="3">
        <f t="shared" si="103"/>
        <v>0</v>
      </c>
      <c r="FQ184" s="3">
        <f t="shared" si="103"/>
        <v>0</v>
      </c>
      <c r="FR184" s="3">
        <f t="shared" si="103"/>
        <v>0</v>
      </c>
      <c r="FS184" s="3">
        <f t="shared" ref="FS184:GX184" si="104">FS193</f>
        <v>0</v>
      </c>
      <c r="FT184" s="3">
        <f t="shared" si="104"/>
        <v>0</v>
      </c>
      <c r="FU184" s="3">
        <f t="shared" si="104"/>
        <v>0</v>
      </c>
      <c r="FV184" s="3">
        <f t="shared" si="104"/>
        <v>0</v>
      </c>
      <c r="FW184" s="3">
        <f t="shared" si="104"/>
        <v>0</v>
      </c>
      <c r="FX184" s="3">
        <f t="shared" si="104"/>
        <v>0</v>
      </c>
      <c r="FY184" s="3">
        <f t="shared" si="104"/>
        <v>0</v>
      </c>
      <c r="FZ184" s="3">
        <f t="shared" si="104"/>
        <v>0</v>
      </c>
      <c r="GA184" s="3">
        <f t="shared" si="104"/>
        <v>0</v>
      </c>
      <c r="GB184" s="3">
        <f t="shared" si="104"/>
        <v>0</v>
      </c>
      <c r="GC184" s="3">
        <f t="shared" si="104"/>
        <v>0</v>
      </c>
      <c r="GD184" s="3">
        <f t="shared" si="104"/>
        <v>0</v>
      </c>
      <c r="GE184" s="3">
        <f t="shared" si="104"/>
        <v>0</v>
      </c>
      <c r="GF184" s="3">
        <f t="shared" si="104"/>
        <v>0</v>
      </c>
      <c r="GG184" s="3">
        <f t="shared" si="104"/>
        <v>0</v>
      </c>
      <c r="GH184" s="3">
        <f t="shared" si="104"/>
        <v>0</v>
      </c>
      <c r="GI184" s="3">
        <f t="shared" si="104"/>
        <v>0</v>
      </c>
      <c r="GJ184" s="3">
        <f t="shared" si="104"/>
        <v>0</v>
      </c>
      <c r="GK184" s="3">
        <f t="shared" si="104"/>
        <v>0</v>
      </c>
      <c r="GL184" s="3">
        <f t="shared" si="104"/>
        <v>0</v>
      </c>
      <c r="GM184" s="3">
        <f t="shared" si="104"/>
        <v>0</v>
      </c>
      <c r="GN184" s="3">
        <f t="shared" si="104"/>
        <v>0</v>
      </c>
      <c r="GO184" s="3">
        <f t="shared" si="104"/>
        <v>0</v>
      </c>
      <c r="GP184" s="3">
        <f t="shared" si="104"/>
        <v>0</v>
      </c>
      <c r="GQ184" s="3">
        <f t="shared" si="104"/>
        <v>0</v>
      </c>
      <c r="GR184" s="3">
        <f t="shared" si="104"/>
        <v>0</v>
      </c>
      <c r="GS184" s="3">
        <f t="shared" si="104"/>
        <v>0</v>
      </c>
      <c r="GT184" s="3">
        <f t="shared" si="104"/>
        <v>0</v>
      </c>
      <c r="GU184" s="3">
        <f t="shared" si="104"/>
        <v>0</v>
      </c>
      <c r="GV184" s="3">
        <f t="shared" si="104"/>
        <v>0</v>
      </c>
      <c r="GW184" s="3">
        <f t="shared" si="104"/>
        <v>0</v>
      </c>
      <c r="GX184" s="3">
        <f t="shared" si="104"/>
        <v>0</v>
      </c>
    </row>
    <row r="186" spans="1:245" x14ac:dyDescent="0.2">
      <c r="A186">
        <v>17</v>
      </c>
      <c r="B186">
        <v>1</v>
      </c>
      <c r="C186">
        <f>ROW(SmtRes!A43)</f>
        <v>43</v>
      </c>
      <c r="D186">
        <f>ROW(EtalonRes!A43)</f>
        <v>43</v>
      </c>
      <c r="E186" t="s">
        <v>169</v>
      </c>
      <c r="F186" t="s">
        <v>139</v>
      </c>
      <c r="G186" t="s">
        <v>140</v>
      </c>
      <c r="H186" t="s">
        <v>23</v>
      </c>
      <c r="I186">
        <f t="shared" ref="I186:I191" si="105">ROUND(1/100,7)</f>
        <v>0.01</v>
      </c>
      <c r="J186">
        <v>0</v>
      </c>
      <c r="K186">
        <f t="shared" ref="K186:K191" si="106">ROUND(1/100,7)</f>
        <v>0.01</v>
      </c>
      <c r="O186">
        <f t="shared" ref="O186:O191" si="107">ROUND(CP186,2)</f>
        <v>113.63</v>
      </c>
      <c r="P186">
        <f>SUMIF(SmtRes!AQ41:'SmtRes'!AQ43,"=1",SmtRes!DF41:'SmtRes'!DF43)</f>
        <v>0</v>
      </c>
      <c r="Q186">
        <f>SUMIF(SmtRes!AQ41:'SmtRes'!AQ43,"=1",SmtRes!DG41:'SmtRes'!DG43)</f>
        <v>50.95</v>
      </c>
      <c r="R186">
        <f>SUMIF(SmtRes!AQ41:'SmtRes'!AQ43,"=1",SmtRes!DH41:'SmtRes'!DH43)</f>
        <v>28.06</v>
      </c>
      <c r="S186">
        <f>SUMIF(SmtRes!AQ41:'SmtRes'!AQ43,"=1",SmtRes!DI41:'SmtRes'!DI43)</f>
        <v>34.619999999999997</v>
      </c>
      <c r="T186">
        <f t="shared" ref="T186:T191" si="108">ROUND(CU186*I186,2)</f>
        <v>0</v>
      </c>
      <c r="U186">
        <f>SUMIF(SmtRes!AQ41:'SmtRes'!AQ43,"=1",SmtRes!CV41:'SmtRes'!CV43)</f>
        <v>7.8854400000000005E-2</v>
      </c>
      <c r="V186">
        <f>SUMIF(SmtRes!AQ41:'SmtRes'!AQ43,"=1",SmtRes!CW41:'SmtRes'!CW43)</f>
        <v>4.5234700000000003E-2</v>
      </c>
      <c r="W186">
        <f t="shared" ref="W186:W191" si="109">ROUND(CX186*I186,2)</f>
        <v>0</v>
      </c>
      <c r="X186">
        <f t="shared" ref="X186:Y191" si="110">ROUND(CY186,2)</f>
        <v>55.79</v>
      </c>
      <c r="Y186">
        <f t="shared" si="110"/>
        <v>25.7</v>
      </c>
      <c r="AA186">
        <v>430405352</v>
      </c>
      <c r="AB186">
        <f t="shared" ref="AB186:AB191" si="111">ROUND((AC186+AD186+AF186),6)</f>
        <v>7207.8667310000001</v>
      </c>
      <c r="AC186">
        <f t="shared" ref="AC186:AC191" si="112">ROUND((0),6)</f>
        <v>0</v>
      </c>
      <c r="AD186">
        <f>ROUND((((SUM(SmtRes!BR41:'SmtRes'!BR43))-(SUM(SmtRes!BS41:'SmtRes'!BS43)))+AE186),6)</f>
        <v>3746.1585709999999</v>
      </c>
      <c r="AE186">
        <f>ROUND((SUM(SmtRes!BS41:'SmtRes'!BS43)),6)</f>
        <v>2805.638273</v>
      </c>
      <c r="AF186">
        <f>ROUND((SUM(SmtRes!BT41:'SmtRes'!BT43)),6)</f>
        <v>3461.7081600000001</v>
      </c>
      <c r="AG186">
        <f t="shared" ref="AG186:AG191" si="113">ROUND((AP186),6)</f>
        <v>0</v>
      </c>
      <c r="AH186">
        <f>(SUM(SmtRes!BU41:'SmtRes'!BU43))</f>
        <v>7.8854400000000018</v>
      </c>
      <c r="AI186">
        <f>(SUM(SmtRes!BV41:'SmtRes'!BV43))</f>
        <v>4.5234720000000008</v>
      </c>
      <c r="AJ186">
        <f t="shared" ref="AJ186:AJ191" si="114">(AS186)</f>
        <v>0</v>
      </c>
      <c r="AK186">
        <v>18794.116000000002</v>
      </c>
      <c r="AL186">
        <v>0</v>
      </c>
      <c r="AM186">
        <v>7031.0784000000003</v>
      </c>
      <c r="AN186">
        <v>5265.8375999999998</v>
      </c>
      <c r="AO186">
        <v>6497.2000000000007</v>
      </c>
      <c r="AP186">
        <v>0</v>
      </c>
      <c r="AQ186">
        <v>14.8</v>
      </c>
      <c r="AR186">
        <v>8.49</v>
      </c>
      <c r="AS186">
        <v>0</v>
      </c>
      <c r="AT186">
        <v>89</v>
      </c>
      <c r="AU186">
        <v>41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141</v>
      </c>
      <c r="BM186">
        <v>1007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170</v>
      </c>
      <c r="CO186">
        <v>0</v>
      </c>
      <c r="CP186">
        <f t="shared" ref="CP186:CP191" si="115">(P186+Q186+S186+R186)</f>
        <v>113.63</v>
      </c>
      <c r="CQ186">
        <f>SUMIF(SmtRes!AQ41:'SmtRes'!AQ43,"=1",SmtRes!AA41:'SmtRes'!AA43)</f>
        <v>0</v>
      </c>
      <c r="CR186">
        <f>SUMIF(SmtRes!AQ41:'SmtRes'!AQ43,"=1",SmtRes!AB41:'SmtRes'!AB43)</f>
        <v>1126.3</v>
      </c>
      <c r="CS186">
        <f>SUMIF(SmtRes!AQ41:'SmtRes'!AQ43,"=1",SmtRes!AC41:'SmtRes'!AC43)</f>
        <v>620.24</v>
      </c>
      <c r="CT186">
        <f>SUMIF(SmtRes!AQ41:'SmtRes'!AQ43,"=1",SmtRes!AD41:'SmtRes'!AD43)</f>
        <v>439</v>
      </c>
      <c r="CU186">
        <f t="shared" ref="CU186:CU191" si="116">AG186</f>
        <v>0</v>
      </c>
      <c r="CV186">
        <f>SUMIF(SmtRes!AQ41:'SmtRes'!AQ43,"=1",SmtRes!BU41:'SmtRes'!BU43)</f>
        <v>7.8854400000000018</v>
      </c>
      <c r="CW186">
        <f>SUMIF(SmtRes!AQ41:'SmtRes'!AQ43,"=1",SmtRes!BV41:'SmtRes'!BV43)</f>
        <v>4.5234720000000008</v>
      </c>
      <c r="CX186">
        <f t="shared" ref="CX186:CX191" si="117">AJ186</f>
        <v>0</v>
      </c>
      <c r="CY186">
        <f t="shared" ref="CY186:CY191" si="118">(((S186+R186)*AT186)/100)</f>
        <v>55.785199999999996</v>
      </c>
      <c r="CZ186">
        <f t="shared" ref="CZ186:CZ191" si="119">(((S186+R186)*AU186)/100)</f>
        <v>25.698799999999995</v>
      </c>
      <c r="DC186" t="s">
        <v>3</v>
      </c>
      <c r="DD186" t="s">
        <v>25</v>
      </c>
      <c r="DE186" t="s">
        <v>171</v>
      </c>
      <c r="DF186" t="s">
        <v>171</v>
      </c>
      <c r="DG186" t="s">
        <v>171</v>
      </c>
      <c r="DH186" t="s">
        <v>3</v>
      </c>
      <c r="DI186" t="s">
        <v>171</v>
      </c>
      <c r="DJ186" t="s">
        <v>171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23</v>
      </c>
      <c r="DW186" t="s">
        <v>23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416980007</v>
      </c>
      <c r="EF186">
        <v>2</v>
      </c>
      <c r="EG186" t="s">
        <v>27</v>
      </c>
      <c r="EH186">
        <v>1</v>
      </c>
      <c r="EI186" t="s">
        <v>28</v>
      </c>
      <c r="EJ186">
        <v>1</v>
      </c>
      <c r="EK186">
        <v>1007</v>
      </c>
      <c r="EL186" t="s">
        <v>29</v>
      </c>
      <c r="EM186" t="s">
        <v>30</v>
      </c>
      <c r="EO186" t="s">
        <v>172</v>
      </c>
      <c r="EQ186">
        <v>1835008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14.8</v>
      </c>
      <c r="EX186">
        <v>8.49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41</v>
      </c>
      <c r="GA186" t="s">
        <v>3</v>
      </c>
      <c r="GD186">
        <v>1</v>
      </c>
      <c r="GF186">
        <v>1535697739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ref="GL186:GL191" si="120">ROUND(IF(AND(BH186=3,BI186=3,FS186&lt;&gt;0),P186,0),2)</f>
        <v>0</v>
      </c>
      <c r="GM186">
        <f t="shared" ref="GM186:GM191" si="121">ROUND(O186+X186+Y186,2)+GX186</f>
        <v>195.12</v>
      </c>
      <c r="GN186">
        <f t="shared" ref="GN186:GN191" si="122">IF(OR(BI186=0,BI186=1),GM186-GX186,0)</f>
        <v>195.12</v>
      </c>
      <c r="GO186">
        <f t="shared" ref="GO186:GO191" si="123">IF(BI186=2,GM186-GX186,0)</f>
        <v>0</v>
      </c>
      <c r="GP186">
        <f t="shared" ref="GP186:GP191" si="124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1" si="125">ROUND((GT186),6)</f>
        <v>0</v>
      </c>
      <c r="GW186">
        <v>1</v>
      </c>
      <c r="GX186">
        <f t="shared" ref="GX186:GX191" si="126">ROUND(HC186*I186,2)</f>
        <v>0</v>
      </c>
      <c r="HA186">
        <v>0</v>
      </c>
      <c r="HB186">
        <v>0</v>
      </c>
      <c r="HC186">
        <f t="shared" ref="HC186:HC191" si="127">GV186*GW186</f>
        <v>0</v>
      </c>
      <c r="HE186" t="s">
        <v>3</v>
      </c>
      <c r="HF186" t="s">
        <v>3</v>
      </c>
      <c r="HM186" t="s">
        <v>3</v>
      </c>
      <c r="HN186" t="s">
        <v>31</v>
      </c>
      <c r="HO186" t="s">
        <v>32</v>
      </c>
      <c r="HP186" t="s">
        <v>33</v>
      </c>
      <c r="HQ186" t="s">
        <v>33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ROW(SmtRes!A46)</f>
        <v>46</v>
      </c>
      <c r="D187">
        <f>ROW(EtalonRes!A46)</f>
        <v>46</v>
      </c>
      <c r="E187" t="s">
        <v>173</v>
      </c>
      <c r="F187" t="s">
        <v>145</v>
      </c>
      <c r="G187" t="s">
        <v>146</v>
      </c>
      <c r="H187" t="s">
        <v>23</v>
      </c>
      <c r="I187">
        <f t="shared" si="105"/>
        <v>0.01</v>
      </c>
      <c r="J187">
        <v>0</v>
      </c>
      <c r="K187">
        <f t="shared" si="106"/>
        <v>0.01</v>
      </c>
      <c r="O187">
        <f t="shared" si="107"/>
        <v>198.11</v>
      </c>
      <c r="P187">
        <f>SUMIF(SmtRes!AQ44:'SmtRes'!AQ46,"=1",SmtRes!DF44:'SmtRes'!DF46)</f>
        <v>0</v>
      </c>
      <c r="Q187">
        <f>SUMIF(SmtRes!AQ44:'SmtRes'!AQ46,"=1",SmtRes!DG44:'SmtRes'!DG46)</f>
        <v>88.83</v>
      </c>
      <c r="R187">
        <f>SUMIF(SmtRes!AQ44:'SmtRes'!AQ46,"=1",SmtRes!DH44:'SmtRes'!DH46)</f>
        <v>48.92</v>
      </c>
      <c r="S187">
        <f>SUMIF(SmtRes!AQ44:'SmtRes'!AQ46,"=1",SmtRes!DI44:'SmtRes'!DI46)</f>
        <v>60.36</v>
      </c>
      <c r="T187">
        <f t="shared" si="108"/>
        <v>0</v>
      </c>
      <c r="U187">
        <f>SUMIF(SmtRes!AQ44:'SmtRes'!AQ46,"=1",SmtRes!CV44:'SmtRes'!CV46)</f>
        <v>0.13748299999999999</v>
      </c>
      <c r="V187">
        <f>SUMIF(SmtRes!AQ44:'SmtRes'!AQ46,"=1",SmtRes!CW44:'SmtRes'!CW46)</f>
        <v>7.8866199999999997E-2</v>
      </c>
      <c r="W187">
        <f t="shared" si="109"/>
        <v>0</v>
      </c>
      <c r="X187">
        <f t="shared" si="110"/>
        <v>97.26</v>
      </c>
      <c r="Y187">
        <f t="shared" si="110"/>
        <v>44.8</v>
      </c>
      <c r="AA187">
        <v>430405352</v>
      </c>
      <c r="AB187">
        <f t="shared" si="111"/>
        <v>12566.891987999999</v>
      </c>
      <c r="AC187">
        <f t="shared" si="112"/>
        <v>0</v>
      </c>
      <c r="AD187">
        <f>ROUND((((SUM(SmtRes!BR44:'SmtRes'!BR46))-(SUM(SmtRes!BS44:'SmtRes'!BS46)))+AE187),6)</f>
        <v>6531.3865320000004</v>
      </c>
      <c r="AE187">
        <f>ROUND((SUM(SmtRes!BS44:'SmtRes'!BS46)),6)</f>
        <v>4891.5996699999996</v>
      </c>
      <c r="AF187">
        <f>ROUND((SUM(SmtRes!BT44:'SmtRes'!BT46)),6)</f>
        <v>6035.5054559999999</v>
      </c>
      <c r="AG187">
        <f t="shared" si="113"/>
        <v>0</v>
      </c>
      <c r="AH187">
        <f>(SUM(SmtRes!BU44:'SmtRes'!BU46))</f>
        <v>13.748304000000003</v>
      </c>
      <c r="AI187">
        <f>(SUM(SmtRes!BV44:'SmtRes'!BV46))</f>
        <v>7.8866240000000012</v>
      </c>
      <c r="AJ187">
        <f t="shared" si="114"/>
        <v>0</v>
      </c>
      <c r="AK187">
        <v>32762.52</v>
      </c>
      <c r="AL187">
        <v>0</v>
      </c>
      <c r="AM187">
        <v>12256.768</v>
      </c>
      <c r="AN187">
        <v>9179.5519999999997</v>
      </c>
      <c r="AO187">
        <v>11326.2</v>
      </c>
      <c r="AP187">
        <v>0</v>
      </c>
      <c r="AQ187">
        <v>25.8</v>
      </c>
      <c r="AR187">
        <v>14.8</v>
      </c>
      <c r="AS187">
        <v>0</v>
      </c>
      <c r="AT187">
        <v>89</v>
      </c>
      <c r="AU187">
        <v>41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147</v>
      </c>
      <c r="BM187">
        <v>1007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89</v>
      </c>
      <c r="CA187">
        <v>41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170</v>
      </c>
      <c r="CO187">
        <v>0</v>
      </c>
      <c r="CP187">
        <f t="shared" si="115"/>
        <v>198.11</v>
      </c>
      <c r="CQ187">
        <f>SUMIF(SmtRes!AQ44:'SmtRes'!AQ46,"=1",SmtRes!AA44:'SmtRes'!AA46)</f>
        <v>0</v>
      </c>
      <c r="CR187">
        <f>SUMIF(SmtRes!AQ44:'SmtRes'!AQ46,"=1",SmtRes!AB44:'SmtRes'!AB46)</f>
        <v>1126.3</v>
      </c>
      <c r="CS187">
        <f>SUMIF(SmtRes!AQ44:'SmtRes'!AQ46,"=1",SmtRes!AC44:'SmtRes'!AC46)</f>
        <v>620.24</v>
      </c>
      <c r="CT187">
        <f>SUMIF(SmtRes!AQ44:'SmtRes'!AQ46,"=1",SmtRes!AD44:'SmtRes'!AD46)</f>
        <v>439</v>
      </c>
      <c r="CU187">
        <f t="shared" si="116"/>
        <v>0</v>
      </c>
      <c r="CV187">
        <f>SUMIF(SmtRes!AQ44:'SmtRes'!AQ46,"=1",SmtRes!BU44:'SmtRes'!BU46)</f>
        <v>13.748304000000003</v>
      </c>
      <c r="CW187">
        <f>SUMIF(SmtRes!AQ44:'SmtRes'!AQ46,"=1",SmtRes!BV44:'SmtRes'!BV46)</f>
        <v>7.8866240000000012</v>
      </c>
      <c r="CX187">
        <f t="shared" si="117"/>
        <v>0</v>
      </c>
      <c r="CY187">
        <f t="shared" si="118"/>
        <v>97.259200000000007</v>
      </c>
      <c r="CZ187">
        <f t="shared" si="119"/>
        <v>44.804800000000007</v>
      </c>
      <c r="DC187" t="s">
        <v>3</v>
      </c>
      <c r="DD187" t="s">
        <v>25</v>
      </c>
      <c r="DE187" t="s">
        <v>174</v>
      </c>
      <c r="DF187" t="s">
        <v>174</v>
      </c>
      <c r="DG187" t="s">
        <v>174</v>
      </c>
      <c r="DH187" t="s">
        <v>3</v>
      </c>
      <c r="DI187" t="s">
        <v>174</v>
      </c>
      <c r="DJ187" t="s">
        <v>174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23</v>
      </c>
      <c r="DW187" t="s">
        <v>23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416980007</v>
      </c>
      <c r="EF187">
        <v>2</v>
      </c>
      <c r="EG187" t="s">
        <v>27</v>
      </c>
      <c r="EH187">
        <v>1</v>
      </c>
      <c r="EI187" t="s">
        <v>28</v>
      </c>
      <c r="EJ187">
        <v>1</v>
      </c>
      <c r="EK187">
        <v>1007</v>
      </c>
      <c r="EL187" t="s">
        <v>29</v>
      </c>
      <c r="EM187" t="s">
        <v>30</v>
      </c>
      <c r="EO187" t="s">
        <v>172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25.8</v>
      </c>
      <c r="EX187">
        <v>14.8</v>
      </c>
      <c r="EY187">
        <v>0</v>
      </c>
      <c r="FQ187">
        <v>0</v>
      </c>
      <c r="FR187">
        <v>0</v>
      </c>
      <c r="FS187">
        <v>0</v>
      </c>
      <c r="FX187">
        <v>89</v>
      </c>
      <c r="FY187">
        <v>41</v>
      </c>
      <c r="GA187" t="s">
        <v>3</v>
      </c>
      <c r="GD187">
        <v>1</v>
      </c>
      <c r="GF187">
        <v>1934859090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20"/>
        <v>0</v>
      </c>
      <c r="GM187">
        <f t="shared" si="121"/>
        <v>340.17</v>
      </c>
      <c r="GN187">
        <f t="shared" si="122"/>
        <v>340.17</v>
      </c>
      <c r="GO187">
        <f t="shared" si="123"/>
        <v>0</v>
      </c>
      <c r="GP187">
        <f t="shared" si="124"/>
        <v>0</v>
      </c>
      <c r="GR187">
        <v>0</v>
      </c>
      <c r="GS187">
        <v>3</v>
      </c>
      <c r="GT187">
        <v>0</v>
      </c>
      <c r="GU187" t="s">
        <v>3</v>
      </c>
      <c r="GV187">
        <f t="shared" si="125"/>
        <v>0</v>
      </c>
      <c r="GW187">
        <v>1</v>
      </c>
      <c r="GX187">
        <f t="shared" si="126"/>
        <v>0</v>
      </c>
      <c r="HA187">
        <v>0</v>
      </c>
      <c r="HB187">
        <v>0</v>
      </c>
      <c r="HC187">
        <f t="shared" si="127"/>
        <v>0</v>
      </c>
      <c r="HE187" t="s">
        <v>3</v>
      </c>
      <c r="HF187" t="s">
        <v>3</v>
      </c>
      <c r="HM187" t="s">
        <v>3</v>
      </c>
      <c r="HN187" t="s">
        <v>31</v>
      </c>
      <c r="HO187" t="s">
        <v>32</v>
      </c>
      <c r="HP187" t="s">
        <v>33</v>
      </c>
      <c r="HQ187" t="s">
        <v>33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ROW(SmtRes!A49)</f>
        <v>49</v>
      </c>
      <c r="D188">
        <f>ROW(EtalonRes!A49)</f>
        <v>49</v>
      </c>
      <c r="E188" t="s">
        <v>175</v>
      </c>
      <c r="F188" t="s">
        <v>150</v>
      </c>
      <c r="G188" t="s">
        <v>151</v>
      </c>
      <c r="H188" t="s">
        <v>23</v>
      </c>
      <c r="I188">
        <f t="shared" si="105"/>
        <v>0.01</v>
      </c>
      <c r="J188">
        <v>0</v>
      </c>
      <c r="K188">
        <f t="shared" si="106"/>
        <v>0.01</v>
      </c>
      <c r="O188">
        <f t="shared" si="107"/>
        <v>321.41000000000003</v>
      </c>
      <c r="P188">
        <f>SUMIF(SmtRes!AQ47:'SmtRes'!AQ49,"=1",SmtRes!DF47:'SmtRes'!DF49)</f>
        <v>0</v>
      </c>
      <c r="Q188">
        <f>SUMIF(SmtRes!AQ47:'SmtRes'!AQ49,"=1",SmtRes!DG47:'SmtRes'!DG49)</f>
        <v>144.05000000000001</v>
      </c>
      <c r="R188">
        <f>SUMIF(SmtRes!AQ47:'SmtRes'!AQ49,"=1",SmtRes!DH47:'SmtRes'!DH49)</f>
        <v>79.33</v>
      </c>
      <c r="S188">
        <f>SUMIF(SmtRes!AQ47:'SmtRes'!AQ49,"=1",SmtRes!DI47:'SmtRes'!DI49)</f>
        <v>98.03</v>
      </c>
      <c r="T188">
        <f t="shared" si="108"/>
        <v>0</v>
      </c>
      <c r="U188">
        <f>SUMIF(SmtRes!AQ47:'SmtRes'!AQ49,"=1",SmtRes!CV47:'SmtRes'!CV49)</f>
        <v>0.22329350000000001</v>
      </c>
      <c r="V188">
        <f>SUMIF(SmtRes!AQ47:'SmtRes'!AQ49,"=1",SmtRes!CW47:'SmtRes'!CW49)</f>
        <v>0.12790080000000001</v>
      </c>
      <c r="W188">
        <f t="shared" si="109"/>
        <v>0</v>
      </c>
      <c r="X188">
        <f t="shared" si="110"/>
        <v>157.85</v>
      </c>
      <c r="Y188">
        <f t="shared" si="110"/>
        <v>72.72</v>
      </c>
      <c r="AA188">
        <v>430405352</v>
      </c>
      <c r="AB188">
        <f t="shared" si="111"/>
        <v>20394.816425000001</v>
      </c>
      <c r="AC188">
        <f t="shared" si="112"/>
        <v>0</v>
      </c>
      <c r="AD188">
        <f>ROUND((((SUM(SmtRes!BR47:'SmtRes'!BR49))-(SUM(SmtRes!BS47:'SmtRes'!BS49)))+AE188),6)</f>
        <v>10592.232652999999</v>
      </c>
      <c r="AE188">
        <f>ROUND((SUM(SmtRes!BS47:'SmtRes'!BS49)),6)</f>
        <v>7932.9192190000003</v>
      </c>
      <c r="AF188">
        <f>ROUND((SUM(SmtRes!BT47:'SmtRes'!BT49)),6)</f>
        <v>9802.583772</v>
      </c>
      <c r="AG188">
        <f t="shared" si="113"/>
        <v>0</v>
      </c>
      <c r="AH188">
        <f>(SUM(SmtRes!BU47:'SmtRes'!BU49))</f>
        <v>22.329348</v>
      </c>
      <c r="AI188">
        <f>(SUM(SmtRes!BV47:'SmtRes'!BV49))</f>
        <v>12.790080000000001</v>
      </c>
      <c r="AJ188">
        <f t="shared" si="114"/>
        <v>0</v>
      </c>
      <c r="AK188">
        <v>53155.700000000004</v>
      </c>
      <c r="AL188">
        <v>0</v>
      </c>
      <c r="AM188">
        <v>19875.84</v>
      </c>
      <c r="AN188">
        <v>14885.76</v>
      </c>
      <c r="AO188">
        <v>18394.099999999999</v>
      </c>
      <c r="AP188">
        <v>0</v>
      </c>
      <c r="AQ188">
        <v>41.9</v>
      </c>
      <c r="AR188">
        <v>24</v>
      </c>
      <c r="AS188">
        <v>0</v>
      </c>
      <c r="AT188">
        <v>89</v>
      </c>
      <c r="AU188">
        <v>41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152</v>
      </c>
      <c r="BM188">
        <v>1007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170</v>
      </c>
      <c r="CO188">
        <v>0</v>
      </c>
      <c r="CP188">
        <f t="shared" si="115"/>
        <v>321.41000000000003</v>
      </c>
      <c r="CQ188">
        <f>SUMIF(SmtRes!AQ47:'SmtRes'!AQ49,"=1",SmtRes!AA47:'SmtRes'!AA49)</f>
        <v>0</v>
      </c>
      <c r="CR188">
        <f>SUMIF(SmtRes!AQ47:'SmtRes'!AQ49,"=1",SmtRes!AB47:'SmtRes'!AB49)</f>
        <v>1126.3</v>
      </c>
      <c r="CS188">
        <f>SUMIF(SmtRes!AQ47:'SmtRes'!AQ49,"=1",SmtRes!AC47:'SmtRes'!AC49)</f>
        <v>620.24</v>
      </c>
      <c r="CT188">
        <f>SUMIF(SmtRes!AQ47:'SmtRes'!AQ49,"=1",SmtRes!AD47:'SmtRes'!AD49)</f>
        <v>439</v>
      </c>
      <c r="CU188">
        <f t="shared" si="116"/>
        <v>0</v>
      </c>
      <c r="CV188">
        <f>SUMIF(SmtRes!AQ47:'SmtRes'!AQ49,"=1",SmtRes!BU47:'SmtRes'!BU49)</f>
        <v>22.329348</v>
      </c>
      <c r="CW188">
        <f>SUMIF(SmtRes!AQ47:'SmtRes'!AQ49,"=1",SmtRes!BV47:'SmtRes'!BV49)</f>
        <v>12.790080000000001</v>
      </c>
      <c r="CX188">
        <f t="shared" si="117"/>
        <v>0</v>
      </c>
      <c r="CY188">
        <f t="shared" si="118"/>
        <v>157.85040000000001</v>
      </c>
      <c r="CZ188">
        <f t="shared" si="119"/>
        <v>72.717600000000004</v>
      </c>
      <c r="DC188" t="s">
        <v>3</v>
      </c>
      <c r="DD188" t="s">
        <v>25</v>
      </c>
      <c r="DE188" t="s">
        <v>176</v>
      </c>
      <c r="DF188" t="s">
        <v>176</v>
      </c>
      <c r="DG188" t="s">
        <v>176</v>
      </c>
      <c r="DH188" t="s">
        <v>3</v>
      </c>
      <c r="DI188" t="s">
        <v>176</v>
      </c>
      <c r="DJ188" t="s">
        <v>176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23</v>
      </c>
      <c r="DW188" t="s">
        <v>23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416980007</v>
      </c>
      <c r="EF188">
        <v>2</v>
      </c>
      <c r="EG188" t="s">
        <v>27</v>
      </c>
      <c r="EH188">
        <v>1</v>
      </c>
      <c r="EI188" t="s">
        <v>28</v>
      </c>
      <c r="EJ188">
        <v>1</v>
      </c>
      <c r="EK188">
        <v>1007</v>
      </c>
      <c r="EL188" t="s">
        <v>29</v>
      </c>
      <c r="EM188" t="s">
        <v>30</v>
      </c>
      <c r="EO188" t="s">
        <v>172</v>
      </c>
      <c r="EQ188">
        <v>1835008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41.9</v>
      </c>
      <c r="EX188">
        <v>24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41</v>
      </c>
      <c r="GA188" t="s">
        <v>3</v>
      </c>
      <c r="GD188">
        <v>1</v>
      </c>
      <c r="GF188">
        <v>-942640106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20"/>
        <v>0</v>
      </c>
      <c r="GM188">
        <f t="shared" si="121"/>
        <v>551.98</v>
      </c>
      <c r="GN188">
        <f t="shared" si="122"/>
        <v>551.98</v>
      </c>
      <c r="GO188">
        <f t="shared" si="123"/>
        <v>0</v>
      </c>
      <c r="GP188">
        <f t="shared" si="124"/>
        <v>0</v>
      </c>
      <c r="GR188">
        <v>0</v>
      </c>
      <c r="GS188">
        <v>3</v>
      </c>
      <c r="GT188">
        <v>0</v>
      </c>
      <c r="GU188" t="s">
        <v>3</v>
      </c>
      <c r="GV188">
        <f t="shared" si="125"/>
        <v>0</v>
      </c>
      <c r="GW188">
        <v>1</v>
      </c>
      <c r="GX188">
        <f t="shared" si="126"/>
        <v>0</v>
      </c>
      <c r="HA188">
        <v>0</v>
      </c>
      <c r="HB188">
        <v>0</v>
      </c>
      <c r="HC188">
        <f t="shared" si="127"/>
        <v>0</v>
      </c>
      <c r="HE188" t="s">
        <v>3</v>
      </c>
      <c r="HF188" t="s">
        <v>3</v>
      </c>
      <c r="HM188" t="s">
        <v>3</v>
      </c>
      <c r="HN188" t="s">
        <v>31</v>
      </c>
      <c r="HO188" t="s">
        <v>32</v>
      </c>
      <c r="HP188" t="s">
        <v>33</v>
      </c>
      <c r="HQ188" t="s">
        <v>33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C189">
        <f>ROW(SmtRes!A52)</f>
        <v>52</v>
      </c>
      <c r="D189">
        <f>ROW(EtalonRes!A52)</f>
        <v>52</v>
      </c>
      <c r="E189" t="s">
        <v>177</v>
      </c>
      <c r="F189" t="s">
        <v>154</v>
      </c>
      <c r="G189" t="s">
        <v>155</v>
      </c>
      <c r="H189" t="s">
        <v>23</v>
      </c>
      <c r="I189">
        <f t="shared" si="105"/>
        <v>0.01</v>
      </c>
      <c r="J189">
        <v>0</v>
      </c>
      <c r="K189">
        <f t="shared" si="106"/>
        <v>0.01</v>
      </c>
      <c r="O189">
        <f t="shared" si="107"/>
        <v>45.57</v>
      </c>
      <c r="P189">
        <f>SUMIF(SmtRes!AQ50:'SmtRes'!AQ52,"=1",SmtRes!DF50:'SmtRes'!DF52)</f>
        <v>0</v>
      </c>
      <c r="Q189">
        <f>SUMIF(SmtRes!AQ50:'SmtRes'!AQ52,"=1",SmtRes!DG50:'SmtRes'!DG52)</f>
        <v>18.670000000000002</v>
      </c>
      <c r="R189">
        <f>SUMIF(SmtRes!AQ50:'SmtRes'!AQ52,"=1",SmtRes!DH50:'SmtRes'!DH52)</f>
        <v>12.01</v>
      </c>
      <c r="S189">
        <f>SUMIF(SmtRes!AQ50:'SmtRes'!AQ52,"=1",SmtRes!DI50:'SmtRes'!DI52)</f>
        <v>14.89</v>
      </c>
      <c r="T189">
        <f t="shared" si="108"/>
        <v>0</v>
      </c>
      <c r="U189">
        <f>SUMIF(SmtRes!AQ50:'SmtRes'!AQ52,"=1",SmtRes!CV50:'SmtRes'!CV52)</f>
        <v>3.3912400000000002E-2</v>
      </c>
      <c r="V189">
        <f>SUMIF(SmtRes!AQ50:'SmtRes'!AQ52,"=1",SmtRes!CW50:'SmtRes'!CW52)</f>
        <v>1.9370999999999999E-2</v>
      </c>
      <c r="W189">
        <f t="shared" si="109"/>
        <v>0</v>
      </c>
      <c r="X189">
        <f t="shared" si="110"/>
        <v>23.94</v>
      </c>
      <c r="Y189">
        <f t="shared" si="110"/>
        <v>11.03</v>
      </c>
      <c r="AA189">
        <v>430405352</v>
      </c>
      <c r="AB189">
        <f t="shared" si="111"/>
        <v>2892.6700270000001</v>
      </c>
      <c r="AC189">
        <f t="shared" si="112"/>
        <v>0</v>
      </c>
      <c r="AD189">
        <f>ROUND((((SUM(SmtRes!BR50:'SmtRes'!BR52))-(SUM(SmtRes!BS50:'SmtRes'!BS52)))+AE189),6)</f>
        <v>1403.9149649999999</v>
      </c>
      <c r="AE189">
        <f>ROUND((SUM(SmtRes!BS50:'SmtRes'!BS52)),6)</f>
        <v>1201.4683930000001</v>
      </c>
      <c r="AF189">
        <f>ROUND((SUM(SmtRes!BT50:'SmtRes'!BT52)),6)</f>
        <v>1488.755062</v>
      </c>
      <c r="AG189">
        <f t="shared" si="113"/>
        <v>0</v>
      </c>
      <c r="AH189">
        <f>(SUM(SmtRes!BU50:'SmtRes'!BU52))</f>
        <v>3.3912416000000003</v>
      </c>
      <c r="AI189">
        <f>(SUM(SmtRes!BV50:'SmtRes'!BV52))</f>
        <v>1.9371023999999999</v>
      </c>
      <c r="AJ189">
        <f t="shared" si="114"/>
        <v>0</v>
      </c>
      <c r="AK189">
        <v>7798.9530999999997</v>
      </c>
      <c r="AL189">
        <v>0</v>
      </c>
      <c r="AM189">
        <v>2674.3274999999999</v>
      </c>
      <c r="AN189">
        <v>2288.6855999999998</v>
      </c>
      <c r="AO189">
        <v>2835.94</v>
      </c>
      <c r="AP189">
        <v>0</v>
      </c>
      <c r="AQ189">
        <v>6.46</v>
      </c>
      <c r="AR189">
        <v>3.69</v>
      </c>
      <c r="AS189">
        <v>0</v>
      </c>
      <c r="AT189">
        <v>89</v>
      </c>
      <c r="AU189">
        <v>41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156</v>
      </c>
      <c r="BM189">
        <v>1007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89</v>
      </c>
      <c r="CA189">
        <v>41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170</v>
      </c>
      <c r="CO189">
        <v>0</v>
      </c>
      <c r="CP189">
        <f t="shared" si="115"/>
        <v>45.57</v>
      </c>
      <c r="CQ189">
        <f>SUMIF(SmtRes!AQ50:'SmtRes'!AQ52,"=1",SmtRes!AA50:'SmtRes'!AA52)</f>
        <v>0</v>
      </c>
      <c r="CR189">
        <f>SUMIF(SmtRes!AQ50:'SmtRes'!AQ52,"=1",SmtRes!AB50:'SmtRes'!AB52)</f>
        <v>963.92</v>
      </c>
      <c r="CS189">
        <f>SUMIF(SmtRes!AQ50:'SmtRes'!AQ52,"=1",SmtRes!AC50:'SmtRes'!AC52)</f>
        <v>620.24</v>
      </c>
      <c r="CT189">
        <f>SUMIF(SmtRes!AQ50:'SmtRes'!AQ52,"=1",SmtRes!AD50:'SmtRes'!AD52)</f>
        <v>439</v>
      </c>
      <c r="CU189">
        <f t="shared" si="116"/>
        <v>0</v>
      </c>
      <c r="CV189">
        <f>SUMIF(SmtRes!AQ50:'SmtRes'!AQ52,"=1",SmtRes!BU50:'SmtRes'!BU52)</f>
        <v>3.3912416000000003</v>
      </c>
      <c r="CW189">
        <f>SUMIF(SmtRes!AQ50:'SmtRes'!AQ52,"=1",SmtRes!BV50:'SmtRes'!BV52)</f>
        <v>1.9371023999999999</v>
      </c>
      <c r="CX189">
        <f t="shared" si="117"/>
        <v>0</v>
      </c>
      <c r="CY189">
        <f t="shared" si="118"/>
        <v>23.940999999999999</v>
      </c>
      <c r="CZ189">
        <f t="shared" si="119"/>
        <v>11.028999999999998</v>
      </c>
      <c r="DC189" t="s">
        <v>3</v>
      </c>
      <c r="DD189" t="s">
        <v>25</v>
      </c>
      <c r="DE189" t="s">
        <v>178</v>
      </c>
      <c r="DF189" t="s">
        <v>178</v>
      </c>
      <c r="DG189" t="s">
        <v>178</v>
      </c>
      <c r="DH189" t="s">
        <v>3</v>
      </c>
      <c r="DI189" t="s">
        <v>178</v>
      </c>
      <c r="DJ189" t="s">
        <v>178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23</v>
      </c>
      <c r="DW189" t="s">
        <v>23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416980007</v>
      </c>
      <c r="EF189">
        <v>2</v>
      </c>
      <c r="EG189" t="s">
        <v>27</v>
      </c>
      <c r="EH189">
        <v>1</v>
      </c>
      <c r="EI189" t="s">
        <v>28</v>
      </c>
      <c r="EJ189">
        <v>1</v>
      </c>
      <c r="EK189">
        <v>1007</v>
      </c>
      <c r="EL189" t="s">
        <v>29</v>
      </c>
      <c r="EM189" t="s">
        <v>30</v>
      </c>
      <c r="EO189" t="s">
        <v>172</v>
      </c>
      <c r="EQ189">
        <v>1835008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6.46</v>
      </c>
      <c r="EX189">
        <v>3.69</v>
      </c>
      <c r="EY189">
        <v>0</v>
      </c>
      <c r="FQ189">
        <v>0</v>
      </c>
      <c r="FR189">
        <v>0</v>
      </c>
      <c r="FS189">
        <v>0</v>
      </c>
      <c r="FX189">
        <v>89</v>
      </c>
      <c r="FY189">
        <v>41</v>
      </c>
      <c r="GA189" t="s">
        <v>3</v>
      </c>
      <c r="GD189">
        <v>1</v>
      </c>
      <c r="GF189">
        <v>-1409579565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20"/>
        <v>0</v>
      </c>
      <c r="GM189">
        <f t="shared" si="121"/>
        <v>80.540000000000006</v>
      </c>
      <c r="GN189">
        <f t="shared" si="122"/>
        <v>80.540000000000006</v>
      </c>
      <c r="GO189">
        <f t="shared" si="123"/>
        <v>0</v>
      </c>
      <c r="GP189">
        <f t="shared" si="124"/>
        <v>0</v>
      </c>
      <c r="GR189">
        <v>0</v>
      </c>
      <c r="GS189">
        <v>3</v>
      </c>
      <c r="GT189">
        <v>0</v>
      </c>
      <c r="GU189" t="s">
        <v>3</v>
      </c>
      <c r="GV189">
        <f t="shared" si="125"/>
        <v>0</v>
      </c>
      <c r="GW189">
        <v>1</v>
      </c>
      <c r="GX189">
        <f t="shared" si="126"/>
        <v>0</v>
      </c>
      <c r="HA189">
        <v>0</v>
      </c>
      <c r="HB189">
        <v>0</v>
      </c>
      <c r="HC189">
        <f t="shared" si="127"/>
        <v>0</v>
      </c>
      <c r="HE189" t="s">
        <v>3</v>
      </c>
      <c r="HF189" t="s">
        <v>3</v>
      </c>
      <c r="HM189" t="s">
        <v>3</v>
      </c>
      <c r="HN189" t="s">
        <v>31</v>
      </c>
      <c r="HO189" t="s">
        <v>32</v>
      </c>
      <c r="HP189" t="s">
        <v>33</v>
      </c>
      <c r="HQ189" t="s">
        <v>33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ROW(SmtRes!A55)</f>
        <v>55</v>
      </c>
      <c r="D190">
        <f>ROW(EtalonRes!A55)</f>
        <v>55</v>
      </c>
      <c r="E190" t="s">
        <v>179</v>
      </c>
      <c r="F190" t="s">
        <v>159</v>
      </c>
      <c r="G190" t="s">
        <v>160</v>
      </c>
      <c r="H190" t="s">
        <v>23</v>
      </c>
      <c r="I190">
        <f t="shared" si="105"/>
        <v>0.01</v>
      </c>
      <c r="J190">
        <v>0</v>
      </c>
      <c r="K190">
        <f t="shared" si="106"/>
        <v>0.01</v>
      </c>
      <c r="O190">
        <f t="shared" si="107"/>
        <v>79.56</v>
      </c>
      <c r="P190">
        <f>SUMIF(SmtRes!AQ53:'SmtRes'!AQ55,"=1",SmtRes!DF53:'SmtRes'!DF55)</f>
        <v>0</v>
      </c>
      <c r="Q190">
        <f>SUMIF(SmtRes!AQ53:'SmtRes'!AQ55,"=1",SmtRes!DG53:'SmtRes'!DG55)</f>
        <v>32.57</v>
      </c>
      <c r="R190">
        <f>SUMIF(SmtRes!AQ53:'SmtRes'!AQ55,"=1",SmtRes!DH53:'SmtRes'!DH55)</f>
        <v>20.96</v>
      </c>
      <c r="S190">
        <f>SUMIF(SmtRes!AQ53:'SmtRes'!AQ55,"=1",SmtRes!DI53:'SmtRes'!DI55)</f>
        <v>26.03</v>
      </c>
      <c r="T190">
        <f t="shared" si="108"/>
        <v>0</v>
      </c>
      <c r="U190">
        <f>SUMIF(SmtRes!AQ53:'SmtRes'!AQ55,"=1",SmtRes!CV53:'SmtRes'!CV55)</f>
        <v>5.9282500000000002E-2</v>
      </c>
      <c r="V190">
        <f>SUMIF(SmtRes!AQ53:'SmtRes'!AQ55,"=1",SmtRes!CW53:'SmtRes'!CW55)</f>
        <v>3.3785799999999998E-2</v>
      </c>
      <c r="W190">
        <f t="shared" si="109"/>
        <v>0</v>
      </c>
      <c r="X190">
        <f t="shared" si="110"/>
        <v>41.82</v>
      </c>
      <c r="Y190">
        <f t="shared" si="110"/>
        <v>19.27</v>
      </c>
      <c r="AA190">
        <v>430405352</v>
      </c>
      <c r="AB190">
        <f t="shared" si="111"/>
        <v>5051.1270880000002</v>
      </c>
      <c r="AC190">
        <f t="shared" si="112"/>
        <v>0</v>
      </c>
      <c r="AD190">
        <f>ROUND((((SUM(SmtRes!BR53:'SmtRes'!BR55))-(SUM(SmtRes!BS53:'SmtRes'!BS55)))+AE190),6)</f>
        <v>2448.6248110000001</v>
      </c>
      <c r="AE190">
        <f>ROUND((SUM(SmtRes!BS53:'SmtRes'!BS55)),6)</f>
        <v>2095.5295660000002</v>
      </c>
      <c r="AF190">
        <f>ROUND((SUM(SmtRes!BT53:'SmtRes'!BT55)),6)</f>
        <v>2602.502277</v>
      </c>
      <c r="AG190">
        <f t="shared" si="113"/>
        <v>0</v>
      </c>
      <c r="AH190">
        <f>(SUM(SmtRes!BU53:'SmtRes'!BU55))</f>
        <v>5.9282512000000009</v>
      </c>
      <c r="AI190">
        <f>(SUM(SmtRes!BV53:'SmtRes'!BV55))</f>
        <v>3.3785785600000007</v>
      </c>
      <c r="AJ190">
        <f t="shared" si="114"/>
        <v>0</v>
      </c>
      <c r="AK190">
        <v>13622.435600000001</v>
      </c>
      <c r="AL190">
        <v>0</v>
      </c>
      <c r="AM190">
        <v>4667.3900000000003</v>
      </c>
      <c r="AN190">
        <v>3994.3456000000001</v>
      </c>
      <c r="AO190">
        <v>4960.7000000000007</v>
      </c>
      <c r="AP190">
        <v>0</v>
      </c>
      <c r="AQ190">
        <v>11.3</v>
      </c>
      <c r="AR190">
        <v>6.44</v>
      </c>
      <c r="AS190">
        <v>0</v>
      </c>
      <c r="AT190">
        <v>89</v>
      </c>
      <c r="AU190">
        <v>41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161</v>
      </c>
      <c r="BM190">
        <v>1007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89</v>
      </c>
      <c r="CA190">
        <v>41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170</v>
      </c>
      <c r="CO190">
        <v>0</v>
      </c>
      <c r="CP190">
        <f t="shared" si="115"/>
        <v>79.56</v>
      </c>
      <c r="CQ190">
        <f>SUMIF(SmtRes!AQ53:'SmtRes'!AQ55,"=1",SmtRes!AA53:'SmtRes'!AA55)</f>
        <v>0</v>
      </c>
      <c r="CR190">
        <f>SUMIF(SmtRes!AQ53:'SmtRes'!AQ55,"=1",SmtRes!AB53:'SmtRes'!AB55)</f>
        <v>963.92</v>
      </c>
      <c r="CS190">
        <f>SUMIF(SmtRes!AQ53:'SmtRes'!AQ55,"=1",SmtRes!AC53:'SmtRes'!AC55)</f>
        <v>620.24</v>
      </c>
      <c r="CT190">
        <f>SUMIF(SmtRes!AQ53:'SmtRes'!AQ55,"=1",SmtRes!AD53:'SmtRes'!AD55)</f>
        <v>439</v>
      </c>
      <c r="CU190">
        <f t="shared" si="116"/>
        <v>0</v>
      </c>
      <c r="CV190">
        <f>SUMIF(SmtRes!AQ53:'SmtRes'!AQ55,"=1",SmtRes!BU53:'SmtRes'!BU55)</f>
        <v>5.9282512000000009</v>
      </c>
      <c r="CW190">
        <f>SUMIF(SmtRes!AQ53:'SmtRes'!AQ55,"=1",SmtRes!BV53:'SmtRes'!BV55)</f>
        <v>3.3785785600000007</v>
      </c>
      <c r="CX190">
        <f t="shared" si="117"/>
        <v>0</v>
      </c>
      <c r="CY190">
        <f t="shared" si="118"/>
        <v>41.821100000000008</v>
      </c>
      <c r="CZ190">
        <f t="shared" si="119"/>
        <v>19.265900000000002</v>
      </c>
      <c r="DC190" t="s">
        <v>3</v>
      </c>
      <c r="DD190" t="s">
        <v>25</v>
      </c>
      <c r="DE190" t="s">
        <v>180</v>
      </c>
      <c r="DF190" t="s">
        <v>180</v>
      </c>
      <c r="DG190" t="s">
        <v>180</v>
      </c>
      <c r="DH190" t="s">
        <v>3</v>
      </c>
      <c r="DI190" t="s">
        <v>180</v>
      </c>
      <c r="DJ190" t="s">
        <v>180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23</v>
      </c>
      <c r="DW190" t="s">
        <v>23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416980007</v>
      </c>
      <c r="EF190">
        <v>2</v>
      </c>
      <c r="EG190" t="s">
        <v>27</v>
      </c>
      <c r="EH190">
        <v>1</v>
      </c>
      <c r="EI190" t="s">
        <v>28</v>
      </c>
      <c r="EJ190">
        <v>1</v>
      </c>
      <c r="EK190">
        <v>1007</v>
      </c>
      <c r="EL190" t="s">
        <v>29</v>
      </c>
      <c r="EM190" t="s">
        <v>30</v>
      </c>
      <c r="EO190" t="s">
        <v>172</v>
      </c>
      <c r="EQ190">
        <v>1835008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11.3</v>
      </c>
      <c r="EX190">
        <v>6.44</v>
      </c>
      <c r="EY190">
        <v>0</v>
      </c>
      <c r="FQ190">
        <v>0</v>
      </c>
      <c r="FR190">
        <v>0</v>
      </c>
      <c r="FS190">
        <v>0</v>
      </c>
      <c r="FX190">
        <v>89</v>
      </c>
      <c r="FY190">
        <v>41</v>
      </c>
      <c r="GA190" t="s">
        <v>3</v>
      </c>
      <c r="GD190">
        <v>1</v>
      </c>
      <c r="GF190">
        <v>-94553109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20"/>
        <v>0</v>
      </c>
      <c r="GM190">
        <f t="shared" si="121"/>
        <v>140.65</v>
      </c>
      <c r="GN190">
        <f t="shared" si="122"/>
        <v>140.65</v>
      </c>
      <c r="GO190">
        <f t="shared" si="123"/>
        <v>0</v>
      </c>
      <c r="GP190">
        <f t="shared" si="124"/>
        <v>0</v>
      </c>
      <c r="GR190">
        <v>0</v>
      </c>
      <c r="GS190">
        <v>3</v>
      </c>
      <c r="GT190">
        <v>0</v>
      </c>
      <c r="GU190" t="s">
        <v>3</v>
      </c>
      <c r="GV190">
        <f t="shared" si="125"/>
        <v>0</v>
      </c>
      <c r="GW190">
        <v>1</v>
      </c>
      <c r="GX190">
        <f t="shared" si="126"/>
        <v>0</v>
      </c>
      <c r="HA190">
        <v>0</v>
      </c>
      <c r="HB190">
        <v>0</v>
      </c>
      <c r="HC190">
        <f t="shared" si="127"/>
        <v>0</v>
      </c>
      <c r="HE190" t="s">
        <v>3</v>
      </c>
      <c r="HF190" t="s">
        <v>3</v>
      </c>
      <c r="HM190" t="s">
        <v>3</v>
      </c>
      <c r="HN190" t="s">
        <v>31</v>
      </c>
      <c r="HO190" t="s">
        <v>32</v>
      </c>
      <c r="HP190" t="s">
        <v>33</v>
      </c>
      <c r="HQ190" t="s">
        <v>33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ROW(SmtRes!A58)</f>
        <v>58</v>
      </c>
      <c r="D191">
        <f>ROW(EtalonRes!A58)</f>
        <v>58</v>
      </c>
      <c r="E191" t="s">
        <v>181</v>
      </c>
      <c r="F191" t="s">
        <v>164</v>
      </c>
      <c r="G191" t="s">
        <v>165</v>
      </c>
      <c r="H191" t="s">
        <v>23</v>
      </c>
      <c r="I191">
        <f t="shared" si="105"/>
        <v>0.01</v>
      </c>
      <c r="J191">
        <v>0</v>
      </c>
      <c r="K191">
        <f t="shared" si="106"/>
        <v>0.01</v>
      </c>
      <c r="O191">
        <f t="shared" si="107"/>
        <v>129.43</v>
      </c>
      <c r="P191">
        <f>SUMIF(SmtRes!AQ56:'SmtRes'!AQ58,"=1",SmtRes!DF56:'SmtRes'!DF58)</f>
        <v>0</v>
      </c>
      <c r="Q191">
        <f>SUMIF(SmtRes!AQ56:'SmtRes'!AQ58,"=1",SmtRes!DG56:'SmtRes'!DG58)</f>
        <v>53.11</v>
      </c>
      <c r="R191">
        <f>SUMIF(SmtRes!AQ56:'SmtRes'!AQ58,"=1",SmtRes!DH56:'SmtRes'!DH58)</f>
        <v>34.17</v>
      </c>
      <c r="S191">
        <f>SUMIF(SmtRes!AQ56:'SmtRes'!AQ58,"=1",SmtRes!DI56:'SmtRes'!DI58)</f>
        <v>42.15</v>
      </c>
      <c r="T191">
        <f t="shared" si="108"/>
        <v>0</v>
      </c>
      <c r="U191">
        <f>SUMIF(SmtRes!AQ56:'SmtRes'!AQ58,"=1",SmtRes!CV56:'SmtRes'!CV58)</f>
        <v>9.6019400000000005E-2</v>
      </c>
      <c r="V191">
        <f>SUMIF(SmtRes!AQ56:'SmtRes'!AQ58,"=1",SmtRes!CW56:'SmtRes'!CW58)</f>
        <v>5.5093099999999999E-2</v>
      </c>
      <c r="W191">
        <f t="shared" si="109"/>
        <v>0</v>
      </c>
      <c r="X191">
        <f t="shared" si="110"/>
        <v>67.92</v>
      </c>
      <c r="Y191">
        <f t="shared" si="110"/>
        <v>31.29</v>
      </c>
      <c r="AA191">
        <v>430405352</v>
      </c>
      <c r="AB191">
        <f t="shared" si="111"/>
        <v>8208.121228</v>
      </c>
      <c r="AC191">
        <f t="shared" si="112"/>
        <v>0</v>
      </c>
      <c r="AD191">
        <f>ROUND((((SUM(SmtRes!BR56:'SmtRes'!BR58))-(SUM(SmtRes!BS56:'SmtRes'!BS58)))+AE191),6)</f>
        <v>3992.870973</v>
      </c>
      <c r="AE191">
        <f>ROUND((SUM(SmtRes!BS56:'SmtRes'!BS58)),6)</f>
        <v>3417.093194</v>
      </c>
      <c r="AF191">
        <f>ROUND((SUM(SmtRes!BT56:'SmtRes'!BT58)),6)</f>
        <v>4215.2502549999999</v>
      </c>
      <c r="AG191">
        <f t="shared" si="113"/>
        <v>0</v>
      </c>
      <c r="AH191">
        <f>(SUM(SmtRes!BU56:'SmtRes'!BU58))</f>
        <v>9.6019368000000007</v>
      </c>
      <c r="AI191">
        <f>(SUM(SmtRes!BV56:'SmtRes'!BV58))</f>
        <v>5.5093079999999999</v>
      </c>
      <c r="AJ191">
        <f t="shared" si="114"/>
        <v>0</v>
      </c>
      <c r="AK191">
        <v>22156.095000000001</v>
      </c>
      <c r="AL191">
        <v>0</v>
      </c>
      <c r="AM191">
        <v>7609.875</v>
      </c>
      <c r="AN191">
        <v>6512.52</v>
      </c>
      <c r="AO191">
        <v>8033.7000000000007</v>
      </c>
      <c r="AP191">
        <v>0</v>
      </c>
      <c r="AQ191">
        <v>18.3</v>
      </c>
      <c r="AR191">
        <v>10.5</v>
      </c>
      <c r="AS191">
        <v>0</v>
      </c>
      <c r="AT191">
        <v>89</v>
      </c>
      <c r="AU191">
        <v>41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166</v>
      </c>
      <c r="BM191">
        <v>1007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89</v>
      </c>
      <c r="CA191">
        <v>41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170</v>
      </c>
      <c r="CO191">
        <v>0</v>
      </c>
      <c r="CP191">
        <f t="shared" si="115"/>
        <v>129.43</v>
      </c>
      <c r="CQ191">
        <f>SUMIF(SmtRes!AQ56:'SmtRes'!AQ58,"=1",SmtRes!AA56:'SmtRes'!AA58)</f>
        <v>0</v>
      </c>
      <c r="CR191">
        <f>SUMIF(SmtRes!AQ56:'SmtRes'!AQ58,"=1",SmtRes!AB56:'SmtRes'!AB58)</f>
        <v>963.92</v>
      </c>
      <c r="CS191">
        <f>SUMIF(SmtRes!AQ56:'SmtRes'!AQ58,"=1",SmtRes!AC56:'SmtRes'!AC58)</f>
        <v>620.24</v>
      </c>
      <c r="CT191">
        <f>SUMIF(SmtRes!AQ56:'SmtRes'!AQ58,"=1",SmtRes!AD56:'SmtRes'!AD58)</f>
        <v>439</v>
      </c>
      <c r="CU191">
        <f t="shared" si="116"/>
        <v>0</v>
      </c>
      <c r="CV191">
        <f>SUMIF(SmtRes!AQ56:'SmtRes'!AQ58,"=1",SmtRes!BU56:'SmtRes'!BU58)</f>
        <v>9.6019368000000007</v>
      </c>
      <c r="CW191">
        <f>SUMIF(SmtRes!AQ56:'SmtRes'!AQ58,"=1",SmtRes!BV56:'SmtRes'!BV58)</f>
        <v>5.5093079999999999</v>
      </c>
      <c r="CX191">
        <f t="shared" si="117"/>
        <v>0</v>
      </c>
      <c r="CY191">
        <f t="shared" si="118"/>
        <v>67.924799999999991</v>
      </c>
      <c r="CZ191">
        <f t="shared" si="119"/>
        <v>31.2912</v>
      </c>
      <c r="DC191" t="s">
        <v>3</v>
      </c>
      <c r="DD191" t="s">
        <v>25</v>
      </c>
      <c r="DE191" t="s">
        <v>182</v>
      </c>
      <c r="DF191" t="s">
        <v>182</v>
      </c>
      <c r="DG191" t="s">
        <v>182</v>
      </c>
      <c r="DH191" t="s">
        <v>3</v>
      </c>
      <c r="DI191" t="s">
        <v>182</v>
      </c>
      <c r="DJ191" t="s">
        <v>182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23</v>
      </c>
      <c r="DW191" t="s">
        <v>23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416980007</v>
      </c>
      <c r="EF191">
        <v>2</v>
      </c>
      <c r="EG191" t="s">
        <v>27</v>
      </c>
      <c r="EH191">
        <v>1</v>
      </c>
      <c r="EI191" t="s">
        <v>28</v>
      </c>
      <c r="EJ191">
        <v>1</v>
      </c>
      <c r="EK191">
        <v>1007</v>
      </c>
      <c r="EL191" t="s">
        <v>29</v>
      </c>
      <c r="EM191" t="s">
        <v>30</v>
      </c>
      <c r="EO191" t="s">
        <v>172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18.3</v>
      </c>
      <c r="EX191">
        <v>10.5</v>
      </c>
      <c r="EY191">
        <v>0</v>
      </c>
      <c r="FQ191">
        <v>0</v>
      </c>
      <c r="FR191">
        <v>0</v>
      </c>
      <c r="FS191">
        <v>0</v>
      </c>
      <c r="FX191">
        <v>89</v>
      </c>
      <c r="FY191">
        <v>41</v>
      </c>
      <c r="GA191" t="s">
        <v>3</v>
      </c>
      <c r="GD191">
        <v>1</v>
      </c>
      <c r="GF191">
        <v>-1544716012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20"/>
        <v>0</v>
      </c>
      <c r="GM191">
        <f t="shared" si="121"/>
        <v>228.64</v>
      </c>
      <c r="GN191">
        <f t="shared" si="122"/>
        <v>228.64</v>
      </c>
      <c r="GO191">
        <f t="shared" si="123"/>
        <v>0</v>
      </c>
      <c r="GP191">
        <f t="shared" si="124"/>
        <v>0</v>
      </c>
      <c r="GR191">
        <v>0</v>
      </c>
      <c r="GS191">
        <v>3</v>
      </c>
      <c r="GT191">
        <v>0</v>
      </c>
      <c r="GU191" t="s">
        <v>3</v>
      </c>
      <c r="GV191">
        <f t="shared" si="125"/>
        <v>0</v>
      </c>
      <c r="GW191">
        <v>1</v>
      </c>
      <c r="GX191">
        <f t="shared" si="126"/>
        <v>0</v>
      </c>
      <c r="HA191">
        <v>0</v>
      </c>
      <c r="HB191">
        <v>0</v>
      </c>
      <c r="HC191">
        <f t="shared" si="127"/>
        <v>0</v>
      </c>
      <c r="HE191" t="s">
        <v>3</v>
      </c>
      <c r="HF191" t="s">
        <v>3</v>
      </c>
      <c r="HM191" t="s">
        <v>3</v>
      </c>
      <c r="HN191" t="s">
        <v>31</v>
      </c>
      <c r="HO191" t="s">
        <v>32</v>
      </c>
      <c r="HP191" t="s">
        <v>33</v>
      </c>
      <c r="HQ191" t="s">
        <v>33</v>
      </c>
      <c r="HS191">
        <v>0</v>
      </c>
      <c r="IK191">
        <v>0</v>
      </c>
    </row>
    <row r="193" spans="1:206" x14ac:dyDescent="0.2">
      <c r="A193" s="2">
        <v>51</v>
      </c>
      <c r="B193" s="2">
        <f>B182</f>
        <v>1</v>
      </c>
      <c r="C193" s="2">
        <f>A182</f>
        <v>4</v>
      </c>
      <c r="D193" s="2">
        <f>ROW(A182)</f>
        <v>182</v>
      </c>
      <c r="E193" s="2"/>
      <c r="F193" s="2" t="str">
        <f>IF(F182&lt;&gt;"",F182,"")</f>
        <v>Новый раздел</v>
      </c>
      <c r="G193" s="2" t="str">
        <f>IF(G182&lt;&gt;"",G182,"")</f>
        <v>5. Трелевка древесины по раскорчеванной просеке ВЛ 0,4-10 кВ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28">ROUND(AB193,2)</f>
        <v>887.71</v>
      </c>
      <c r="P193" s="2">
        <f t="shared" si="128"/>
        <v>0</v>
      </c>
      <c r="Q193" s="2">
        <f t="shared" si="128"/>
        <v>388.18</v>
      </c>
      <c r="R193" s="2">
        <f t="shared" si="128"/>
        <v>223.45</v>
      </c>
      <c r="S193" s="2">
        <f t="shared" si="128"/>
        <v>276.08</v>
      </c>
      <c r="T193" s="2">
        <f t="shared" si="128"/>
        <v>0</v>
      </c>
      <c r="U193" s="2">
        <f>AH193</f>
        <v>0.62884519999999999</v>
      </c>
      <c r="V193" s="2">
        <f>AI193</f>
        <v>0.36025160000000001</v>
      </c>
      <c r="W193" s="2">
        <f>ROUND(AJ193,2)</f>
        <v>0</v>
      </c>
      <c r="X193" s="2">
        <f>ROUND(AK193,2)</f>
        <v>444.58</v>
      </c>
      <c r="Y193" s="2">
        <f>ROUND(AL193,2)</f>
        <v>204.81</v>
      </c>
      <c r="Z193" s="2"/>
      <c r="AA193" s="2"/>
      <c r="AB193" s="2">
        <f>ROUND(SUMIF(AA186:AA191,"=430405352",O186:O191),2)</f>
        <v>887.71</v>
      </c>
      <c r="AC193" s="2">
        <f>ROUND(SUMIF(AA186:AA191,"=430405352",P186:P191),2)</f>
        <v>0</v>
      </c>
      <c r="AD193" s="2">
        <f>ROUND(SUMIF(AA186:AA191,"=430405352",Q186:Q191),2)</f>
        <v>388.18</v>
      </c>
      <c r="AE193" s="2">
        <f>ROUND(SUMIF(AA186:AA191,"=430405352",R186:R191),2)</f>
        <v>223.45</v>
      </c>
      <c r="AF193" s="2">
        <f>ROUND(SUMIF(AA186:AA191,"=430405352",S186:S191),2)</f>
        <v>276.08</v>
      </c>
      <c r="AG193" s="2">
        <f>ROUND(SUMIF(AA186:AA191,"=430405352",T186:T191),2)</f>
        <v>0</v>
      </c>
      <c r="AH193" s="2">
        <f>SUMIF(AA186:AA191,"=430405352",U186:U191)</f>
        <v>0.62884519999999999</v>
      </c>
      <c r="AI193" s="2">
        <f>SUMIF(AA186:AA191,"=430405352",V186:V191)</f>
        <v>0.36025160000000001</v>
      </c>
      <c r="AJ193" s="2">
        <f>ROUND(SUMIF(AA186:AA191,"=430405352",W186:W191),2)</f>
        <v>0</v>
      </c>
      <c r="AK193" s="2">
        <f>ROUND(SUMIF(AA186:AA191,"=430405352",X186:X191),2)</f>
        <v>444.58</v>
      </c>
      <c r="AL193" s="2">
        <f>ROUND(SUMIF(AA186:AA191,"=430405352",Y186:Y191),2)</f>
        <v>204.81</v>
      </c>
      <c r="AM193" s="2"/>
      <c r="AN193" s="2"/>
      <c r="AO193" s="2">
        <f t="shared" ref="AO193:BD193" si="129">ROUND(BX193,2)</f>
        <v>0</v>
      </c>
      <c r="AP193" s="2">
        <f t="shared" si="129"/>
        <v>0</v>
      </c>
      <c r="AQ193" s="2">
        <f t="shared" si="129"/>
        <v>0</v>
      </c>
      <c r="AR193" s="2">
        <f t="shared" si="129"/>
        <v>1537.1</v>
      </c>
      <c r="AS193" s="2">
        <f t="shared" si="129"/>
        <v>1537.1</v>
      </c>
      <c r="AT193" s="2">
        <f t="shared" si="129"/>
        <v>0</v>
      </c>
      <c r="AU193" s="2">
        <f t="shared" si="129"/>
        <v>0</v>
      </c>
      <c r="AV193" s="2">
        <f t="shared" si="129"/>
        <v>0</v>
      </c>
      <c r="AW193" s="2">
        <f t="shared" si="129"/>
        <v>0</v>
      </c>
      <c r="AX193" s="2">
        <f t="shared" si="129"/>
        <v>0</v>
      </c>
      <c r="AY193" s="2">
        <f t="shared" si="129"/>
        <v>0</v>
      </c>
      <c r="AZ193" s="2">
        <f t="shared" si="129"/>
        <v>0</v>
      </c>
      <c r="BA193" s="2">
        <f t="shared" si="129"/>
        <v>0</v>
      </c>
      <c r="BB193" s="2">
        <f t="shared" si="129"/>
        <v>0</v>
      </c>
      <c r="BC193" s="2">
        <f t="shared" si="129"/>
        <v>0</v>
      </c>
      <c r="BD193" s="2">
        <f t="shared" si="129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ROUND(SUMIF(AA186:AA191,"=430405352",FQ186:FQ191),2)</f>
        <v>0</v>
      </c>
      <c r="BY193" s="2">
        <f>ROUND(SUMIF(AA186:AA191,"=430405352",FR186:FR191),2)</f>
        <v>0</v>
      </c>
      <c r="BZ193" s="2">
        <f>ROUND(SUMIF(AA186:AA191,"=430405352",GL186:GL191),2)</f>
        <v>0</v>
      </c>
      <c r="CA193" s="2">
        <f>ROUND(SUMIF(AA186:AA191,"=430405352",GM186:GM191),2)</f>
        <v>1537.1</v>
      </c>
      <c r="CB193" s="2">
        <f>ROUND(SUMIF(AA186:AA191,"=430405352",GN186:GN191),2)</f>
        <v>1537.1</v>
      </c>
      <c r="CC193" s="2">
        <f>ROUND(SUMIF(AA186:AA191,"=430405352",GO186:GO191),2)</f>
        <v>0</v>
      </c>
      <c r="CD193" s="2">
        <f>ROUND(SUMIF(AA186:AA191,"=430405352",GP186:GP191),2)</f>
        <v>0</v>
      </c>
      <c r="CE193" s="2">
        <f>AC193-BX193</f>
        <v>0</v>
      </c>
      <c r="CF193" s="2">
        <f>AC193-BY193</f>
        <v>0</v>
      </c>
      <c r="CG193" s="2">
        <f>BX193-BZ193</f>
        <v>0</v>
      </c>
      <c r="CH193" s="2">
        <f>AC193-BX193-BY193+BZ193</f>
        <v>0</v>
      </c>
      <c r="CI193" s="2">
        <f>BY193-BZ193</f>
        <v>0</v>
      </c>
      <c r="CJ193" s="2">
        <f>ROUND(SUMIF(AA186:AA191,"=430405352",GX186:GX191),2)</f>
        <v>0</v>
      </c>
      <c r="CK193" s="2">
        <f>ROUND(SUMIF(AA186:AA191,"=430405352",GY186:GY191),2)</f>
        <v>0</v>
      </c>
      <c r="CL193" s="2">
        <f>ROUND(SUMIF(AA186:AA191,"=430405352",GZ186:GZ191),2)</f>
        <v>0</v>
      </c>
      <c r="CM193" s="2">
        <f>ROUND(SUMIF(AA186:AA191,"=430405352",HD186:HD191),2)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887.71</v>
      </c>
      <c r="G195" s="4" t="s">
        <v>55</v>
      </c>
      <c r="H195" s="4" t="s">
        <v>56</v>
      </c>
      <c r="I195" s="4"/>
      <c r="J195" s="4"/>
      <c r="K195" s="4">
        <v>201</v>
      </c>
      <c r="L195" s="4">
        <v>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887.71</v>
      </c>
      <c r="X195" s="4">
        <v>1</v>
      </c>
      <c r="Y195" s="4">
        <v>887.71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0</v>
      </c>
      <c r="G196" s="4" t="s">
        <v>57</v>
      </c>
      <c r="H196" s="4" t="s">
        <v>58</v>
      </c>
      <c r="I196" s="4"/>
      <c r="J196" s="4"/>
      <c r="K196" s="4">
        <v>202</v>
      </c>
      <c r="L196" s="4">
        <v>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59</v>
      </c>
      <c r="H197" s="4" t="s">
        <v>60</v>
      </c>
      <c r="I197" s="4"/>
      <c r="J197" s="4"/>
      <c r="K197" s="4">
        <v>222</v>
      </c>
      <c r="L197" s="4">
        <v>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0</v>
      </c>
      <c r="G198" s="4" t="s">
        <v>61</v>
      </c>
      <c r="H198" s="4" t="s">
        <v>62</v>
      </c>
      <c r="I198" s="4"/>
      <c r="J198" s="4"/>
      <c r="K198" s="4">
        <v>225</v>
      </c>
      <c r="L198" s="4">
        <v>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0</v>
      </c>
      <c r="G199" s="4" t="s">
        <v>63</v>
      </c>
      <c r="H199" s="4" t="s">
        <v>64</v>
      </c>
      <c r="I199" s="4"/>
      <c r="J199" s="4"/>
      <c r="K199" s="4">
        <v>226</v>
      </c>
      <c r="L199" s="4">
        <v>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65</v>
      </c>
      <c r="H200" s="4" t="s">
        <v>66</v>
      </c>
      <c r="I200" s="4"/>
      <c r="J200" s="4"/>
      <c r="K200" s="4">
        <v>227</v>
      </c>
      <c r="L200" s="4">
        <v>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0</v>
      </c>
      <c r="G201" s="4" t="s">
        <v>67</v>
      </c>
      <c r="H201" s="4" t="s">
        <v>68</v>
      </c>
      <c r="I201" s="4"/>
      <c r="J201" s="4"/>
      <c r="K201" s="4">
        <v>228</v>
      </c>
      <c r="L201" s="4">
        <v>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69</v>
      </c>
      <c r="H202" s="4" t="s">
        <v>70</v>
      </c>
      <c r="I202" s="4"/>
      <c r="J202" s="4"/>
      <c r="K202" s="4">
        <v>216</v>
      </c>
      <c r="L202" s="4">
        <v>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71</v>
      </c>
      <c r="H203" s="4" t="s">
        <v>72</v>
      </c>
      <c r="I203" s="4"/>
      <c r="J203" s="4"/>
      <c r="K203" s="4">
        <v>223</v>
      </c>
      <c r="L203" s="4">
        <v>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73</v>
      </c>
      <c r="H204" s="4" t="s">
        <v>74</v>
      </c>
      <c r="I204" s="4"/>
      <c r="J204" s="4"/>
      <c r="K204" s="4">
        <v>229</v>
      </c>
      <c r="L204" s="4">
        <v>10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388.18</v>
      </c>
      <c r="G205" s="4" t="s">
        <v>75</v>
      </c>
      <c r="H205" s="4" t="s">
        <v>76</v>
      </c>
      <c r="I205" s="4"/>
      <c r="J205" s="4"/>
      <c r="K205" s="4">
        <v>203</v>
      </c>
      <c r="L205" s="4">
        <v>11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388.18000000000006</v>
      </c>
      <c r="X205" s="4">
        <v>1</v>
      </c>
      <c r="Y205" s="4">
        <v>388.18000000000006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77</v>
      </c>
      <c r="H206" s="4" t="s">
        <v>78</v>
      </c>
      <c r="I206" s="4"/>
      <c r="J206" s="4"/>
      <c r="K206" s="4">
        <v>231</v>
      </c>
      <c r="L206" s="4">
        <v>12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223.45</v>
      </c>
      <c r="G207" s="4" t="s">
        <v>79</v>
      </c>
      <c r="H207" s="4" t="s">
        <v>80</v>
      </c>
      <c r="I207" s="4"/>
      <c r="J207" s="4"/>
      <c r="K207" s="4">
        <v>204</v>
      </c>
      <c r="L207" s="4">
        <v>13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223.45</v>
      </c>
      <c r="X207" s="4">
        <v>1</v>
      </c>
      <c r="Y207" s="4">
        <v>223.45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276.08</v>
      </c>
      <c r="G208" s="4" t="s">
        <v>81</v>
      </c>
      <c r="H208" s="4" t="s">
        <v>82</v>
      </c>
      <c r="I208" s="4"/>
      <c r="J208" s="4"/>
      <c r="K208" s="4">
        <v>205</v>
      </c>
      <c r="L208" s="4">
        <v>14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276.08</v>
      </c>
      <c r="X208" s="4">
        <v>1</v>
      </c>
      <c r="Y208" s="4">
        <v>276.08</v>
      </c>
      <c r="Z208" s="4"/>
      <c r="AA208" s="4"/>
      <c r="AB208" s="4"/>
    </row>
    <row r="209" spans="1:88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83</v>
      </c>
      <c r="H209" s="4" t="s">
        <v>84</v>
      </c>
      <c r="I209" s="4"/>
      <c r="J209" s="4"/>
      <c r="K209" s="4">
        <v>232</v>
      </c>
      <c r="L209" s="4">
        <v>15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88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1537.1</v>
      </c>
      <c r="G210" s="4" t="s">
        <v>85</v>
      </c>
      <c r="H210" s="4" t="s">
        <v>86</v>
      </c>
      <c r="I210" s="4"/>
      <c r="J210" s="4"/>
      <c r="K210" s="4">
        <v>214</v>
      </c>
      <c r="L210" s="4">
        <v>16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1537.1</v>
      </c>
      <c r="X210" s="4">
        <v>1</v>
      </c>
      <c r="Y210" s="4">
        <v>1537.1</v>
      </c>
      <c r="Z210" s="4"/>
      <c r="AA210" s="4"/>
      <c r="AB210" s="4"/>
    </row>
    <row r="211" spans="1:88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87</v>
      </c>
      <c r="H211" s="4" t="s">
        <v>88</v>
      </c>
      <c r="I211" s="4"/>
      <c r="J211" s="4"/>
      <c r="K211" s="4">
        <v>215</v>
      </c>
      <c r="L211" s="4">
        <v>17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88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0</v>
      </c>
      <c r="G212" s="4" t="s">
        <v>89</v>
      </c>
      <c r="H212" s="4" t="s">
        <v>90</v>
      </c>
      <c r="I212" s="4"/>
      <c r="J212" s="4"/>
      <c r="K212" s="4">
        <v>217</v>
      </c>
      <c r="L212" s="4">
        <v>18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88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91</v>
      </c>
      <c r="H213" s="4" t="s">
        <v>92</v>
      </c>
      <c r="I213" s="4"/>
      <c r="J213" s="4"/>
      <c r="K213" s="4">
        <v>230</v>
      </c>
      <c r="L213" s="4">
        <v>19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88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93</v>
      </c>
      <c r="H214" s="4" t="s">
        <v>94</v>
      </c>
      <c r="I214" s="4"/>
      <c r="J214" s="4"/>
      <c r="K214" s="4">
        <v>206</v>
      </c>
      <c r="L214" s="4">
        <v>20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88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ROUND(Source!U193,O215)</f>
        <v>0.62884519999999999</v>
      </c>
      <c r="G215" s="4" t="s">
        <v>95</v>
      </c>
      <c r="H215" s="4" t="s">
        <v>96</v>
      </c>
      <c r="I215" s="4"/>
      <c r="J215" s="4"/>
      <c r="K215" s="4">
        <v>207</v>
      </c>
      <c r="L215" s="4">
        <v>21</v>
      </c>
      <c r="M215" s="4">
        <v>3</v>
      </c>
      <c r="N215" s="4" t="s">
        <v>3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0.62884519999999999</v>
      </c>
      <c r="X215" s="4">
        <v>1</v>
      </c>
      <c r="Y215" s="4">
        <v>0.62884519999999999</v>
      </c>
      <c r="Z215" s="4"/>
      <c r="AA215" s="4"/>
      <c r="AB215" s="4"/>
    </row>
    <row r="216" spans="1:88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ROUND(Source!V193,O216)</f>
        <v>0.36025160000000001</v>
      </c>
      <c r="G216" s="4" t="s">
        <v>97</v>
      </c>
      <c r="H216" s="4" t="s">
        <v>98</v>
      </c>
      <c r="I216" s="4"/>
      <c r="J216" s="4"/>
      <c r="K216" s="4">
        <v>208</v>
      </c>
      <c r="L216" s="4">
        <v>22</v>
      </c>
      <c r="M216" s="4">
        <v>3</v>
      </c>
      <c r="N216" s="4" t="s">
        <v>3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0.36025160000000001</v>
      </c>
      <c r="X216" s="4">
        <v>1</v>
      </c>
      <c r="Y216" s="4">
        <v>0.36025160000000001</v>
      </c>
      <c r="Z216" s="4"/>
      <c r="AA216" s="4"/>
      <c r="AB216" s="4"/>
    </row>
    <row r="217" spans="1:88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99</v>
      </c>
      <c r="H217" s="4" t="s">
        <v>100</v>
      </c>
      <c r="I217" s="4"/>
      <c r="J217" s="4"/>
      <c r="K217" s="4">
        <v>209</v>
      </c>
      <c r="L217" s="4">
        <v>23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88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101</v>
      </c>
      <c r="H218" s="4" t="s">
        <v>102</v>
      </c>
      <c r="I218" s="4"/>
      <c r="J218" s="4"/>
      <c r="K218" s="4">
        <v>233</v>
      </c>
      <c r="L218" s="4">
        <v>24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88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444.58</v>
      </c>
      <c r="G219" s="4" t="s">
        <v>103</v>
      </c>
      <c r="H219" s="4" t="s">
        <v>104</v>
      </c>
      <c r="I219" s="4"/>
      <c r="J219" s="4"/>
      <c r="K219" s="4">
        <v>210</v>
      </c>
      <c r="L219" s="4">
        <v>25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444.58</v>
      </c>
      <c r="X219" s="4">
        <v>1</v>
      </c>
      <c r="Y219" s="4">
        <v>444.58</v>
      </c>
      <c r="Z219" s="4"/>
      <c r="AA219" s="4"/>
      <c r="AB219" s="4"/>
    </row>
    <row r="220" spans="1:88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204.81</v>
      </c>
      <c r="G220" s="4" t="s">
        <v>105</v>
      </c>
      <c r="H220" s="4" t="s">
        <v>106</v>
      </c>
      <c r="I220" s="4"/>
      <c r="J220" s="4"/>
      <c r="K220" s="4">
        <v>211</v>
      </c>
      <c r="L220" s="4">
        <v>26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204.81</v>
      </c>
      <c r="X220" s="4">
        <v>1</v>
      </c>
      <c r="Y220" s="4">
        <v>204.81</v>
      </c>
      <c r="Z220" s="4"/>
      <c r="AA220" s="4"/>
      <c r="AB220" s="4"/>
    </row>
    <row r="221" spans="1:88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1537.1</v>
      </c>
      <c r="G221" s="4" t="s">
        <v>107</v>
      </c>
      <c r="H221" s="4" t="s">
        <v>108</v>
      </c>
      <c r="I221" s="4"/>
      <c r="J221" s="4"/>
      <c r="K221" s="4">
        <v>224</v>
      </c>
      <c r="L221" s="4">
        <v>27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1537.1</v>
      </c>
      <c r="X221" s="4">
        <v>1</v>
      </c>
      <c r="Y221" s="4">
        <v>1537.1</v>
      </c>
      <c r="Z221" s="4"/>
      <c r="AA221" s="4"/>
      <c r="AB221" s="4"/>
    </row>
    <row r="223" spans="1:88" x14ac:dyDescent="0.2">
      <c r="A223" s="1">
        <v>4</v>
      </c>
      <c r="B223" s="1">
        <v>1</v>
      </c>
      <c r="C223" s="1"/>
      <c r="D223" s="1">
        <f>ROW(A307)</f>
        <v>307</v>
      </c>
      <c r="E223" s="1"/>
      <c r="F223" s="1" t="s">
        <v>16</v>
      </c>
      <c r="G223" s="1" t="s">
        <v>183</v>
      </c>
      <c r="H223" s="1" t="s">
        <v>3</v>
      </c>
      <c r="I223" s="1">
        <v>0</v>
      </c>
      <c r="J223" s="1"/>
      <c r="K223" s="1">
        <v>-1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/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14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14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45" x14ac:dyDescent="0.2">
      <c r="A225" s="2">
        <v>52</v>
      </c>
      <c r="B225" s="2">
        <f t="shared" ref="B225:G225" si="130">B307</f>
        <v>1</v>
      </c>
      <c r="C225" s="2">
        <f t="shared" si="130"/>
        <v>4</v>
      </c>
      <c r="D225" s="2">
        <f t="shared" si="130"/>
        <v>223</v>
      </c>
      <c r="E225" s="2">
        <f t="shared" si="130"/>
        <v>0</v>
      </c>
      <c r="F225" s="2" t="str">
        <f t="shared" si="130"/>
        <v>Новый раздел</v>
      </c>
      <c r="G225" s="2" t="str">
        <f t="shared" si="130"/>
        <v>6. Валка деревьев в городских условиях  ВЛ 0,4-10 кВ</v>
      </c>
      <c r="H225" s="2"/>
      <c r="I225" s="2"/>
      <c r="J225" s="2"/>
      <c r="K225" s="2"/>
      <c r="L225" s="2"/>
      <c r="M225" s="2"/>
      <c r="N225" s="2"/>
      <c r="O225" s="2">
        <f t="shared" ref="O225:AT225" si="131">O307</f>
        <v>14712.32</v>
      </c>
      <c r="P225" s="2">
        <f t="shared" si="131"/>
        <v>0</v>
      </c>
      <c r="Q225" s="2">
        <f t="shared" si="131"/>
        <v>4273.6899999999996</v>
      </c>
      <c r="R225" s="2">
        <f t="shared" si="131"/>
        <v>2400.14</v>
      </c>
      <c r="S225" s="2">
        <f t="shared" si="131"/>
        <v>8038.49</v>
      </c>
      <c r="T225" s="2">
        <f t="shared" si="131"/>
        <v>0</v>
      </c>
      <c r="U225" s="2">
        <f t="shared" si="131"/>
        <v>15.777815</v>
      </c>
      <c r="V225" s="2">
        <f t="shared" si="131"/>
        <v>3.8697005</v>
      </c>
      <c r="W225" s="2">
        <f t="shared" si="131"/>
        <v>0</v>
      </c>
      <c r="X225" s="2">
        <f t="shared" si="131"/>
        <v>10647.41</v>
      </c>
      <c r="Y225" s="2">
        <f t="shared" si="131"/>
        <v>5636.86</v>
      </c>
      <c r="Z225" s="2">
        <f t="shared" si="131"/>
        <v>0</v>
      </c>
      <c r="AA225" s="2">
        <f t="shared" si="131"/>
        <v>0</v>
      </c>
      <c r="AB225" s="2">
        <f t="shared" si="131"/>
        <v>0</v>
      </c>
      <c r="AC225" s="2">
        <f t="shared" si="131"/>
        <v>0</v>
      </c>
      <c r="AD225" s="2">
        <f t="shared" si="131"/>
        <v>0</v>
      </c>
      <c r="AE225" s="2">
        <f t="shared" si="131"/>
        <v>0</v>
      </c>
      <c r="AF225" s="2">
        <f t="shared" si="131"/>
        <v>0</v>
      </c>
      <c r="AG225" s="2">
        <f t="shared" si="131"/>
        <v>0</v>
      </c>
      <c r="AH225" s="2">
        <f t="shared" si="131"/>
        <v>0</v>
      </c>
      <c r="AI225" s="2">
        <f t="shared" si="131"/>
        <v>0</v>
      </c>
      <c r="AJ225" s="2">
        <f t="shared" si="131"/>
        <v>0</v>
      </c>
      <c r="AK225" s="2">
        <f t="shared" si="131"/>
        <v>0</v>
      </c>
      <c r="AL225" s="2">
        <f t="shared" si="131"/>
        <v>0</v>
      </c>
      <c r="AM225" s="2">
        <f t="shared" si="131"/>
        <v>0</v>
      </c>
      <c r="AN225" s="2">
        <f t="shared" si="131"/>
        <v>0</v>
      </c>
      <c r="AO225" s="2">
        <f t="shared" si="131"/>
        <v>0</v>
      </c>
      <c r="AP225" s="2">
        <f t="shared" si="131"/>
        <v>0</v>
      </c>
      <c r="AQ225" s="2">
        <f t="shared" si="131"/>
        <v>0</v>
      </c>
      <c r="AR225" s="2">
        <f t="shared" si="131"/>
        <v>30996.59</v>
      </c>
      <c r="AS225" s="2">
        <f t="shared" si="131"/>
        <v>30996.59</v>
      </c>
      <c r="AT225" s="2">
        <f t="shared" si="131"/>
        <v>0</v>
      </c>
      <c r="AU225" s="2">
        <f t="shared" ref="AU225:BZ225" si="132">AU307</f>
        <v>0</v>
      </c>
      <c r="AV225" s="2">
        <f t="shared" si="132"/>
        <v>0</v>
      </c>
      <c r="AW225" s="2">
        <f t="shared" si="132"/>
        <v>0</v>
      </c>
      <c r="AX225" s="2">
        <f t="shared" si="132"/>
        <v>0</v>
      </c>
      <c r="AY225" s="2">
        <f t="shared" si="132"/>
        <v>0</v>
      </c>
      <c r="AZ225" s="2">
        <f t="shared" si="132"/>
        <v>0</v>
      </c>
      <c r="BA225" s="2">
        <f t="shared" si="132"/>
        <v>0</v>
      </c>
      <c r="BB225" s="2">
        <f t="shared" si="132"/>
        <v>0</v>
      </c>
      <c r="BC225" s="2">
        <f t="shared" si="132"/>
        <v>0</v>
      </c>
      <c r="BD225" s="2">
        <f t="shared" si="132"/>
        <v>0</v>
      </c>
      <c r="BE225" s="2">
        <f t="shared" si="132"/>
        <v>0</v>
      </c>
      <c r="BF225" s="2">
        <f t="shared" si="132"/>
        <v>0</v>
      </c>
      <c r="BG225" s="2">
        <f t="shared" si="132"/>
        <v>0</v>
      </c>
      <c r="BH225" s="2">
        <f t="shared" si="132"/>
        <v>0</v>
      </c>
      <c r="BI225" s="2">
        <f t="shared" si="132"/>
        <v>0</v>
      </c>
      <c r="BJ225" s="2">
        <f t="shared" si="132"/>
        <v>0</v>
      </c>
      <c r="BK225" s="2">
        <f t="shared" si="132"/>
        <v>0</v>
      </c>
      <c r="BL225" s="2">
        <f t="shared" si="132"/>
        <v>0</v>
      </c>
      <c r="BM225" s="2">
        <f t="shared" si="132"/>
        <v>0</v>
      </c>
      <c r="BN225" s="2">
        <f t="shared" si="132"/>
        <v>0</v>
      </c>
      <c r="BO225" s="2">
        <f t="shared" si="132"/>
        <v>0</v>
      </c>
      <c r="BP225" s="2">
        <f t="shared" si="132"/>
        <v>0</v>
      </c>
      <c r="BQ225" s="2">
        <f t="shared" si="132"/>
        <v>0</v>
      </c>
      <c r="BR225" s="2">
        <f t="shared" si="132"/>
        <v>0</v>
      </c>
      <c r="BS225" s="2">
        <f t="shared" si="132"/>
        <v>0</v>
      </c>
      <c r="BT225" s="2">
        <f t="shared" si="132"/>
        <v>0</v>
      </c>
      <c r="BU225" s="2">
        <f t="shared" si="132"/>
        <v>0</v>
      </c>
      <c r="BV225" s="2">
        <f t="shared" si="132"/>
        <v>0</v>
      </c>
      <c r="BW225" s="2">
        <f t="shared" si="132"/>
        <v>0</v>
      </c>
      <c r="BX225" s="2">
        <f t="shared" si="132"/>
        <v>0</v>
      </c>
      <c r="BY225" s="2">
        <f t="shared" si="132"/>
        <v>0</v>
      </c>
      <c r="BZ225" s="2">
        <f t="shared" si="132"/>
        <v>0</v>
      </c>
      <c r="CA225" s="2">
        <f t="shared" ref="CA225:DF225" si="133">CA307</f>
        <v>0</v>
      </c>
      <c r="CB225" s="2">
        <f t="shared" si="133"/>
        <v>0</v>
      </c>
      <c r="CC225" s="2">
        <f t="shared" si="133"/>
        <v>0</v>
      </c>
      <c r="CD225" s="2">
        <f t="shared" si="133"/>
        <v>0</v>
      </c>
      <c r="CE225" s="2">
        <f t="shared" si="133"/>
        <v>0</v>
      </c>
      <c r="CF225" s="2">
        <f t="shared" si="133"/>
        <v>0</v>
      </c>
      <c r="CG225" s="2">
        <f t="shared" si="133"/>
        <v>0</v>
      </c>
      <c r="CH225" s="2">
        <f t="shared" si="133"/>
        <v>0</v>
      </c>
      <c r="CI225" s="2">
        <f t="shared" si="133"/>
        <v>0</v>
      </c>
      <c r="CJ225" s="2">
        <f t="shared" si="133"/>
        <v>0</v>
      </c>
      <c r="CK225" s="2">
        <f t="shared" si="133"/>
        <v>0</v>
      </c>
      <c r="CL225" s="2">
        <f t="shared" si="133"/>
        <v>0</v>
      </c>
      <c r="CM225" s="2">
        <f t="shared" si="133"/>
        <v>0</v>
      </c>
      <c r="CN225" s="2">
        <f t="shared" si="133"/>
        <v>0</v>
      </c>
      <c r="CO225" s="2">
        <f t="shared" si="133"/>
        <v>0</v>
      </c>
      <c r="CP225" s="2">
        <f t="shared" si="133"/>
        <v>0</v>
      </c>
      <c r="CQ225" s="2">
        <f t="shared" si="133"/>
        <v>0</v>
      </c>
      <c r="CR225" s="2">
        <f t="shared" si="133"/>
        <v>0</v>
      </c>
      <c r="CS225" s="2">
        <f t="shared" si="133"/>
        <v>0</v>
      </c>
      <c r="CT225" s="2">
        <f t="shared" si="133"/>
        <v>0</v>
      </c>
      <c r="CU225" s="2">
        <f t="shared" si="133"/>
        <v>0</v>
      </c>
      <c r="CV225" s="2">
        <f t="shared" si="133"/>
        <v>0</v>
      </c>
      <c r="CW225" s="2">
        <f t="shared" si="133"/>
        <v>0</v>
      </c>
      <c r="CX225" s="2">
        <f t="shared" si="133"/>
        <v>0</v>
      </c>
      <c r="CY225" s="2">
        <f t="shared" si="133"/>
        <v>0</v>
      </c>
      <c r="CZ225" s="2">
        <f t="shared" si="133"/>
        <v>0</v>
      </c>
      <c r="DA225" s="2">
        <f t="shared" si="133"/>
        <v>0</v>
      </c>
      <c r="DB225" s="2">
        <f t="shared" si="133"/>
        <v>0</v>
      </c>
      <c r="DC225" s="2">
        <f t="shared" si="133"/>
        <v>0</v>
      </c>
      <c r="DD225" s="2">
        <f t="shared" si="133"/>
        <v>0</v>
      </c>
      <c r="DE225" s="2">
        <f t="shared" si="133"/>
        <v>0</v>
      </c>
      <c r="DF225" s="2">
        <f t="shared" si="133"/>
        <v>0</v>
      </c>
      <c r="DG225" s="3">
        <f t="shared" ref="DG225:EL225" si="134">DG307</f>
        <v>0</v>
      </c>
      <c r="DH225" s="3">
        <f t="shared" si="134"/>
        <v>0</v>
      </c>
      <c r="DI225" s="3">
        <f t="shared" si="134"/>
        <v>0</v>
      </c>
      <c r="DJ225" s="3">
        <f t="shared" si="134"/>
        <v>0</v>
      </c>
      <c r="DK225" s="3">
        <f t="shared" si="134"/>
        <v>0</v>
      </c>
      <c r="DL225" s="3">
        <f t="shared" si="134"/>
        <v>0</v>
      </c>
      <c r="DM225" s="3">
        <f t="shared" si="134"/>
        <v>0</v>
      </c>
      <c r="DN225" s="3">
        <f t="shared" si="134"/>
        <v>0</v>
      </c>
      <c r="DO225" s="3">
        <f t="shared" si="134"/>
        <v>0</v>
      </c>
      <c r="DP225" s="3">
        <f t="shared" si="134"/>
        <v>0</v>
      </c>
      <c r="DQ225" s="3">
        <f t="shared" si="134"/>
        <v>0</v>
      </c>
      <c r="DR225" s="3">
        <f t="shared" si="134"/>
        <v>0</v>
      </c>
      <c r="DS225" s="3">
        <f t="shared" si="134"/>
        <v>0</v>
      </c>
      <c r="DT225" s="3">
        <f t="shared" si="134"/>
        <v>0</v>
      </c>
      <c r="DU225" s="3">
        <f t="shared" si="134"/>
        <v>0</v>
      </c>
      <c r="DV225" s="3">
        <f t="shared" si="134"/>
        <v>0</v>
      </c>
      <c r="DW225" s="3">
        <f t="shared" si="134"/>
        <v>0</v>
      </c>
      <c r="DX225" s="3">
        <f t="shared" si="134"/>
        <v>0</v>
      </c>
      <c r="DY225" s="3">
        <f t="shared" si="134"/>
        <v>0</v>
      </c>
      <c r="DZ225" s="3">
        <f t="shared" si="134"/>
        <v>0</v>
      </c>
      <c r="EA225" s="3">
        <f t="shared" si="134"/>
        <v>0</v>
      </c>
      <c r="EB225" s="3">
        <f t="shared" si="134"/>
        <v>0</v>
      </c>
      <c r="EC225" s="3">
        <f t="shared" si="134"/>
        <v>0</v>
      </c>
      <c r="ED225" s="3">
        <f t="shared" si="134"/>
        <v>0</v>
      </c>
      <c r="EE225" s="3">
        <f t="shared" si="134"/>
        <v>0</v>
      </c>
      <c r="EF225" s="3">
        <f t="shared" si="134"/>
        <v>0</v>
      </c>
      <c r="EG225" s="3">
        <f t="shared" si="134"/>
        <v>0</v>
      </c>
      <c r="EH225" s="3">
        <f t="shared" si="134"/>
        <v>0</v>
      </c>
      <c r="EI225" s="3">
        <f t="shared" si="134"/>
        <v>0</v>
      </c>
      <c r="EJ225" s="3">
        <f t="shared" si="134"/>
        <v>0</v>
      </c>
      <c r="EK225" s="3">
        <f t="shared" si="134"/>
        <v>0</v>
      </c>
      <c r="EL225" s="3">
        <f t="shared" si="134"/>
        <v>0</v>
      </c>
      <c r="EM225" s="3">
        <f t="shared" ref="EM225:FR225" si="135">EM307</f>
        <v>0</v>
      </c>
      <c r="EN225" s="3">
        <f t="shared" si="135"/>
        <v>0</v>
      </c>
      <c r="EO225" s="3">
        <f t="shared" si="135"/>
        <v>0</v>
      </c>
      <c r="EP225" s="3">
        <f t="shared" si="135"/>
        <v>0</v>
      </c>
      <c r="EQ225" s="3">
        <f t="shared" si="135"/>
        <v>0</v>
      </c>
      <c r="ER225" s="3">
        <f t="shared" si="135"/>
        <v>0</v>
      </c>
      <c r="ES225" s="3">
        <f t="shared" si="135"/>
        <v>0</v>
      </c>
      <c r="ET225" s="3">
        <f t="shared" si="135"/>
        <v>0</v>
      </c>
      <c r="EU225" s="3">
        <f t="shared" si="135"/>
        <v>0</v>
      </c>
      <c r="EV225" s="3">
        <f t="shared" si="135"/>
        <v>0</v>
      </c>
      <c r="EW225" s="3">
        <f t="shared" si="135"/>
        <v>0</v>
      </c>
      <c r="EX225" s="3">
        <f t="shared" si="135"/>
        <v>0</v>
      </c>
      <c r="EY225" s="3">
        <f t="shared" si="135"/>
        <v>0</v>
      </c>
      <c r="EZ225" s="3">
        <f t="shared" si="135"/>
        <v>0</v>
      </c>
      <c r="FA225" s="3">
        <f t="shared" si="135"/>
        <v>0</v>
      </c>
      <c r="FB225" s="3">
        <f t="shared" si="135"/>
        <v>0</v>
      </c>
      <c r="FC225" s="3">
        <f t="shared" si="135"/>
        <v>0</v>
      </c>
      <c r="FD225" s="3">
        <f t="shared" si="135"/>
        <v>0</v>
      </c>
      <c r="FE225" s="3">
        <f t="shared" si="135"/>
        <v>0</v>
      </c>
      <c r="FF225" s="3">
        <f t="shared" si="135"/>
        <v>0</v>
      </c>
      <c r="FG225" s="3">
        <f t="shared" si="135"/>
        <v>0</v>
      </c>
      <c r="FH225" s="3">
        <f t="shared" si="135"/>
        <v>0</v>
      </c>
      <c r="FI225" s="3">
        <f t="shared" si="135"/>
        <v>0</v>
      </c>
      <c r="FJ225" s="3">
        <f t="shared" si="135"/>
        <v>0</v>
      </c>
      <c r="FK225" s="3">
        <f t="shared" si="135"/>
        <v>0</v>
      </c>
      <c r="FL225" s="3">
        <f t="shared" si="135"/>
        <v>0</v>
      </c>
      <c r="FM225" s="3">
        <f t="shared" si="135"/>
        <v>0</v>
      </c>
      <c r="FN225" s="3">
        <f t="shared" si="135"/>
        <v>0</v>
      </c>
      <c r="FO225" s="3">
        <f t="shared" si="135"/>
        <v>0</v>
      </c>
      <c r="FP225" s="3">
        <f t="shared" si="135"/>
        <v>0</v>
      </c>
      <c r="FQ225" s="3">
        <f t="shared" si="135"/>
        <v>0</v>
      </c>
      <c r="FR225" s="3">
        <f t="shared" si="135"/>
        <v>0</v>
      </c>
      <c r="FS225" s="3">
        <f t="shared" ref="FS225:GX225" si="136">FS307</f>
        <v>0</v>
      </c>
      <c r="FT225" s="3">
        <f t="shared" si="136"/>
        <v>0</v>
      </c>
      <c r="FU225" s="3">
        <f t="shared" si="136"/>
        <v>0</v>
      </c>
      <c r="FV225" s="3">
        <f t="shared" si="136"/>
        <v>0</v>
      </c>
      <c r="FW225" s="3">
        <f t="shared" si="136"/>
        <v>0</v>
      </c>
      <c r="FX225" s="3">
        <f t="shared" si="136"/>
        <v>0</v>
      </c>
      <c r="FY225" s="3">
        <f t="shared" si="136"/>
        <v>0</v>
      </c>
      <c r="FZ225" s="3">
        <f t="shared" si="136"/>
        <v>0</v>
      </c>
      <c r="GA225" s="3">
        <f t="shared" si="136"/>
        <v>0</v>
      </c>
      <c r="GB225" s="3">
        <f t="shared" si="136"/>
        <v>0</v>
      </c>
      <c r="GC225" s="3">
        <f t="shared" si="136"/>
        <v>0</v>
      </c>
      <c r="GD225" s="3">
        <f t="shared" si="136"/>
        <v>0</v>
      </c>
      <c r="GE225" s="3">
        <f t="shared" si="136"/>
        <v>0</v>
      </c>
      <c r="GF225" s="3">
        <f t="shared" si="136"/>
        <v>0</v>
      </c>
      <c r="GG225" s="3">
        <f t="shared" si="136"/>
        <v>0</v>
      </c>
      <c r="GH225" s="3">
        <f t="shared" si="136"/>
        <v>0</v>
      </c>
      <c r="GI225" s="3">
        <f t="shared" si="136"/>
        <v>0</v>
      </c>
      <c r="GJ225" s="3">
        <f t="shared" si="136"/>
        <v>0</v>
      </c>
      <c r="GK225" s="3">
        <f t="shared" si="136"/>
        <v>0</v>
      </c>
      <c r="GL225" s="3">
        <f t="shared" si="136"/>
        <v>0</v>
      </c>
      <c r="GM225" s="3">
        <f t="shared" si="136"/>
        <v>0</v>
      </c>
      <c r="GN225" s="3">
        <f t="shared" si="136"/>
        <v>0</v>
      </c>
      <c r="GO225" s="3">
        <f t="shared" si="136"/>
        <v>0</v>
      </c>
      <c r="GP225" s="3">
        <f t="shared" si="136"/>
        <v>0</v>
      </c>
      <c r="GQ225" s="3">
        <f t="shared" si="136"/>
        <v>0</v>
      </c>
      <c r="GR225" s="3">
        <f t="shared" si="136"/>
        <v>0</v>
      </c>
      <c r="GS225" s="3">
        <f t="shared" si="136"/>
        <v>0</v>
      </c>
      <c r="GT225" s="3">
        <f t="shared" si="136"/>
        <v>0</v>
      </c>
      <c r="GU225" s="3">
        <f t="shared" si="136"/>
        <v>0</v>
      </c>
      <c r="GV225" s="3">
        <f t="shared" si="136"/>
        <v>0</v>
      </c>
      <c r="GW225" s="3">
        <f t="shared" si="136"/>
        <v>0</v>
      </c>
      <c r="GX225" s="3">
        <f t="shared" si="136"/>
        <v>0</v>
      </c>
    </row>
    <row r="227" spans="1:245" x14ac:dyDescent="0.2">
      <c r="A227" s="1">
        <v>5</v>
      </c>
      <c r="B227" s="1">
        <v>1</v>
      </c>
      <c r="C227" s="1"/>
      <c r="D227" s="1">
        <f>ROW(A237)</f>
        <v>237</v>
      </c>
      <c r="E227" s="1"/>
      <c r="F227" s="1" t="s">
        <v>18</v>
      </c>
      <c r="G227" s="1" t="s">
        <v>184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14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14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45" x14ac:dyDescent="0.2">
      <c r="A229" s="2">
        <v>52</v>
      </c>
      <c r="B229" s="2">
        <f t="shared" ref="B229:G229" si="137">B237</f>
        <v>1</v>
      </c>
      <c r="C229" s="2">
        <f t="shared" si="137"/>
        <v>5</v>
      </c>
      <c r="D229" s="2">
        <f t="shared" si="137"/>
        <v>227</v>
      </c>
      <c r="E229" s="2">
        <f t="shared" si="137"/>
        <v>0</v>
      </c>
      <c r="F229" s="2" t="str">
        <f t="shared" si="137"/>
        <v>Новый подраздел</v>
      </c>
      <c r="G229" s="2" t="str">
        <f t="shared" si="137"/>
        <v>6.1. Валка деревьев в городских условиях при помощи автогидроподъемника  ВЛ 0,4-10 кв</v>
      </c>
      <c r="H229" s="2"/>
      <c r="I229" s="2"/>
      <c r="J229" s="2"/>
      <c r="K229" s="2"/>
      <c r="L229" s="2"/>
      <c r="M229" s="2"/>
      <c r="N229" s="2"/>
      <c r="O229" s="2">
        <f t="shared" ref="O229:AT229" si="138">O237</f>
        <v>10723.58</v>
      </c>
      <c r="P229" s="2">
        <f t="shared" si="138"/>
        <v>0</v>
      </c>
      <c r="Q229" s="2">
        <f t="shared" si="138"/>
        <v>4273.6899999999996</v>
      </c>
      <c r="R229" s="2">
        <f t="shared" si="138"/>
        <v>2400.14</v>
      </c>
      <c r="S229" s="2">
        <f t="shared" si="138"/>
        <v>4049.75</v>
      </c>
      <c r="T229" s="2">
        <f t="shared" si="138"/>
        <v>0</v>
      </c>
      <c r="U229" s="2">
        <f t="shared" si="138"/>
        <v>7.9487832000000003</v>
      </c>
      <c r="V229" s="2">
        <f t="shared" si="138"/>
        <v>3.8697005</v>
      </c>
      <c r="W229" s="2">
        <f t="shared" si="138"/>
        <v>0</v>
      </c>
      <c r="X229" s="2">
        <f t="shared" si="138"/>
        <v>6578.89</v>
      </c>
      <c r="Y229" s="2">
        <f t="shared" si="138"/>
        <v>3482.94</v>
      </c>
      <c r="Z229" s="2">
        <f t="shared" si="138"/>
        <v>0</v>
      </c>
      <c r="AA229" s="2">
        <f t="shared" si="138"/>
        <v>0</v>
      </c>
      <c r="AB229" s="2">
        <f t="shared" si="138"/>
        <v>10723.58</v>
      </c>
      <c r="AC229" s="2">
        <f t="shared" si="138"/>
        <v>0</v>
      </c>
      <c r="AD229" s="2">
        <f t="shared" si="138"/>
        <v>4273.6899999999996</v>
      </c>
      <c r="AE229" s="2">
        <f t="shared" si="138"/>
        <v>2400.14</v>
      </c>
      <c r="AF229" s="2">
        <f t="shared" si="138"/>
        <v>4049.75</v>
      </c>
      <c r="AG229" s="2">
        <f t="shared" si="138"/>
        <v>0</v>
      </c>
      <c r="AH229" s="2">
        <f t="shared" si="138"/>
        <v>7.9487832000000003</v>
      </c>
      <c r="AI229" s="2">
        <f t="shared" si="138"/>
        <v>3.8697005</v>
      </c>
      <c r="AJ229" s="2">
        <f t="shared" si="138"/>
        <v>0</v>
      </c>
      <c r="AK229" s="2">
        <f t="shared" si="138"/>
        <v>6578.89</v>
      </c>
      <c r="AL229" s="2">
        <f t="shared" si="138"/>
        <v>3482.94</v>
      </c>
      <c r="AM229" s="2">
        <f t="shared" si="138"/>
        <v>0</v>
      </c>
      <c r="AN229" s="2">
        <f t="shared" si="138"/>
        <v>0</v>
      </c>
      <c r="AO229" s="2">
        <f t="shared" si="138"/>
        <v>0</v>
      </c>
      <c r="AP229" s="2">
        <f t="shared" si="138"/>
        <v>0</v>
      </c>
      <c r="AQ229" s="2">
        <f t="shared" si="138"/>
        <v>0</v>
      </c>
      <c r="AR229" s="2">
        <f t="shared" si="138"/>
        <v>20785.41</v>
      </c>
      <c r="AS229" s="2">
        <f t="shared" si="138"/>
        <v>20785.41</v>
      </c>
      <c r="AT229" s="2">
        <f t="shared" si="138"/>
        <v>0</v>
      </c>
      <c r="AU229" s="2">
        <f t="shared" ref="AU229:BZ229" si="139">AU237</f>
        <v>0</v>
      </c>
      <c r="AV229" s="2">
        <f t="shared" si="139"/>
        <v>0</v>
      </c>
      <c r="AW229" s="2">
        <f t="shared" si="139"/>
        <v>0</v>
      </c>
      <c r="AX229" s="2">
        <f t="shared" si="139"/>
        <v>0</v>
      </c>
      <c r="AY229" s="2">
        <f t="shared" si="139"/>
        <v>0</v>
      </c>
      <c r="AZ229" s="2">
        <f t="shared" si="139"/>
        <v>0</v>
      </c>
      <c r="BA229" s="2">
        <f t="shared" si="139"/>
        <v>0</v>
      </c>
      <c r="BB229" s="2">
        <f t="shared" si="139"/>
        <v>0</v>
      </c>
      <c r="BC229" s="2">
        <f t="shared" si="139"/>
        <v>0</v>
      </c>
      <c r="BD229" s="2">
        <f t="shared" si="139"/>
        <v>0</v>
      </c>
      <c r="BE229" s="2">
        <f t="shared" si="139"/>
        <v>0</v>
      </c>
      <c r="BF229" s="2">
        <f t="shared" si="139"/>
        <v>0</v>
      </c>
      <c r="BG229" s="2">
        <f t="shared" si="139"/>
        <v>0</v>
      </c>
      <c r="BH229" s="2">
        <f t="shared" si="139"/>
        <v>0</v>
      </c>
      <c r="BI229" s="2">
        <f t="shared" si="139"/>
        <v>0</v>
      </c>
      <c r="BJ229" s="2">
        <f t="shared" si="139"/>
        <v>0</v>
      </c>
      <c r="BK229" s="2">
        <f t="shared" si="139"/>
        <v>0</v>
      </c>
      <c r="BL229" s="2">
        <f t="shared" si="139"/>
        <v>0</v>
      </c>
      <c r="BM229" s="2">
        <f t="shared" si="139"/>
        <v>0</v>
      </c>
      <c r="BN229" s="2">
        <f t="shared" si="139"/>
        <v>0</v>
      </c>
      <c r="BO229" s="2">
        <f t="shared" si="139"/>
        <v>0</v>
      </c>
      <c r="BP229" s="2">
        <f t="shared" si="139"/>
        <v>0</v>
      </c>
      <c r="BQ229" s="2">
        <f t="shared" si="139"/>
        <v>0</v>
      </c>
      <c r="BR229" s="2">
        <f t="shared" si="139"/>
        <v>0</v>
      </c>
      <c r="BS229" s="2">
        <f t="shared" si="139"/>
        <v>0</v>
      </c>
      <c r="BT229" s="2">
        <f t="shared" si="139"/>
        <v>0</v>
      </c>
      <c r="BU229" s="2">
        <f t="shared" si="139"/>
        <v>0</v>
      </c>
      <c r="BV229" s="2">
        <f t="shared" si="139"/>
        <v>0</v>
      </c>
      <c r="BW229" s="2">
        <f t="shared" si="139"/>
        <v>0</v>
      </c>
      <c r="BX229" s="2">
        <f t="shared" si="139"/>
        <v>0</v>
      </c>
      <c r="BY229" s="2">
        <f t="shared" si="139"/>
        <v>0</v>
      </c>
      <c r="BZ229" s="2">
        <f t="shared" si="139"/>
        <v>0</v>
      </c>
      <c r="CA229" s="2">
        <f t="shared" ref="CA229:DF229" si="140">CA237</f>
        <v>20785.41</v>
      </c>
      <c r="CB229" s="2">
        <f t="shared" si="140"/>
        <v>20785.41</v>
      </c>
      <c r="CC229" s="2">
        <f t="shared" si="140"/>
        <v>0</v>
      </c>
      <c r="CD229" s="2">
        <f t="shared" si="140"/>
        <v>0</v>
      </c>
      <c r="CE229" s="2">
        <f t="shared" si="140"/>
        <v>0</v>
      </c>
      <c r="CF229" s="2">
        <f t="shared" si="140"/>
        <v>0</v>
      </c>
      <c r="CG229" s="2">
        <f t="shared" si="140"/>
        <v>0</v>
      </c>
      <c r="CH229" s="2">
        <f t="shared" si="140"/>
        <v>0</v>
      </c>
      <c r="CI229" s="2">
        <f t="shared" si="140"/>
        <v>0</v>
      </c>
      <c r="CJ229" s="2">
        <f t="shared" si="140"/>
        <v>0</v>
      </c>
      <c r="CK229" s="2">
        <f t="shared" si="140"/>
        <v>0</v>
      </c>
      <c r="CL229" s="2">
        <f t="shared" si="140"/>
        <v>0</v>
      </c>
      <c r="CM229" s="2">
        <f t="shared" si="140"/>
        <v>0</v>
      </c>
      <c r="CN229" s="2">
        <f t="shared" si="140"/>
        <v>0</v>
      </c>
      <c r="CO229" s="2">
        <f t="shared" si="140"/>
        <v>0</v>
      </c>
      <c r="CP229" s="2">
        <f t="shared" si="140"/>
        <v>0</v>
      </c>
      <c r="CQ229" s="2">
        <f t="shared" si="140"/>
        <v>0</v>
      </c>
      <c r="CR229" s="2">
        <f t="shared" si="140"/>
        <v>0</v>
      </c>
      <c r="CS229" s="2">
        <f t="shared" si="140"/>
        <v>0</v>
      </c>
      <c r="CT229" s="2">
        <f t="shared" si="140"/>
        <v>0</v>
      </c>
      <c r="CU229" s="2">
        <f t="shared" si="140"/>
        <v>0</v>
      </c>
      <c r="CV229" s="2">
        <f t="shared" si="140"/>
        <v>0</v>
      </c>
      <c r="CW229" s="2">
        <f t="shared" si="140"/>
        <v>0</v>
      </c>
      <c r="CX229" s="2">
        <f t="shared" si="140"/>
        <v>0</v>
      </c>
      <c r="CY229" s="2">
        <f t="shared" si="140"/>
        <v>0</v>
      </c>
      <c r="CZ229" s="2">
        <f t="shared" si="140"/>
        <v>0</v>
      </c>
      <c r="DA229" s="2">
        <f t="shared" si="140"/>
        <v>0</v>
      </c>
      <c r="DB229" s="2">
        <f t="shared" si="140"/>
        <v>0</v>
      </c>
      <c r="DC229" s="2">
        <f t="shared" si="140"/>
        <v>0</v>
      </c>
      <c r="DD229" s="2">
        <f t="shared" si="140"/>
        <v>0</v>
      </c>
      <c r="DE229" s="2">
        <f t="shared" si="140"/>
        <v>0</v>
      </c>
      <c r="DF229" s="2">
        <f t="shared" si="140"/>
        <v>0</v>
      </c>
      <c r="DG229" s="3">
        <f t="shared" ref="DG229:EL229" si="141">DG237</f>
        <v>0</v>
      </c>
      <c r="DH229" s="3">
        <f t="shared" si="141"/>
        <v>0</v>
      </c>
      <c r="DI229" s="3">
        <f t="shared" si="141"/>
        <v>0</v>
      </c>
      <c r="DJ229" s="3">
        <f t="shared" si="141"/>
        <v>0</v>
      </c>
      <c r="DK229" s="3">
        <f t="shared" si="141"/>
        <v>0</v>
      </c>
      <c r="DL229" s="3">
        <f t="shared" si="141"/>
        <v>0</v>
      </c>
      <c r="DM229" s="3">
        <f t="shared" si="141"/>
        <v>0</v>
      </c>
      <c r="DN229" s="3">
        <f t="shared" si="141"/>
        <v>0</v>
      </c>
      <c r="DO229" s="3">
        <f t="shared" si="141"/>
        <v>0</v>
      </c>
      <c r="DP229" s="3">
        <f t="shared" si="141"/>
        <v>0</v>
      </c>
      <c r="DQ229" s="3">
        <f t="shared" si="141"/>
        <v>0</v>
      </c>
      <c r="DR229" s="3">
        <f t="shared" si="141"/>
        <v>0</v>
      </c>
      <c r="DS229" s="3">
        <f t="shared" si="141"/>
        <v>0</v>
      </c>
      <c r="DT229" s="3">
        <f t="shared" si="141"/>
        <v>0</v>
      </c>
      <c r="DU229" s="3">
        <f t="shared" si="141"/>
        <v>0</v>
      </c>
      <c r="DV229" s="3">
        <f t="shared" si="141"/>
        <v>0</v>
      </c>
      <c r="DW229" s="3">
        <f t="shared" si="141"/>
        <v>0</v>
      </c>
      <c r="DX229" s="3">
        <f t="shared" si="141"/>
        <v>0</v>
      </c>
      <c r="DY229" s="3">
        <f t="shared" si="141"/>
        <v>0</v>
      </c>
      <c r="DZ229" s="3">
        <f t="shared" si="141"/>
        <v>0</v>
      </c>
      <c r="EA229" s="3">
        <f t="shared" si="141"/>
        <v>0</v>
      </c>
      <c r="EB229" s="3">
        <f t="shared" si="141"/>
        <v>0</v>
      </c>
      <c r="EC229" s="3">
        <f t="shared" si="141"/>
        <v>0</v>
      </c>
      <c r="ED229" s="3">
        <f t="shared" si="141"/>
        <v>0</v>
      </c>
      <c r="EE229" s="3">
        <f t="shared" si="141"/>
        <v>0</v>
      </c>
      <c r="EF229" s="3">
        <f t="shared" si="141"/>
        <v>0</v>
      </c>
      <c r="EG229" s="3">
        <f t="shared" si="141"/>
        <v>0</v>
      </c>
      <c r="EH229" s="3">
        <f t="shared" si="141"/>
        <v>0</v>
      </c>
      <c r="EI229" s="3">
        <f t="shared" si="141"/>
        <v>0</v>
      </c>
      <c r="EJ229" s="3">
        <f t="shared" si="141"/>
        <v>0</v>
      </c>
      <c r="EK229" s="3">
        <f t="shared" si="141"/>
        <v>0</v>
      </c>
      <c r="EL229" s="3">
        <f t="shared" si="141"/>
        <v>0</v>
      </c>
      <c r="EM229" s="3">
        <f t="shared" ref="EM229:FR229" si="142">EM237</f>
        <v>0</v>
      </c>
      <c r="EN229" s="3">
        <f t="shared" si="142"/>
        <v>0</v>
      </c>
      <c r="EO229" s="3">
        <f t="shared" si="142"/>
        <v>0</v>
      </c>
      <c r="EP229" s="3">
        <f t="shared" si="142"/>
        <v>0</v>
      </c>
      <c r="EQ229" s="3">
        <f t="shared" si="142"/>
        <v>0</v>
      </c>
      <c r="ER229" s="3">
        <f t="shared" si="142"/>
        <v>0</v>
      </c>
      <c r="ES229" s="3">
        <f t="shared" si="142"/>
        <v>0</v>
      </c>
      <c r="ET229" s="3">
        <f t="shared" si="142"/>
        <v>0</v>
      </c>
      <c r="EU229" s="3">
        <f t="shared" si="142"/>
        <v>0</v>
      </c>
      <c r="EV229" s="3">
        <f t="shared" si="142"/>
        <v>0</v>
      </c>
      <c r="EW229" s="3">
        <f t="shared" si="142"/>
        <v>0</v>
      </c>
      <c r="EX229" s="3">
        <f t="shared" si="142"/>
        <v>0</v>
      </c>
      <c r="EY229" s="3">
        <f t="shared" si="142"/>
        <v>0</v>
      </c>
      <c r="EZ229" s="3">
        <f t="shared" si="142"/>
        <v>0</v>
      </c>
      <c r="FA229" s="3">
        <f t="shared" si="142"/>
        <v>0</v>
      </c>
      <c r="FB229" s="3">
        <f t="shared" si="142"/>
        <v>0</v>
      </c>
      <c r="FC229" s="3">
        <f t="shared" si="142"/>
        <v>0</v>
      </c>
      <c r="FD229" s="3">
        <f t="shared" si="142"/>
        <v>0</v>
      </c>
      <c r="FE229" s="3">
        <f t="shared" si="142"/>
        <v>0</v>
      </c>
      <c r="FF229" s="3">
        <f t="shared" si="142"/>
        <v>0</v>
      </c>
      <c r="FG229" s="3">
        <f t="shared" si="142"/>
        <v>0</v>
      </c>
      <c r="FH229" s="3">
        <f t="shared" si="142"/>
        <v>0</v>
      </c>
      <c r="FI229" s="3">
        <f t="shared" si="142"/>
        <v>0</v>
      </c>
      <c r="FJ229" s="3">
        <f t="shared" si="142"/>
        <v>0</v>
      </c>
      <c r="FK229" s="3">
        <f t="shared" si="142"/>
        <v>0</v>
      </c>
      <c r="FL229" s="3">
        <f t="shared" si="142"/>
        <v>0</v>
      </c>
      <c r="FM229" s="3">
        <f t="shared" si="142"/>
        <v>0</v>
      </c>
      <c r="FN229" s="3">
        <f t="shared" si="142"/>
        <v>0</v>
      </c>
      <c r="FO229" s="3">
        <f t="shared" si="142"/>
        <v>0</v>
      </c>
      <c r="FP229" s="3">
        <f t="shared" si="142"/>
        <v>0</v>
      </c>
      <c r="FQ229" s="3">
        <f t="shared" si="142"/>
        <v>0</v>
      </c>
      <c r="FR229" s="3">
        <f t="shared" si="142"/>
        <v>0</v>
      </c>
      <c r="FS229" s="3">
        <f t="shared" ref="FS229:GX229" si="143">FS237</f>
        <v>0</v>
      </c>
      <c r="FT229" s="3">
        <f t="shared" si="143"/>
        <v>0</v>
      </c>
      <c r="FU229" s="3">
        <f t="shared" si="143"/>
        <v>0</v>
      </c>
      <c r="FV229" s="3">
        <f t="shared" si="143"/>
        <v>0</v>
      </c>
      <c r="FW229" s="3">
        <f t="shared" si="143"/>
        <v>0</v>
      </c>
      <c r="FX229" s="3">
        <f t="shared" si="143"/>
        <v>0</v>
      </c>
      <c r="FY229" s="3">
        <f t="shared" si="143"/>
        <v>0</v>
      </c>
      <c r="FZ229" s="3">
        <f t="shared" si="143"/>
        <v>0</v>
      </c>
      <c r="GA229" s="3">
        <f t="shared" si="143"/>
        <v>0</v>
      </c>
      <c r="GB229" s="3">
        <f t="shared" si="143"/>
        <v>0</v>
      </c>
      <c r="GC229" s="3">
        <f t="shared" si="143"/>
        <v>0</v>
      </c>
      <c r="GD229" s="3">
        <f t="shared" si="143"/>
        <v>0</v>
      </c>
      <c r="GE229" s="3">
        <f t="shared" si="143"/>
        <v>0</v>
      </c>
      <c r="GF229" s="3">
        <f t="shared" si="143"/>
        <v>0</v>
      </c>
      <c r="GG229" s="3">
        <f t="shared" si="143"/>
        <v>0</v>
      </c>
      <c r="GH229" s="3">
        <f t="shared" si="143"/>
        <v>0</v>
      </c>
      <c r="GI229" s="3">
        <f t="shared" si="143"/>
        <v>0</v>
      </c>
      <c r="GJ229" s="3">
        <f t="shared" si="143"/>
        <v>0</v>
      </c>
      <c r="GK229" s="3">
        <f t="shared" si="143"/>
        <v>0</v>
      </c>
      <c r="GL229" s="3">
        <f t="shared" si="143"/>
        <v>0</v>
      </c>
      <c r="GM229" s="3">
        <f t="shared" si="143"/>
        <v>0</v>
      </c>
      <c r="GN229" s="3">
        <f t="shared" si="143"/>
        <v>0</v>
      </c>
      <c r="GO229" s="3">
        <f t="shared" si="143"/>
        <v>0</v>
      </c>
      <c r="GP229" s="3">
        <f t="shared" si="143"/>
        <v>0</v>
      </c>
      <c r="GQ229" s="3">
        <f t="shared" si="143"/>
        <v>0</v>
      </c>
      <c r="GR229" s="3">
        <f t="shared" si="143"/>
        <v>0</v>
      </c>
      <c r="GS229" s="3">
        <f t="shared" si="143"/>
        <v>0</v>
      </c>
      <c r="GT229" s="3">
        <f t="shared" si="143"/>
        <v>0</v>
      </c>
      <c r="GU229" s="3">
        <f t="shared" si="143"/>
        <v>0</v>
      </c>
      <c r="GV229" s="3">
        <f t="shared" si="143"/>
        <v>0</v>
      </c>
      <c r="GW229" s="3">
        <f t="shared" si="143"/>
        <v>0</v>
      </c>
      <c r="GX229" s="3">
        <f t="shared" si="143"/>
        <v>0</v>
      </c>
    </row>
    <row r="231" spans="1:245" x14ac:dyDescent="0.2">
      <c r="A231">
        <v>17</v>
      </c>
      <c r="B231">
        <v>1</v>
      </c>
      <c r="C231">
        <f>ROW(SmtRes!A62)</f>
        <v>62</v>
      </c>
      <c r="D231">
        <f>ROW(EtalonRes!A62)</f>
        <v>62</v>
      </c>
      <c r="E231" t="s">
        <v>185</v>
      </c>
      <c r="F231" t="s">
        <v>186</v>
      </c>
      <c r="G231" t="s">
        <v>187</v>
      </c>
      <c r="H231" t="s">
        <v>188</v>
      </c>
      <c r="I231">
        <v>1</v>
      </c>
      <c r="J231">
        <v>0</v>
      </c>
      <c r="K231">
        <v>1</v>
      </c>
      <c r="O231">
        <f>ROUND(CP231,2)</f>
        <v>4000.82</v>
      </c>
      <c r="P231">
        <f>SUMIF(SmtRes!AQ59:'SmtRes'!AQ62,"=1",SmtRes!DF59:'SmtRes'!DF62)</f>
        <v>0</v>
      </c>
      <c r="Q231">
        <f>SUMIF(SmtRes!AQ59:'SmtRes'!AQ62,"=1",SmtRes!DG59:'SmtRes'!DG62)</f>
        <v>1592.98</v>
      </c>
      <c r="R231">
        <f>SUMIF(SmtRes!AQ59:'SmtRes'!AQ62,"=1",SmtRes!DH59:'SmtRes'!DH62)</f>
        <v>894.63</v>
      </c>
      <c r="S231">
        <f>SUMIF(SmtRes!AQ59:'SmtRes'!AQ62,"=1",SmtRes!DI59:'SmtRes'!DI62)</f>
        <v>1513.21</v>
      </c>
      <c r="T231">
        <f>ROUND(CU231*I231,2)</f>
        <v>0</v>
      </c>
      <c r="U231">
        <f>SUMIF(SmtRes!AQ59:'SmtRes'!AQ62,"=1",SmtRes!CV59:'SmtRes'!CV62)</f>
        <v>2.9700999000000001</v>
      </c>
      <c r="V231">
        <f>SUMIF(SmtRes!AQ59:'SmtRes'!AQ62,"=1",SmtRes!CW59:'SmtRes'!CW62)</f>
        <v>1.4423984000000001</v>
      </c>
      <c r="W231">
        <f>ROUND(CX231*I231,2)</f>
        <v>0</v>
      </c>
      <c r="X231">
        <f t="shared" ref="X231:Y235" si="144">ROUND(CY231,2)</f>
        <v>2456</v>
      </c>
      <c r="Y231">
        <f t="shared" si="144"/>
        <v>1300.23</v>
      </c>
      <c r="AA231">
        <v>430405352</v>
      </c>
      <c r="AB231">
        <f>ROUND((AC231+AD231+AF231),6)</f>
        <v>2644.7131370000002</v>
      </c>
      <c r="AC231">
        <f>ROUND((SUM(SmtRes!BQ59:'SmtRes'!BQ62)),6)</f>
        <v>40.418815000000002</v>
      </c>
      <c r="AD231">
        <f>ROUND((((SUM(SmtRes!BR59:'SmtRes'!BR62))-(SUM(SmtRes!BS59:'SmtRes'!BS62)))+AE231),6)</f>
        <v>1091.0878299999999</v>
      </c>
      <c r="AE231">
        <f>ROUND((SUM(SmtRes!BS59:'SmtRes'!BS62)),6)</f>
        <v>894.63317099999995</v>
      </c>
      <c r="AF231">
        <f>ROUND((SUM(SmtRes!BT59:'SmtRes'!BT62)),6)</f>
        <v>1513.206492</v>
      </c>
      <c r="AG231">
        <f>ROUND((AP231),6)</f>
        <v>0</v>
      </c>
      <c r="AH231">
        <f>(SUM(SmtRes!BU59:'SmtRes'!BU62))</f>
        <v>2.9700998900000002</v>
      </c>
      <c r="AI231">
        <f>(SUM(SmtRes!BV59:'SmtRes'!BV62))</f>
        <v>1.4423983800000002</v>
      </c>
      <c r="AJ231">
        <f>(AS231)</f>
        <v>0</v>
      </c>
      <c r="AK231">
        <v>4552.3520153000009</v>
      </c>
      <c r="AL231">
        <v>40.418815299999999</v>
      </c>
      <c r="AM231">
        <v>1406.9784000000002</v>
      </c>
      <c r="AN231">
        <v>1153.6464000000001</v>
      </c>
      <c r="AO231">
        <v>1951.3084000000001</v>
      </c>
      <c r="AP231">
        <v>0</v>
      </c>
      <c r="AQ231">
        <v>3.83</v>
      </c>
      <c r="AR231">
        <v>1.86</v>
      </c>
      <c r="AS231">
        <v>0</v>
      </c>
      <c r="AT231">
        <v>102</v>
      </c>
      <c r="AU231">
        <v>54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189</v>
      </c>
      <c r="BM231">
        <v>68001</v>
      </c>
      <c r="BN231">
        <v>0</v>
      </c>
      <c r="BO231" t="s">
        <v>3</v>
      </c>
      <c r="BP231">
        <v>0</v>
      </c>
      <c r="BQ231">
        <v>6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102</v>
      </c>
      <c r="CA231">
        <v>54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(P231+Q231+S231+R231)</f>
        <v>4000.82</v>
      </c>
      <c r="CQ231">
        <f>SUMIF(SmtRes!AQ59:'SmtRes'!AQ62,"=1",SmtRes!AA59:'SmtRes'!AA62)</f>
        <v>60326.59</v>
      </c>
      <c r="CR231">
        <f>SUMIF(SmtRes!AQ59:'SmtRes'!AQ62,"=1",SmtRes!AB59:'SmtRes'!AB62)</f>
        <v>1104.4000000000001</v>
      </c>
      <c r="CS231">
        <f>SUMIF(SmtRes!AQ59:'SmtRes'!AQ62,"=1",SmtRes!AC59:'SmtRes'!AC62)</f>
        <v>620.24</v>
      </c>
      <c r="CT231">
        <f>SUMIF(SmtRes!AQ59:'SmtRes'!AQ62,"=1",SmtRes!AD59:'SmtRes'!AD62)</f>
        <v>509.48</v>
      </c>
      <c r="CU231">
        <f>AG231</f>
        <v>0</v>
      </c>
      <c r="CV231">
        <f>SUMIF(SmtRes!AQ59:'SmtRes'!AQ62,"=1",SmtRes!BU59:'SmtRes'!BU62)</f>
        <v>2.9700998900000002</v>
      </c>
      <c r="CW231">
        <f>SUMIF(SmtRes!AQ59:'SmtRes'!AQ62,"=1",SmtRes!BV59:'SmtRes'!BV62)</f>
        <v>1.4423983800000002</v>
      </c>
      <c r="CX231">
        <f>AJ231</f>
        <v>0</v>
      </c>
      <c r="CY231">
        <f>(((S231+R231)*AT231)/100)</f>
        <v>2455.9968000000003</v>
      </c>
      <c r="CZ231">
        <f>(((S231+R231)*AU231)/100)</f>
        <v>1300.2336000000003</v>
      </c>
      <c r="DC231" t="s">
        <v>3</v>
      </c>
      <c r="DD231" t="s">
        <v>25</v>
      </c>
      <c r="DE231" t="s">
        <v>190</v>
      </c>
      <c r="DF231" t="s">
        <v>190</v>
      </c>
      <c r="DG231" t="s">
        <v>191</v>
      </c>
      <c r="DH231" t="s">
        <v>3</v>
      </c>
      <c r="DI231" t="s">
        <v>191</v>
      </c>
      <c r="DJ231" t="s">
        <v>190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188</v>
      </c>
      <c r="DW231" t="s">
        <v>188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416980153</v>
      </c>
      <c r="EF231">
        <v>6</v>
      </c>
      <c r="EG231" t="s">
        <v>192</v>
      </c>
      <c r="EH231">
        <v>102</v>
      </c>
      <c r="EI231" t="s">
        <v>193</v>
      </c>
      <c r="EJ231">
        <v>1</v>
      </c>
      <c r="EK231">
        <v>68001</v>
      </c>
      <c r="EL231" t="s">
        <v>193</v>
      </c>
      <c r="EM231" t="s">
        <v>194</v>
      </c>
      <c r="EO231" t="s">
        <v>3</v>
      </c>
      <c r="EQ231">
        <v>1966080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3.83</v>
      </c>
      <c r="EX231">
        <v>1.86</v>
      </c>
      <c r="EY231">
        <v>0</v>
      </c>
      <c r="FQ231">
        <v>0</v>
      </c>
      <c r="FR231">
        <v>0</v>
      </c>
      <c r="FS231">
        <v>0</v>
      </c>
      <c r="FX231">
        <v>102</v>
      </c>
      <c r="FY231">
        <v>54</v>
      </c>
      <c r="GA231" t="s">
        <v>3</v>
      </c>
      <c r="GD231">
        <v>1</v>
      </c>
      <c r="GF231">
        <v>-1012011408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7757.05</v>
      </c>
      <c r="GN231">
        <f>IF(OR(BI231=0,BI231=1),GM231-GX231,0)</f>
        <v>7757.05</v>
      </c>
      <c r="GO231">
        <f>IF(BI231=2,GM231-GX231,0)</f>
        <v>0</v>
      </c>
      <c r="GP231">
        <f>IF(BI231=4,GM231-GX231,0)</f>
        <v>0</v>
      </c>
      <c r="GR231">
        <v>0</v>
      </c>
      <c r="GS231">
        <v>3</v>
      </c>
      <c r="GT231">
        <v>0</v>
      </c>
      <c r="GU231" t="s">
        <v>3</v>
      </c>
      <c r="GV231">
        <f>ROUND((GT231),6)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195</v>
      </c>
      <c r="HO231" t="s">
        <v>196</v>
      </c>
      <c r="HP231" t="s">
        <v>193</v>
      </c>
      <c r="HQ231" t="s">
        <v>193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ROW(SmtRes!A66)</f>
        <v>66</v>
      </c>
      <c r="D232">
        <f>ROW(EtalonRes!A66)</f>
        <v>66</v>
      </c>
      <c r="E232" t="s">
        <v>197</v>
      </c>
      <c r="F232" t="s">
        <v>198</v>
      </c>
      <c r="G232" t="s">
        <v>199</v>
      </c>
      <c r="H232" t="s">
        <v>188</v>
      </c>
      <c r="I232">
        <v>1</v>
      </c>
      <c r="J232">
        <v>0</v>
      </c>
      <c r="K232">
        <v>1</v>
      </c>
      <c r="O232">
        <f>ROUND(CP232,2)</f>
        <v>3180.51</v>
      </c>
      <c r="P232">
        <f>SUMIF(SmtRes!AQ63:'SmtRes'!AQ66,"=1",SmtRes!DF63:'SmtRes'!DF66)</f>
        <v>0</v>
      </c>
      <c r="Q232">
        <f>SUMIF(SmtRes!AQ63:'SmtRes'!AQ66,"=1",SmtRes!DG63:'SmtRes'!DG66)</f>
        <v>1267.55</v>
      </c>
      <c r="R232">
        <f>SUMIF(SmtRes!AQ63:'SmtRes'!AQ66,"=1",SmtRes!DH63:'SmtRes'!DH66)</f>
        <v>711.87</v>
      </c>
      <c r="S232">
        <f>SUMIF(SmtRes!AQ63:'SmtRes'!AQ66,"=1",SmtRes!DI63:'SmtRes'!DI66)</f>
        <v>1201.0899999999999</v>
      </c>
      <c r="T232">
        <f>ROUND(CU232*I232,2)</f>
        <v>0</v>
      </c>
      <c r="U232">
        <f>SUMIF(SmtRes!AQ63:'SmtRes'!AQ66,"=1",SmtRes!CV63:'SmtRes'!CV66)</f>
        <v>2.3574896000000001</v>
      </c>
      <c r="V232">
        <f>SUMIF(SmtRes!AQ63:'SmtRes'!AQ66,"=1",SmtRes!CW63:'SmtRes'!CW66)</f>
        <v>1.1477252</v>
      </c>
      <c r="W232">
        <f>ROUND(CX232*I232,2)</f>
        <v>0</v>
      </c>
      <c r="X232">
        <f t="shared" si="144"/>
        <v>1951.22</v>
      </c>
      <c r="Y232">
        <f t="shared" si="144"/>
        <v>1033</v>
      </c>
      <c r="AA232">
        <v>430405352</v>
      </c>
      <c r="AB232">
        <f>ROUND((AC232+AD232+AF232),6)</f>
        <v>2101.252144</v>
      </c>
      <c r="AC232">
        <f>ROUND((SUM(SmtRes!BQ63:'SmtRes'!BQ66)),6)</f>
        <v>31.973092999999999</v>
      </c>
      <c r="AD232">
        <f>ROUND((((SUM(SmtRes!BR63:'SmtRes'!BR66))-(SUM(SmtRes!BS63:'SmtRes'!BS66)))+AE232),6)</f>
        <v>868.18525</v>
      </c>
      <c r="AE232">
        <f>ROUND((SUM(SmtRes!BS63:'SmtRes'!BS66)),6)</f>
        <v>711.86507800000004</v>
      </c>
      <c r="AF232">
        <f>ROUND((SUM(SmtRes!BT63:'SmtRes'!BT66)),6)</f>
        <v>1201.093801</v>
      </c>
      <c r="AG232">
        <f>ROUND((AP232),6)</f>
        <v>0</v>
      </c>
      <c r="AH232">
        <f>(SUM(SmtRes!BU63:'SmtRes'!BU66))</f>
        <v>2.3574896000000001</v>
      </c>
      <c r="AI232">
        <f>(SUM(SmtRes!BV63:'SmtRes'!BV66))</f>
        <v>1.1477252</v>
      </c>
      <c r="AJ232">
        <f>(AS232)</f>
        <v>0</v>
      </c>
      <c r="AK232">
        <v>3618.2786927000002</v>
      </c>
      <c r="AL232">
        <v>31.973092699999999</v>
      </c>
      <c r="AM232">
        <v>1119.5312000000001</v>
      </c>
      <c r="AN232">
        <v>917.95519999999999</v>
      </c>
      <c r="AO232">
        <v>1548.8192000000001</v>
      </c>
      <c r="AP232">
        <v>0</v>
      </c>
      <c r="AQ232">
        <v>3.04</v>
      </c>
      <c r="AR232">
        <v>1.48</v>
      </c>
      <c r="AS232">
        <v>0</v>
      </c>
      <c r="AT232">
        <v>102</v>
      </c>
      <c r="AU232">
        <v>54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200</v>
      </c>
      <c r="BM232">
        <v>68001</v>
      </c>
      <c r="BN232">
        <v>0</v>
      </c>
      <c r="BO232" t="s">
        <v>3</v>
      </c>
      <c r="BP232">
        <v>0</v>
      </c>
      <c r="BQ232">
        <v>6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102</v>
      </c>
      <c r="CA232">
        <v>54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3180.5099999999998</v>
      </c>
      <c r="CQ232">
        <f>SUMIF(SmtRes!AQ63:'SmtRes'!AQ66,"=1",SmtRes!AA63:'SmtRes'!AA66)</f>
        <v>60326.59</v>
      </c>
      <c r="CR232">
        <f>SUMIF(SmtRes!AQ63:'SmtRes'!AQ66,"=1",SmtRes!AB63:'SmtRes'!AB66)</f>
        <v>1104.4000000000001</v>
      </c>
      <c r="CS232">
        <f>SUMIF(SmtRes!AQ63:'SmtRes'!AQ66,"=1",SmtRes!AC63:'SmtRes'!AC66)</f>
        <v>620.24</v>
      </c>
      <c r="CT232">
        <f>SUMIF(SmtRes!AQ63:'SmtRes'!AQ66,"=1",SmtRes!AD63:'SmtRes'!AD66)</f>
        <v>509.48</v>
      </c>
      <c r="CU232">
        <f>AG232</f>
        <v>0</v>
      </c>
      <c r="CV232">
        <f>SUMIF(SmtRes!AQ63:'SmtRes'!AQ66,"=1",SmtRes!BU63:'SmtRes'!BU66)</f>
        <v>2.3574896000000001</v>
      </c>
      <c r="CW232">
        <f>SUMIF(SmtRes!AQ63:'SmtRes'!AQ66,"=1",SmtRes!BV63:'SmtRes'!BV66)</f>
        <v>1.1477252</v>
      </c>
      <c r="CX232">
        <f>AJ232</f>
        <v>0</v>
      </c>
      <c r="CY232">
        <f>(((S232+R232)*AT232)/100)</f>
        <v>1951.2192000000002</v>
      </c>
      <c r="CZ232">
        <f>(((S232+R232)*AU232)/100)</f>
        <v>1032.9983999999999</v>
      </c>
      <c r="DC232" t="s">
        <v>3</v>
      </c>
      <c r="DD232" t="s">
        <v>25</v>
      </c>
      <c r="DE232" t="s">
        <v>201</v>
      </c>
      <c r="DF232" t="s">
        <v>201</v>
      </c>
      <c r="DG232" t="s">
        <v>201</v>
      </c>
      <c r="DH232" t="s">
        <v>3</v>
      </c>
      <c r="DI232" t="s">
        <v>201</v>
      </c>
      <c r="DJ232" t="s">
        <v>201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1007</v>
      </c>
      <c r="DV232" t="s">
        <v>188</v>
      </c>
      <c r="DW232" t="s">
        <v>188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416980153</v>
      </c>
      <c r="EF232">
        <v>6</v>
      </c>
      <c r="EG232" t="s">
        <v>192</v>
      </c>
      <c r="EH232">
        <v>102</v>
      </c>
      <c r="EI232" t="s">
        <v>193</v>
      </c>
      <c r="EJ232">
        <v>1</v>
      </c>
      <c r="EK232">
        <v>68001</v>
      </c>
      <c r="EL232" t="s">
        <v>193</v>
      </c>
      <c r="EM232" t="s">
        <v>194</v>
      </c>
      <c r="EO232" t="s">
        <v>3</v>
      </c>
      <c r="EQ232">
        <v>131072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3.04</v>
      </c>
      <c r="EX232">
        <v>1.48</v>
      </c>
      <c r="EY232">
        <v>0</v>
      </c>
      <c r="FQ232">
        <v>0</v>
      </c>
      <c r="FR232">
        <v>0</v>
      </c>
      <c r="FS232">
        <v>0</v>
      </c>
      <c r="FX232">
        <v>102</v>
      </c>
      <c r="FY232">
        <v>54</v>
      </c>
      <c r="GA232" t="s">
        <v>3</v>
      </c>
      <c r="GD232">
        <v>1</v>
      </c>
      <c r="GF232">
        <v>-699484462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6164.73</v>
      </c>
      <c r="GN232">
        <f>IF(OR(BI232=0,BI232=1),GM232-GX232,0)</f>
        <v>6164.73</v>
      </c>
      <c r="GO232">
        <f>IF(BI232=2,GM232-GX232,0)</f>
        <v>0</v>
      </c>
      <c r="GP232">
        <f>IF(BI232=4,GM232-GX232,0)</f>
        <v>0</v>
      </c>
      <c r="GR232">
        <v>0</v>
      </c>
      <c r="GS232">
        <v>3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195</v>
      </c>
      <c r="HO232" t="s">
        <v>196</v>
      </c>
      <c r="HP232" t="s">
        <v>193</v>
      </c>
      <c r="HQ232" t="s">
        <v>193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C233">
        <f>ROW(SmtRes!A70)</f>
        <v>70</v>
      </c>
      <c r="D233">
        <f>ROW(EtalonRes!A70)</f>
        <v>70</v>
      </c>
      <c r="E233" t="s">
        <v>202</v>
      </c>
      <c r="F233" t="s">
        <v>203</v>
      </c>
      <c r="G233" t="s">
        <v>204</v>
      </c>
      <c r="H233" t="s">
        <v>188</v>
      </c>
      <c r="I233">
        <v>1</v>
      </c>
      <c r="J233">
        <v>0</v>
      </c>
      <c r="K233">
        <v>1</v>
      </c>
      <c r="O233">
        <f>ROUND(CP233,2)</f>
        <v>1394.83</v>
      </c>
      <c r="P233">
        <f>SUMIF(SmtRes!AQ67:'SmtRes'!AQ70,"=1",SmtRes!DF67:'SmtRes'!DF70)</f>
        <v>0</v>
      </c>
      <c r="Q233">
        <f>SUMIF(SmtRes!AQ67:'SmtRes'!AQ70,"=1",SmtRes!DG67:'SmtRes'!DG70)</f>
        <v>556.70000000000005</v>
      </c>
      <c r="R233">
        <f>SUMIF(SmtRes!AQ67:'SmtRes'!AQ70,"=1",SmtRes!DH67:'SmtRes'!DH70)</f>
        <v>312.64999999999998</v>
      </c>
      <c r="S233">
        <f>SUMIF(SmtRes!AQ67:'SmtRes'!AQ70,"=1",SmtRes!DI67:'SmtRes'!DI70)</f>
        <v>525.48</v>
      </c>
      <c r="T233">
        <f>ROUND(CU233*I233,2)</f>
        <v>0</v>
      </c>
      <c r="U233">
        <f>SUMIF(SmtRes!AQ67:'SmtRes'!AQ70,"=1",SmtRes!CV67:'SmtRes'!CV70)</f>
        <v>1.0314110000000001</v>
      </c>
      <c r="V233">
        <f>SUMIF(SmtRes!AQ67:'SmtRes'!AQ70,"=1",SmtRes!CW67:'SmtRes'!CW70)</f>
        <v>0.50407310000000005</v>
      </c>
      <c r="W233">
        <f>ROUND(CX233*I233,2)</f>
        <v>0</v>
      </c>
      <c r="X233">
        <f t="shared" si="144"/>
        <v>854.89</v>
      </c>
      <c r="Y233">
        <f t="shared" si="144"/>
        <v>452.59</v>
      </c>
      <c r="AA233">
        <v>430405352</v>
      </c>
      <c r="AB233">
        <f>ROUND((AC233+AD233+AF233),6)</f>
        <v>920.65941499999997</v>
      </c>
      <c r="AC233">
        <f>ROUND((SUM(SmtRes!BQ67:'SmtRes'!BQ70)),6)</f>
        <v>13.875116</v>
      </c>
      <c r="AD233">
        <f>ROUND((((SUM(SmtRes!BR67:'SmtRes'!BR70))-(SUM(SmtRes!BS67:'SmtRes'!BS70)))+AE233),6)</f>
        <v>381.301018</v>
      </c>
      <c r="AE233">
        <f>ROUND((SUM(SmtRes!BS67:'SmtRes'!BS70)),6)</f>
        <v>312.64626900000002</v>
      </c>
      <c r="AF233">
        <f>ROUND((SUM(SmtRes!BT67:'SmtRes'!BT70)),6)</f>
        <v>525.48328100000003</v>
      </c>
      <c r="AG233">
        <f>ROUND((AP233),6)</f>
        <v>0</v>
      </c>
      <c r="AH233">
        <f>(SUM(SmtRes!BU67:'SmtRes'!BU70))</f>
        <v>1.03141101</v>
      </c>
      <c r="AI233">
        <f>(SUM(SmtRes!BV67:'SmtRes'!BV70))</f>
        <v>0.50407305000000002</v>
      </c>
      <c r="AJ233">
        <f>(AS233)</f>
        <v>0</v>
      </c>
      <c r="AK233">
        <v>1586.3255157000001</v>
      </c>
      <c r="AL233">
        <v>13.8751157</v>
      </c>
      <c r="AM233">
        <v>491.68600000000004</v>
      </c>
      <c r="AN233">
        <v>403.15600000000001</v>
      </c>
      <c r="AO233">
        <v>677.60840000000007</v>
      </c>
      <c r="AP233">
        <v>0</v>
      </c>
      <c r="AQ233">
        <v>1.33</v>
      </c>
      <c r="AR233">
        <v>0.65</v>
      </c>
      <c r="AS233">
        <v>0</v>
      </c>
      <c r="AT233">
        <v>102</v>
      </c>
      <c r="AU233">
        <v>54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205</v>
      </c>
      <c r="BM233">
        <v>68001</v>
      </c>
      <c r="BN233">
        <v>0</v>
      </c>
      <c r="BO233" t="s">
        <v>3</v>
      </c>
      <c r="BP233">
        <v>0</v>
      </c>
      <c r="BQ233">
        <v>6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102</v>
      </c>
      <c r="CA233">
        <v>54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1394.83</v>
      </c>
      <c r="CQ233">
        <f>SUMIF(SmtRes!AQ67:'SmtRes'!AQ70,"=1",SmtRes!AA67:'SmtRes'!AA70)</f>
        <v>60326.59</v>
      </c>
      <c r="CR233">
        <f>SUMIF(SmtRes!AQ67:'SmtRes'!AQ70,"=1",SmtRes!AB67:'SmtRes'!AB70)</f>
        <v>1104.4000000000001</v>
      </c>
      <c r="CS233">
        <f>SUMIF(SmtRes!AQ67:'SmtRes'!AQ70,"=1",SmtRes!AC67:'SmtRes'!AC70)</f>
        <v>620.24</v>
      </c>
      <c r="CT233">
        <f>SUMIF(SmtRes!AQ67:'SmtRes'!AQ70,"=1",SmtRes!AD67:'SmtRes'!AD70)</f>
        <v>509.48</v>
      </c>
      <c r="CU233">
        <f>AG233</f>
        <v>0</v>
      </c>
      <c r="CV233">
        <f>SUMIF(SmtRes!AQ67:'SmtRes'!AQ70,"=1",SmtRes!BU67:'SmtRes'!BU70)</f>
        <v>1.03141101</v>
      </c>
      <c r="CW233">
        <f>SUMIF(SmtRes!AQ67:'SmtRes'!AQ70,"=1",SmtRes!BV67:'SmtRes'!BV70)</f>
        <v>0.50407305000000002</v>
      </c>
      <c r="CX233">
        <f>AJ233</f>
        <v>0</v>
      </c>
      <c r="CY233">
        <f>(((S233+R233)*AT233)/100)</f>
        <v>854.8925999999999</v>
      </c>
      <c r="CZ233">
        <f>(((S233+R233)*AU233)/100)</f>
        <v>452.59019999999998</v>
      </c>
      <c r="DC233" t="s">
        <v>3</v>
      </c>
      <c r="DD233" t="s">
        <v>25</v>
      </c>
      <c r="DE233" t="s">
        <v>206</v>
      </c>
      <c r="DF233" t="s">
        <v>206</v>
      </c>
      <c r="DG233" t="s">
        <v>206</v>
      </c>
      <c r="DH233" t="s">
        <v>3</v>
      </c>
      <c r="DI233" t="s">
        <v>206</v>
      </c>
      <c r="DJ233" t="s">
        <v>206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188</v>
      </c>
      <c r="DW233" t="s">
        <v>188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416980153</v>
      </c>
      <c r="EF233">
        <v>6</v>
      </c>
      <c r="EG233" t="s">
        <v>192</v>
      </c>
      <c r="EH233">
        <v>102</v>
      </c>
      <c r="EI233" t="s">
        <v>193</v>
      </c>
      <c r="EJ233">
        <v>1</v>
      </c>
      <c r="EK233">
        <v>68001</v>
      </c>
      <c r="EL233" t="s">
        <v>193</v>
      </c>
      <c r="EM233" t="s">
        <v>194</v>
      </c>
      <c r="EO233" t="s">
        <v>3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1.33</v>
      </c>
      <c r="EX233">
        <v>0.65</v>
      </c>
      <c r="EY233">
        <v>0</v>
      </c>
      <c r="FQ233">
        <v>0</v>
      </c>
      <c r="FR233">
        <v>0</v>
      </c>
      <c r="FS233">
        <v>0</v>
      </c>
      <c r="FX233">
        <v>102</v>
      </c>
      <c r="FY233">
        <v>54</v>
      </c>
      <c r="GA233" t="s">
        <v>3</v>
      </c>
      <c r="GD233">
        <v>1</v>
      </c>
      <c r="GF233">
        <v>-368865527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2702.31</v>
      </c>
      <c r="GN233">
        <f>IF(OR(BI233=0,BI233=1),GM233-GX233,0)</f>
        <v>2702.31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195</v>
      </c>
      <c r="HO233" t="s">
        <v>196</v>
      </c>
      <c r="HP233" t="s">
        <v>193</v>
      </c>
      <c r="HQ233" t="s">
        <v>193</v>
      </c>
      <c r="HS233">
        <v>0</v>
      </c>
      <c r="IK233">
        <v>0</v>
      </c>
    </row>
    <row r="234" spans="1:245" x14ac:dyDescent="0.2">
      <c r="A234">
        <v>17</v>
      </c>
      <c r="B234">
        <v>1</v>
      </c>
      <c r="C234">
        <f>ROW(SmtRes!A74)</f>
        <v>74</v>
      </c>
      <c r="D234">
        <f>ROW(EtalonRes!A74)</f>
        <v>74</v>
      </c>
      <c r="E234" t="s">
        <v>207</v>
      </c>
      <c r="F234" t="s">
        <v>208</v>
      </c>
      <c r="G234" t="s">
        <v>209</v>
      </c>
      <c r="H234" t="s">
        <v>188</v>
      </c>
      <c r="I234">
        <v>1</v>
      </c>
      <c r="J234">
        <v>0</v>
      </c>
      <c r="K234">
        <v>1</v>
      </c>
      <c r="O234">
        <f>ROUND(CP234,2)</f>
        <v>1160.77</v>
      </c>
      <c r="P234">
        <f>SUMIF(SmtRes!AQ71:'SmtRes'!AQ74,"=1",SmtRes!DF71:'SmtRes'!DF74)</f>
        <v>0</v>
      </c>
      <c r="Q234">
        <f>SUMIF(SmtRes!AQ71:'SmtRes'!AQ74,"=1",SmtRes!DG71:'SmtRes'!DG74)</f>
        <v>462.48</v>
      </c>
      <c r="R234">
        <f>SUMIF(SmtRes!AQ71:'SmtRes'!AQ74,"=1",SmtRes!DH71:'SmtRes'!DH74)</f>
        <v>259.73</v>
      </c>
      <c r="S234">
        <f>SUMIF(SmtRes!AQ71:'SmtRes'!AQ74,"=1",SmtRes!DI71:'SmtRes'!DI74)</f>
        <v>438.56</v>
      </c>
      <c r="T234">
        <f>ROUND(CU234*I234,2)</f>
        <v>0</v>
      </c>
      <c r="U234">
        <f>SUMIF(SmtRes!AQ71:'SmtRes'!AQ74,"=1",SmtRes!CV71:'SmtRes'!CV74)</f>
        <v>0.8607939</v>
      </c>
      <c r="V234">
        <f>SUMIF(SmtRes!AQ71:'SmtRes'!AQ74,"=1",SmtRes!CW71:'SmtRes'!CW74)</f>
        <v>0.41876459999999999</v>
      </c>
      <c r="W234">
        <f>ROUND(CX234*I234,2)</f>
        <v>0</v>
      </c>
      <c r="X234">
        <f t="shared" si="144"/>
        <v>712.26</v>
      </c>
      <c r="Y234">
        <f t="shared" si="144"/>
        <v>377.08</v>
      </c>
      <c r="AA234">
        <v>430405352</v>
      </c>
      <c r="AB234">
        <f>ROUND((AC234+AD234+AF234),6)</f>
        <v>766.78962300000001</v>
      </c>
      <c r="AC234">
        <f>ROUND((SUM(SmtRes!BQ71:'SmtRes'!BQ74)),6)</f>
        <v>11.462052</v>
      </c>
      <c r="AD234">
        <f>ROUND((((SUM(SmtRes!BR71:'SmtRes'!BR74))-(SUM(SmtRes!BS71:'SmtRes'!BS74)))+AE234),6)</f>
        <v>316.77029499999998</v>
      </c>
      <c r="AE234">
        <f>ROUND((SUM(SmtRes!BS71:'SmtRes'!BS74)),6)</f>
        <v>259.734556</v>
      </c>
      <c r="AF234">
        <f>ROUND((SUM(SmtRes!BT71:'SmtRes'!BT74)),6)</f>
        <v>438.557276</v>
      </c>
      <c r="AG234">
        <f>ROUND((AP234),6)</f>
        <v>0</v>
      </c>
      <c r="AH234">
        <f>(SUM(SmtRes!BU71:'SmtRes'!BU74))</f>
        <v>0.86079390000000011</v>
      </c>
      <c r="AI234">
        <f>(SUM(SmtRes!BV71:'SmtRes'!BV74))</f>
        <v>0.41876460000000004</v>
      </c>
      <c r="AJ234">
        <f>(AS234)</f>
        <v>0</v>
      </c>
      <c r="AK234">
        <v>1320.3920521</v>
      </c>
      <c r="AL234">
        <v>11.462052099999999</v>
      </c>
      <c r="AM234">
        <v>408.47760000000005</v>
      </c>
      <c r="AN234">
        <v>334.92960000000005</v>
      </c>
      <c r="AO234">
        <v>565.52280000000007</v>
      </c>
      <c r="AP234">
        <v>0</v>
      </c>
      <c r="AQ234">
        <v>1.1100000000000001</v>
      </c>
      <c r="AR234">
        <v>0.54</v>
      </c>
      <c r="AS234">
        <v>0</v>
      </c>
      <c r="AT234">
        <v>102</v>
      </c>
      <c r="AU234">
        <v>54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210</v>
      </c>
      <c r="BM234">
        <v>68001</v>
      </c>
      <c r="BN234">
        <v>0</v>
      </c>
      <c r="BO234" t="s">
        <v>3</v>
      </c>
      <c r="BP234">
        <v>0</v>
      </c>
      <c r="BQ234">
        <v>6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102</v>
      </c>
      <c r="CA234">
        <v>54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(P234+Q234+S234+R234)</f>
        <v>1160.77</v>
      </c>
      <c r="CQ234">
        <f>SUMIF(SmtRes!AQ71:'SmtRes'!AQ74,"=1",SmtRes!AA71:'SmtRes'!AA74)</f>
        <v>60326.59</v>
      </c>
      <c r="CR234">
        <f>SUMIF(SmtRes!AQ71:'SmtRes'!AQ74,"=1",SmtRes!AB71:'SmtRes'!AB74)</f>
        <v>1104.4000000000001</v>
      </c>
      <c r="CS234">
        <f>SUMIF(SmtRes!AQ71:'SmtRes'!AQ74,"=1",SmtRes!AC71:'SmtRes'!AC74)</f>
        <v>620.24</v>
      </c>
      <c r="CT234">
        <f>SUMIF(SmtRes!AQ71:'SmtRes'!AQ74,"=1",SmtRes!AD71:'SmtRes'!AD74)</f>
        <v>509.48</v>
      </c>
      <c r="CU234">
        <f>AG234</f>
        <v>0</v>
      </c>
      <c r="CV234">
        <f>SUMIF(SmtRes!AQ71:'SmtRes'!AQ74,"=1",SmtRes!BU71:'SmtRes'!BU74)</f>
        <v>0.86079390000000011</v>
      </c>
      <c r="CW234">
        <f>SUMIF(SmtRes!AQ71:'SmtRes'!AQ74,"=1",SmtRes!BV71:'SmtRes'!BV74)</f>
        <v>0.41876460000000004</v>
      </c>
      <c r="CX234">
        <f>AJ234</f>
        <v>0</v>
      </c>
      <c r="CY234">
        <f>(((S234+R234)*AT234)/100)</f>
        <v>712.25580000000002</v>
      </c>
      <c r="CZ234">
        <f>(((S234+R234)*AU234)/100)</f>
        <v>377.07659999999998</v>
      </c>
      <c r="DC234" t="s">
        <v>3</v>
      </c>
      <c r="DD234" t="s">
        <v>25</v>
      </c>
      <c r="DE234" t="s">
        <v>201</v>
      </c>
      <c r="DF234" t="s">
        <v>201</v>
      </c>
      <c r="DG234" t="s">
        <v>201</v>
      </c>
      <c r="DH234" t="s">
        <v>3</v>
      </c>
      <c r="DI234" t="s">
        <v>201</v>
      </c>
      <c r="DJ234" t="s">
        <v>201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188</v>
      </c>
      <c r="DW234" t="s">
        <v>188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416980153</v>
      </c>
      <c r="EF234">
        <v>6</v>
      </c>
      <c r="EG234" t="s">
        <v>192</v>
      </c>
      <c r="EH234">
        <v>102</v>
      </c>
      <c r="EI234" t="s">
        <v>193</v>
      </c>
      <c r="EJ234">
        <v>1</v>
      </c>
      <c r="EK234">
        <v>68001</v>
      </c>
      <c r="EL234" t="s">
        <v>193</v>
      </c>
      <c r="EM234" t="s">
        <v>194</v>
      </c>
      <c r="EO234" t="s">
        <v>3</v>
      </c>
      <c r="EQ234">
        <v>1966080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1.1100000000000001</v>
      </c>
      <c r="EX234">
        <v>0.54</v>
      </c>
      <c r="EY234">
        <v>0</v>
      </c>
      <c r="FQ234">
        <v>0</v>
      </c>
      <c r="FR234">
        <v>0</v>
      </c>
      <c r="FS234">
        <v>0</v>
      </c>
      <c r="FX234">
        <v>102</v>
      </c>
      <c r="FY234">
        <v>54</v>
      </c>
      <c r="GA234" t="s">
        <v>3</v>
      </c>
      <c r="GD234">
        <v>1</v>
      </c>
      <c r="GF234">
        <v>-1001276331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2250.11</v>
      </c>
      <c r="GN234">
        <f>IF(OR(BI234=0,BI234=1),GM234-GX234,0)</f>
        <v>2250.11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195</v>
      </c>
      <c r="HO234" t="s">
        <v>196</v>
      </c>
      <c r="HP234" t="s">
        <v>193</v>
      </c>
      <c r="HQ234" t="s">
        <v>193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ROW(SmtRes!A78)</f>
        <v>78</v>
      </c>
      <c r="D235">
        <f>ROW(EtalonRes!A78)</f>
        <v>78</v>
      </c>
      <c r="E235" t="s">
        <v>211</v>
      </c>
      <c r="F235" t="s">
        <v>212</v>
      </c>
      <c r="G235" t="s">
        <v>213</v>
      </c>
      <c r="H235" t="s">
        <v>188</v>
      </c>
      <c r="I235">
        <v>1</v>
      </c>
      <c r="J235">
        <v>0</v>
      </c>
      <c r="K235">
        <v>1</v>
      </c>
      <c r="O235">
        <f>ROUND(CP235,2)</f>
        <v>986.65</v>
      </c>
      <c r="P235">
        <f>SUMIF(SmtRes!AQ75:'SmtRes'!AQ78,"=1",SmtRes!DF75:'SmtRes'!DF78)</f>
        <v>0</v>
      </c>
      <c r="Q235">
        <f>SUMIF(SmtRes!AQ75:'SmtRes'!AQ78,"=1",SmtRes!DG75:'SmtRes'!DG78)</f>
        <v>393.98</v>
      </c>
      <c r="R235">
        <f>SUMIF(SmtRes!AQ75:'SmtRes'!AQ78,"=1",SmtRes!DH75:'SmtRes'!DH78)</f>
        <v>221.26</v>
      </c>
      <c r="S235">
        <f>SUMIF(SmtRes!AQ75:'SmtRes'!AQ78,"=1",SmtRes!DI75:'SmtRes'!DI78)</f>
        <v>371.41</v>
      </c>
      <c r="T235">
        <f>ROUND(CU235*I235,2)</f>
        <v>0</v>
      </c>
      <c r="U235">
        <f>SUMIF(SmtRes!AQ75:'SmtRes'!AQ78,"=1",SmtRes!CV75:'SmtRes'!CV78)</f>
        <v>0.72898879999999999</v>
      </c>
      <c r="V235">
        <f>SUMIF(SmtRes!AQ75:'SmtRes'!AQ78,"=1",SmtRes!CW75:'SmtRes'!CW78)</f>
        <v>0.35673919999999998</v>
      </c>
      <c r="W235">
        <f>ROUND(CX235*I235,2)</f>
        <v>0</v>
      </c>
      <c r="X235">
        <f t="shared" si="144"/>
        <v>604.52</v>
      </c>
      <c r="Y235">
        <f t="shared" si="144"/>
        <v>320.04000000000002</v>
      </c>
      <c r="AA235">
        <v>430405352</v>
      </c>
      <c r="AB235">
        <f>ROUND((AC235+AD235+AF235),6)</f>
        <v>651.51253399999996</v>
      </c>
      <c r="AC235">
        <f>ROUND((SUM(SmtRes!BQ75:'SmtRes'!BQ78)),6)</f>
        <v>10.255520000000001</v>
      </c>
      <c r="AD235">
        <f>ROUND((((SUM(SmtRes!BR75:'SmtRes'!BR78))-(SUM(SmtRes!BS75:'SmtRes'!BS78)))+AE235),6)</f>
        <v>269.85180000000003</v>
      </c>
      <c r="AE235">
        <f>ROUND((SUM(SmtRes!BS75:'SmtRes'!BS78)),6)</f>
        <v>221.26392100000001</v>
      </c>
      <c r="AF235">
        <f>ROUND((SUM(SmtRes!BT75:'SmtRes'!BT78)),6)</f>
        <v>371.405214</v>
      </c>
      <c r="AG235">
        <f>ROUND((AP235),6)</f>
        <v>0</v>
      </c>
      <c r="AH235">
        <f>(SUM(SmtRes!BU75:'SmtRes'!BU78))</f>
        <v>0.72898879999999999</v>
      </c>
      <c r="AI235">
        <f>(SUM(SmtRes!BV75:'SmtRes'!BV78))</f>
        <v>0.35673920000000003</v>
      </c>
      <c r="AJ235">
        <f>(AS235)</f>
        <v>0</v>
      </c>
      <c r="AK235">
        <v>1122.4395203000001</v>
      </c>
      <c r="AL235">
        <v>10.255520300000001</v>
      </c>
      <c r="AM235">
        <v>347.96240000000006</v>
      </c>
      <c r="AN235">
        <v>285.31040000000002</v>
      </c>
      <c r="AO235">
        <v>478.91120000000001</v>
      </c>
      <c r="AP235">
        <v>0</v>
      </c>
      <c r="AQ235">
        <v>0.94</v>
      </c>
      <c r="AR235">
        <v>0.46</v>
      </c>
      <c r="AS235">
        <v>0</v>
      </c>
      <c r="AT235">
        <v>102</v>
      </c>
      <c r="AU235">
        <v>54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214</v>
      </c>
      <c r="BM235">
        <v>68001</v>
      </c>
      <c r="BN235">
        <v>0</v>
      </c>
      <c r="BO235" t="s">
        <v>3</v>
      </c>
      <c r="BP235">
        <v>0</v>
      </c>
      <c r="BQ235">
        <v>6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102</v>
      </c>
      <c r="CA235">
        <v>54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(P235+Q235+S235+R235)</f>
        <v>986.65000000000009</v>
      </c>
      <c r="CQ235">
        <f>SUMIF(SmtRes!AQ75:'SmtRes'!AQ78,"=1",SmtRes!AA75:'SmtRes'!AA78)</f>
        <v>60326.59</v>
      </c>
      <c r="CR235">
        <f>SUMIF(SmtRes!AQ75:'SmtRes'!AQ78,"=1",SmtRes!AB75:'SmtRes'!AB78)</f>
        <v>1104.4000000000001</v>
      </c>
      <c r="CS235">
        <f>SUMIF(SmtRes!AQ75:'SmtRes'!AQ78,"=1",SmtRes!AC75:'SmtRes'!AC78)</f>
        <v>620.24</v>
      </c>
      <c r="CT235">
        <f>SUMIF(SmtRes!AQ75:'SmtRes'!AQ78,"=1",SmtRes!AD75:'SmtRes'!AD78)</f>
        <v>509.48</v>
      </c>
      <c r="CU235">
        <f>AG235</f>
        <v>0</v>
      </c>
      <c r="CV235">
        <f>SUMIF(SmtRes!AQ75:'SmtRes'!AQ78,"=1",SmtRes!BU75:'SmtRes'!BU78)</f>
        <v>0.72898879999999999</v>
      </c>
      <c r="CW235">
        <f>SUMIF(SmtRes!AQ75:'SmtRes'!AQ78,"=1",SmtRes!BV75:'SmtRes'!BV78)</f>
        <v>0.35673920000000003</v>
      </c>
      <c r="CX235">
        <f>AJ235</f>
        <v>0</v>
      </c>
      <c r="CY235">
        <f>(((S235+R235)*AT235)/100)</f>
        <v>604.52340000000015</v>
      </c>
      <c r="CZ235">
        <f>(((S235+R235)*AU235)/100)</f>
        <v>320.04180000000002</v>
      </c>
      <c r="DC235" t="s">
        <v>3</v>
      </c>
      <c r="DD235" t="s">
        <v>25</v>
      </c>
      <c r="DE235" t="s">
        <v>215</v>
      </c>
      <c r="DF235" t="s">
        <v>215</v>
      </c>
      <c r="DG235" t="s">
        <v>215</v>
      </c>
      <c r="DH235" t="s">
        <v>3</v>
      </c>
      <c r="DI235" t="s">
        <v>215</v>
      </c>
      <c r="DJ235" t="s">
        <v>215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188</v>
      </c>
      <c r="DW235" t="s">
        <v>188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416980153</v>
      </c>
      <c r="EF235">
        <v>6</v>
      </c>
      <c r="EG235" t="s">
        <v>192</v>
      </c>
      <c r="EH235">
        <v>102</v>
      </c>
      <c r="EI235" t="s">
        <v>193</v>
      </c>
      <c r="EJ235">
        <v>1</v>
      </c>
      <c r="EK235">
        <v>68001</v>
      </c>
      <c r="EL235" t="s">
        <v>193</v>
      </c>
      <c r="EM235" t="s">
        <v>194</v>
      </c>
      <c r="EO235" t="s">
        <v>3</v>
      </c>
      <c r="EQ235">
        <v>1966080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0.94</v>
      </c>
      <c r="EX235">
        <v>0.46</v>
      </c>
      <c r="EY235">
        <v>0</v>
      </c>
      <c r="FQ235">
        <v>0</v>
      </c>
      <c r="FR235">
        <v>0</v>
      </c>
      <c r="FS235">
        <v>0</v>
      </c>
      <c r="FX235">
        <v>102</v>
      </c>
      <c r="FY235">
        <v>54</v>
      </c>
      <c r="GA235" t="s">
        <v>3</v>
      </c>
      <c r="GD235">
        <v>1</v>
      </c>
      <c r="GF235">
        <v>-1416429308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>ROUND(IF(AND(BH235=3,BI235=3,FS235&lt;&gt;0),P235,0),2)</f>
        <v>0</v>
      </c>
      <c r="GM235">
        <f>ROUND(O235+X235+Y235,2)+GX235</f>
        <v>1911.21</v>
      </c>
      <c r="GN235">
        <f>IF(OR(BI235=0,BI235=1),GM235-GX235,0)</f>
        <v>1911.21</v>
      </c>
      <c r="GO235">
        <f>IF(BI235=2,GM235-GX235,0)</f>
        <v>0</v>
      </c>
      <c r="GP235">
        <f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195</v>
      </c>
      <c r="HO235" t="s">
        <v>196</v>
      </c>
      <c r="HP235" t="s">
        <v>193</v>
      </c>
      <c r="HQ235" t="s">
        <v>193</v>
      </c>
      <c r="HS235">
        <v>0</v>
      </c>
      <c r="IK235">
        <v>0</v>
      </c>
    </row>
    <row r="237" spans="1:245" x14ac:dyDescent="0.2">
      <c r="A237" s="2">
        <v>51</v>
      </c>
      <c r="B237" s="2">
        <f>B227</f>
        <v>1</v>
      </c>
      <c r="C237" s="2">
        <f>A227</f>
        <v>5</v>
      </c>
      <c r="D237" s="2">
        <f>ROW(A227)</f>
        <v>227</v>
      </c>
      <c r="E237" s="2"/>
      <c r="F237" s="2" t="str">
        <f>IF(F227&lt;&gt;"",F227,"")</f>
        <v>Новый подраздел</v>
      </c>
      <c r="G237" s="2" t="str">
        <f>IF(G227&lt;&gt;"",G227,"")</f>
        <v>6.1. Валка деревьев в городских условиях при помощи автогидроподъемника  ВЛ 0,4-10 кв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45">ROUND(AB237,2)</f>
        <v>10723.58</v>
      </c>
      <c r="P237" s="2">
        <f t="shared" si="145"/>
        <v>0</v>
      </c>
      <c r="Q237" s="2">
        <f t="shared" si="145"/>
        <v>4273.6899999999996</v>
      </c>
      <c r="R237" s="2">
        <f t="shared" si="145"/>
        <v>2400.14</v>
      </c>
      <c r="S237" s="2">
        <f t="shared" si="145"/>
        <v>4049.75</v>
      </c>
      <c r="T237" s="2">
        <f t="shared" si="145"/>
        <v>0</v>
      </c>
      <c r="U237" s="2">
        <f>AH237</f>
        <v>7.9487832000000003</v>
      </c>
      <c r="V237" s="2">
        <f>AI237</f>
        <v>3.8697005</v>
      </c>
      <c r="W237" s="2">
        <f>ROUND(AJ237,2)</f>
        <v>0</v>
      </c>
      <c r="X237" s="2">
        <f>ROUND(AK237,2)</f>
        <v>6578.89</v>
      </c>
      <c r="Y237" s="2">
        <f>ROUND(AL237,2)</f>
        <v>3482.94</v>
      </c>
      <c r="Z237" s="2"/>
      <c r="AA237" s="2"/>
      <c r="AB237" s="2">
        <f>ROUND(SUMIF(AA231:AA235,"=430405352",O231:O235),2)</f>
        <v>10723.58</v>
      </c>
      <c r="AC237" s="2">
        <f>ROUND(SUMIF(AA231:AA235,"=430405352",P231:P235),2)</f>
        <v>0</v>
      </c>
      <c r="AD237" s="2">
        <f>ROUND(SUMIF(AA231:AA235,"=430405352",Q231:Q235),2)</f>
        <v>4273.6899999999996</v>
      </c>
      <c r="AE237" s="2">
        <f>ROUND(SUMIF(AA231:AA235,"=430405352",R231:R235),2)</f>
        <v>2400.14</v>
      </c>
      <c r="AF237" s="2">
        <f>ROUND(SUMIF(AA231:AA235,"=430405352",S231:S235),2)</f>
        <v>4049.75</v>
      </c>
      <c r="AG237" s="2">
        <f>ROUND(SUMIF(AA231:AA235,"=430405352",T231:T235),2)</f>
        <v>0</v>
      </c>
      <c r="AH237" s="2">
        <f>SUMIF(AA231:AA235,"=430405352",U231:U235)</f>
        <v>7.9487832000000003</v>
      </c>
      <c r="AI237" s="2">
        <f>SUMIF(AA231:AA235,"=430405352",V231:V235)</f>
        <v>3.8697005</v>
      </c>
      <c r="AJ237" s="2">
        <f>ROUND(SUMIF(AA231:AA235,"=430405352",W231:W235),2)</f>
        <v>0</v>
      </c>
      <c r="AK237" s="2">
        <f>ROUND(SUMIF(AA231:AA235,"=430405352",X231:X235),2)</f>
        <v>6578.89</v>
      </c>
      <c r="AL237" s="2">
        <f>ROUND(SUMIF(AA231:AA235,"=430405352",Y231:Y235),2)</f>
        <v>3482.94</v>
      </c>
      <c r="AM237" s="2"/>
      <c r="AN237" s="2"/>
      <c r="AO237" s="2">
        <f t="shared" ref="AO237:BD237" si="146">ROUND(BX237,2)</f>
        <v>0</v>
      </c>
      <c r="AP237" s="2">
        <f t="shared" si="146"/>
        <v>0</v>
      </c>
      <c r="AQ237" s="2">
        <f t="shared" si="146"/>
        <v>0</v>
      </c>
      <c r="AR237" s="2">
        <f t="shared" si="146"/>
        <v>20785.41</v>
      </c>
      <c r="AS237" s="2">
        <f t="shared" si="146"/>
        <v>20785.41</v>
      </c>
      <c r="AT237" s="2">
        <f t="shared" si="146"/>
        <v>0</v>
      </c>
      <c r="AU237" s="2">
        <f t="shared" si="146"/>
        <v>0</v>
      </c>
      <c r="AV237" s="2">
        <f t="shared" si="146"/>
        <v>0</v>
      </c>
      <c r="AW237" s="2">
        <f t="shared" si="146"/>
        <v>0</v>
      </c>
      <c r="AX237" s="2">
        <f t="shared" si="146"/>
        <v>0</v>
      </c>
      <c r="AY237" s="2">
        <f t="shared" si="146"/>
        <v>0</v>
      </c>
      <c r="AZ237" s="2">
        <f t="shared" si="146"/>
        <v>0</v>
      </c>
      <c r="BA237" s="2">
        <f t="shared" si="146"/>
        <v>0</v>
      </c>
      <c r="BB237" s="2">
        <f t="shared" si="146"/>
        <v>0</v>
      </c>
      <c r="BC237" s="2">
        <f t="shared" si="146"/>
        <v>0</v>
      </c>
      <c r="BD237" s="2">
        <f t="shared" si="146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>
        <f>ROUND(SUMIF(AA231:AA235,"=430405352",FQ231:FQ235),2)</f>
        <v>0</v>
      </c>
      <c r="BY237" s="2">
        <f>ROUND(SUMIF(AA231:AA235,"=430405352",FR231:FR235),2)</f>
        <v>0</v>
      </c>
      <c r="BZ237" s="2">
        <f>ROUND(SUMIF(AA231:AA235,"=430405352",GL231:GL235),2)</f>
        <v>0</v>
      </c>
      <c r="CA237" s="2">
        <f>ROUND(SUMIF(AA231:AA235,"=430405352",GM231:GM235),2)</f>
        <v>20785.41</v>
      </c>
      <c r="CB237" s="2">
        <f>ROUND(SUMIF(AA231:AA235,"=430405352",GN231:GN235),2)</f>
        <v>20785.41</v>
      </c>
      <c r="CC237" s="2">
        <f>ROUND(SUMIF(AA231:AA235,"=430405352",GO231:GO235),2)</f>
        <v>0</v>
      </c>
      <c r="CD237" s="2">
        <f>ROUND(SUMIF(AA231:AA235,"=430405352",GP231:GP235),2)</f>
        <v>0</v>
      </c>
      <c r="CE237" s="2">
        <f>AC237-BX237</f>
        <v>0</v>
      </c>
      <c r="CF237" s="2">
        <f>AC237-BY237</f>
        <v>0</v>
      </c>
      <c r="CG237" s="2">
        <f>BX237-BZ237</f>
        <v>0</v>
      </c>
      <c r="CH237" s="2">
        <f>AC237-BX237-BY237+BZ237</f>
        <v>0</v>
      </c>
      <c r="CI237" s="2">
        <f>BY237-BZ237</f>
        <v>0</v>
      </c>
      <c r="CJ237" s="2">
        <f>ROUND(SUMIF(AA231:AA235,"=430405352",GX231:GX235),2)</f>
        <v>0</v>
      </c>
      <c r="CK237" s="2">
        <f>ROUND(SUMIF(AA231:AA235,"=430405352",GY231:GY235),2)</f>
        <v>0</v>
      </c>
      <c r="CL237" s="2">
        <f>ROUND(SUMIF(AA231:AA235,"=430405352",GZ231:GZ235),2)</f>
        <v>0</v>
      </c>
      <c r="CM237" s="2">
        <f>ROUND(SUMIF(AA231:AA235,"=430405352",HD231:HD235),2)</f>
        <v>0</v>
      </c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10723.58</v>
      </c>
      <c r="G239" s="4" t="s">
        <v>55</v>
      </c>
      <c r="H239" s="4" t="s">
        <v>56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10723.579999999998</v>
      </c>
      <c r="X239" s="4">
        <v>1</v>
      </c>
      <c r="Y239" s="4">
        <v>10723.579999999998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0</v>
      </c>
      <c r="G240" s="4" t="s">
        <v>57</v>
      </c>
      <c r="H240" s="4" t="s">
        <v>58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59</v>
      </c>
      <c r="H241" s="4" t="s">
        <v>60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0</v>
      </c>
      <c r="G242" s="4" t="s">
        <v>61</v>
      </c>
      <c r="H242" s="4" t="s">
        <v>62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0</v>
      </c>
      <c r="G243" s="4" t="s">
        <v>63</v>
      </c>
      <c r="H243" s="4" t="s">
        <v>64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65</v>
      </c>
      <c r="H244" s="4" t="s">
        <v>66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0</v>
      </c>
      <c r="G245" s="4" t="s">
        <v>67</v>
      </c>
      <c r="H245" s="4" t="s">
        <v>68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69</v>
      </c>
      <c r="H246" s="4" t="s">
        <v>70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71</v>
      </c>
      <c r="H247" s="4" t="s">
        <v>72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73</v>
      </c>
      <c r="H248" s="4" t="s">
        <v>74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4273.6899999999996</v>
      </c>
      <c r="G249" s="4" t="s">
        <v>75</v>
      </c>
      <c r="H249" s="4" t="s">
        <v>76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4273.6899999999996</v>
      </c>
      <c r="X249" s="4">
        <v>1</v>
      </c>
      <c r="Y249" s="4">
        <v>4273.6899999999996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77</v>
      </c>
      <c r="H250" s="4" t="s">
        <v>78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2400.14</v>
      </c>
      <c r="G251" s="4" t="s">
        <v>79</v>
      </c>
      <c r="H251" s="4" t="s">
        <v>80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2400.1400000000003</v>
      </c>
      <c r="X251" s="4">
        <v>1</v>
      </c>
      <c r="Y251" s="4">
        <v>2400.1400000000003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4049.75</v>
      </c>
      <c r="G252" s="4" t="s">
        <v>81</v>
      </c>
      <c r="H252" s="4" t="s">
        <v>82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4049.75</v>
      </c>
      <c r="X252" s="4">
        <v>1</v>
      </c>
      <c r="Y252" s="4">
        <v>4049.75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83</v>
      </c>
      <c r="H253" s="4" t="s">
        <v>84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20785.41</v>
      </c>
      <c r="G254" s="4" t="s">
        <v>85</v>
      </c>
      <c r="H254" s="4" t="s">
        <v>86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20785.41</v>
      </c>
      <c r="X254" s="4">
        <v>1</v>
      </c>
      <c r="Y254" s="4">
        <v>20785.41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0</v>
      </c>
      <c r="G255" s="4" t="s">
        <v>87</v>
      </c>
      <c r="H255" s="4" t="s">
        <v>88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0</v>
      </c>
      <c r="G256" s="4" t="s">
        <v>89</v>
      </c>
      <c r="H256" s="4" t="s">
        <v>90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91</v>
      </c>
      <c r="H257" s="4" t="s">
        <v>92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93</v>
      </c>
      <c r="H258" s="4" t="s">
        <v>94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ROUND(Source!U237,O259)</f>
        <v>7.9487832000000003</v>
      </c>
      <c r="G259" s="4" t="s">
        <v>95</v>
      </c>
      <c r="H259" s="4" t="s">
        <v>96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7.9487832000000003</v>
      </c>
      <c r="X259" s="4">
        <v>1</v>
      </c>
      <c r="Y259" s="4">
        <v>7.9487832000000003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ROUND(Source!V237,O260)</f>
        <v>3.8697005</v>
      </c>
      <c r="G260" s="4" t="s">
        <v>97</v>
      </c>
      <c r="H260" s="4" t="s">
        <v>98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3.8697005</v>
      </c>
      <c r="X260" s="4">
        <v>1</v>
      </c>
      <c r="Y260" s="4">
        <v>3.8697005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99</v>
      </c>
      <c r="H261" s="4" t="s">
        <v>100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101</v>
      </c>
      <c r="H262" s="4" t="s">
        <v>102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6578.89</v>
      </c>
      <c r="G263" s="4" t="s">
        <v>103</v>
      </c>
      <c r="H263" s="4" t="s">
        <v>104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6578.89</v>
      </c>
      <c r="X263" s="4">
        <v>1</v>
      </c>
      <c r="Y263" s="4">
        <v>6578.89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3482.94</v>
      </c>
      <c r="G264" s="4" t="s">
        <v>105</v>
      </c>
      <c r="H264" s="4" t="s">
        <v>106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3482.94</v>
      </c>
      <c r="X264" s="4">
        <v>1</v>
      </c>
      <c r="Y264" s="4">
        <v>3482.94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20785.41</v>
      </c>
      <c r="G265" s="4" t="s">
        <v>107</v>
      </c>
      <c r="H265" s="4" t="s">
        <v>108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20785.41</v>
      </c>
      <c r="X265" s="4">
        <v>1</v>
      </c>
      <c r="Y265" s="4">
        <v>20785.41</v>
      </c>
      <c r="Z265" s="4"/>
      <c r="AA265" s="4"/>
      <c r="AB265" s="4"/>
    </row>
    <row r="267" spans="1:245" x14ac:dyDescent="0.2">
      <c r="A267" s="1">
        <v>5</v>
      </c>
      <c r="B267" s="1">
        <v>1</v>
      </c>
      <c r="C267" s="1"/>
      <c r="D267" s="1">
        <f>ROW(A277)</f>
        <v>277</v>
      </c>
      <c r="E267" s="1"/>
      <c r="F267" s="1" t="s">
        <v>18</v>
      </c>
      <c r="G267" s="1" t="s">
        <v>216</v>
      </c>
      <c r="H267" s="1" t="s">
        <v>3</v>
      </c>
      <c r="I267" s="1">
        <v>0</v>
      </c>
      <c r="J267" s="1"/>
      <c r="K267" s="1">
        <v>-1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/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14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14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45" x14ac:dyDescent="0.2">
      <c r="A269" s="2">
        <v>52</v>
      </c>
      <c r="B269" s="2">
        <f t="shared" ref="B269:G269" si="147">B277</f>
        <v>1</v>
      </c>
      <c r="C269" s="2">
        <f t="shared" si="147"/>
        <v>5</v>
      </c>
      <c r="D269" s="2">
        <f t="shared" si="147"/>
        <v>267</v>
      </c>
      <c r="E269" s="2">
        <f t="shared" si="147"/>
        <v>0</v>
      </c>
      <c r="F269" s="2" t="str">
        <f t="shared" si="147"/>
        <v>Новый подраздел</v>
      </c>
      <c r="G269" s="2" t="str">
        <f t="shared" si="147"/>
        <v>6.2. Валка деревьев в труднодоступных местах ВЛ 0,4-10 кВ</v>
      </c>
      <c r="H269" s="2"/>
      <c r="I269" s="2"/>
      <c r="J269" s="2"/>
      <c r="K269" s="2"/>
      <c r="L269" s="2"/>
      <c r="M269" s="2"/>
      <c r="N269" s="2"/>
      <c r="O269" s="2">
        <f t="shared" ref="O269:AT269" si="148">O277</f>
        <v>3988.74</v>
      </c>
      <c r="P269" s="2">
        <f t="shared" si="148"/>
        <v>0</v>
      </c>
      <c r="Q269" s="2">
        <f t="shared" si="148"/>
        <v>0</v>
      </c>
      <c r="R269" s="2">
        <f t="shared" si="148"/>
        <v>0</v>
      </c>
      <c r="S269" s="2">
        <f t="shared" si="148"/>
        <v>3988.74</v>
      </c>
      <c r="T269" s="2">
        <f t="shared" si="148"/>
        <v>0</v>
      </c>
      <c r="U269" s="2">
        <f t="shared" si="148"/>
        <v>7.8290318000000001</v>
      </c>
      <c r="V269" s="2">
        <f t="shared" si="148"/>
        <v>0</v>
      </c>
      <c r="W269" s="2">
        <f t="shared" si="148"/>
        <v>0</v>
      </c>
      <c r="X269" s="2">
        <f t="shared" si="148"/>
        <v>4068.52</v>
      </c>
      <c r="Y269" s="2">
        <f t="shared" si="148"/>
        <v>2153.92</v>
      </c>
      <c r="Z269" s="2">
        <f t="shared" si="148"/>
        <v>0</v>
      </c>
      <c r="AA269" s="2">
        <f t="shared" si="148"/>
        <v>0</v>
      </c>
      <c r="AB269" s="2">
        <f t="shared" si="148"/>
        <v>3988.74</v>
      </c>
      <c r="AC269" s="2">
        <f t="shared" si="148"/>
        <v>0</v>
      </c>
      <c r="AD269" s="2">
        <f t="shared" si="148"/>
        <v>0</v>
      </c>
      <c r="AE269" s="2">
        <f t="shared" si="148"/>
        <v>0</v>
      </c>
      <c r="AF269" s="2">
        <f t="shared" si="148"/>
        <v>3988.74</v>
      </c>
      <c r="AG269" s="2">
        <f t="shared" si="148"/>
        <v>0</v>
      </c>
      <c r="AH269" s="2">
        <f t="shared" si="148"/>
        <v>7.8290318000000001</v>
      </c>
      <c r="AI269" s="2">
        <f t="shared" si="148"/>
        <v>0</v>
      </c>
      <c r="AJ269" s="2">
        <f t="shared" si="148"/>
        <v>0</v>
      </c>
      <c r="AK269" s="2">
        <f t="shared" si="148"/>
        <v>4068.52</v>
      </c>
      <c r="AL269" s="2">
        <f t="shared" si="148"/>
        <v>2153.92</v>
      </c>
      <c r="AM269" s="2">
        <f t="shared" si="148"/>
        <v>0</v>
      </c>
      <c r="AN269" s="2">
        <f t="shared" si="148"/>
        <v>0</v>
      </c>
      <c r="AO269" s="2">
        <f t="shared" si="148"/>
        <v>0</v>
      </c>
      <c r="AP269" s="2">
        <f t="shared" si="148"/>
        <v>0</v>
      </c>
      <c r="AQ269" s="2">
        <f t="shared" si="148"/>
        <v>0</v>
      </c>
      <c r="AR269" s="2">
        <f t="shared" si="148"/>
        <v>10211.18</v>
      </c>
      <c r="AS269" s="2">
        <f t="shared" si="148"/>
        <v>10211.18</v>
      </c>
      <c r="AT269" s="2">
        <f t="shared" si="148"/>
        <v>0</v>
      </c>
      <c r="AU269" s="2">
        <f t="shared" ref="AU269:BZ269" si="149">AU277</f>
        <v>0</v>
      </c>
      <c r="AV269" s="2">
        <f t="shared" si="149"/>
        <v>0</v>
      </c>
      <c r="AW269" s="2">
        <f t="shared" si="149"/>
        <v>0</v>
      </c>
      <c r="AX269" s="2">
        <f t="shared" si="149"/>
        <v>0</v>
      </c>
      <c r="AY269" s="2">
        <f t="shared" si="149"/>
        <v>0</v>
      </c>
      <c r="AZ269" s="2">
        <f t="shared" si="149"/>
        <v>0</v>
      </c>
      <c r="BA269" s="2">
        <f t="shared" si="149"/>
        <v>0</v>
      </c>
      <c r="BB269" s="2">
        <f t="shared" si="149"/>
        <v>0</v>
      </c>
      <c r="BC269" s="2">
        <f t="shared" si="149"/>
        <v>0</v>
      </c>
      <c r="BD269" s="2">
        <f t="shared" si="149"/>
        <v>0</v>
      </c>
      <c r="BE269" s="2">
        <f t="shared" si="149"/>
        <v>0</v>
      </c>
      <c r="BF269" s="2">
        <f t="shared" si="149"/>
        <v>0</v>
      </c>
      <c r="BG269" s="2">
        <f t="shared" si="149"/>
        <v>0</v>
      </c>
      <c r="BH269" s="2">
        <f t="shared" si="149"/>
        <v>0</v>
      </c>
      <c r="BI269" s="2">
        <f t="shared" si="149"/>
        <v>0</v>
      </c>
      <c r="BJ269" s="2">
        <f t="shared" si="149"/>
        <v>0</v>
      </c>
      <c r="BK269" s="2">
        <f t="shared" si="149"/>
        <v>0</v>
      </c>
      <c r="BL269" s="2">
        <f t="shared" si="149"/>
        <v>0</v>
      </c>
      <c r="BM269" s="2">
        <f t="shared" si="149"/>
        <v>0</v>
      </c>
      <c r="BN269" s="2">
        <f t="shared" si="149"/>
        <v>0</v>
      </c>
      <c r="BO269" s="2">
        <f t="shared" si="149"/>
        <v>0</v>
      </c>
      <c r="BP269" s="2">
        <f t="shared" si="149"/>
        <v>0</v>
      </c>
      <c r="BQ269" s="2">
        <f t="shared" si="149"/>
        <v>0</v>
      </c>
      <c r="BR269" s="2">
        <f t="shared" si="149"/>
        <v>0</v>
      </c>
      <c r="BS269" s="2">
        <f t="shared" si="149"/>
        <v>0</v>
      </c>
      <c r="BT269" s="2">
        <f t="shared" si="149"/>
        <v>0</v>
      </c>
      <c r="BU269" s="2">
        <f t="shared" si="149"/>
        <v>0</v>
      </c>
      <c r="BV269" s="2">
        <f t="shared" si="149"/>
        <v>0</v>
      </c>
      <c r="BW269" s="2">
        <f t="shared" si="149"/>
        <v>0</v>
      </c>
      <c r="BX269" s="2">
        <f t="shared" si="149"/>
        <v>0</v>
      </c>
      <c r="BY269" s="2">
        <f t="shared" si="149"/>
        <v>0</v>
      </c>
      <c r="BZ269" s="2">
        <f t="shared" si="149"/>
        <v>0</v>
      </c>
      <c r="CA269" s="2">
        <f t="shared" ref="CA269:DF269" si="150">CA277</f>
        <v>10211.18</v>
      </c>
      <c r="CB269" s="2">
        <f t="shared" si="150"/>
        <v>10211.18</v>
      </c>
      <c r="CC269" s="2">
        <f t="shared" si="150"/>
        <v>0</v>
      </c>
      <c r="CD269" s="2">
        <f t="shared" si="150"/>
        <v>0</v>
      </c>
      <c r="CE269" s="2">
        <f t="shared" si="150"/>
        <v>0</v>
      </c>
      <c r="CF269" s="2">
        <f t="shared" si="150"/>
        <v>0</v>
      </c>
      <c r="CG269" s="2">
        <f t="shared" si="150"/>
        <v>0</v>
      </c>
      <c r="CH269" s="2">
        <f t="shared" si="150"/>
        <v>0</v>
      </c>
      <c r="CI269" s="2">
        <f t="shared" si="150"/>
        <v>0</v>
      </c>
      <c r="CJ269" s="2">
        <f t="shared" si="150"/>
        <v>0</v>
      </c>
      <c r="CK269" s="2">
        <f t="shared" si="150"/>
        <v>0</v>
      </c>
      <c r="CL269" s="2">
        <f t="shared" si="150"/>
        <v>0</v>
      </c>
      <c r="CM269" s="2">
        <f t="shared" si="150"/>
        <v>0</v>
      </c>
      <c r="CN269" s="2">
        <f t="shared" si="150"/>
        <v>0</v>
      </c>
      <c r="CO269" s="2">
        <f t="shared" si="150"/>
        <v>0</v>
      </c>
      <c r="CP269" s="2">
        <f t="shared" si="150"/>
        <v>0</v>
      </c>
      <c r="CQ269" s="2">
        <f t="shared" si="150"/>
        <v>0</v>
      </c>
      <c r="CR269" s="2">
        <f t="shared" si="150"/>
        <v>0</v>
      </c>
      <c r="CS269" s="2">
        <f t="shared" si="150"/>
        <v>0</v>
      </c>
      <c r="CT269" s="2">
        <f t="shared" si="150"/>
        <v>0</v>
      </c>
      <c r="CU269" s="2">
        <f t="shared" si="150"/>
        <v>0</v>
      </c>
      <c r="CV269" s="2">
        <f t="shared" si="150"/>
        <v>0</v>
      </c>
      <c r="CW269" s="2">
        <f t="shared" si="150"/>
        <v>0</v>
      </c>
      <c r="CX269" s="2">
        <f t="shared" si="150"/>
        <v>0</v>
      </c>
      <c r="CY269" s="2">
        <f t="shared" si="150"/>
        <v>0</v>
      </c>
      <c r="CZ269" s="2">
        <f t="shared" si="150"/>
        <v>0</v>
      </c>
      <c r="DA269" s="2">
        <f t="shared" si="150"/>
        <v>0</v>
      </c>
      <c r="DB269" s="2">
        <f t="shared" si="150"/>
        <v>0</v>
      </c>
      <c r="DC269" s="2">
        <f t="shared" si="150"/>
        <v>0</v>
      </c>
      <c r="DD269" s="2">
        <f t="shared" si="150"/>
        <v>0</v>
      </c>
      <c r="DE269" s="2">
        <f t="shared" si="150"/>
        <v>0</v>
      </c>
      <c r="DF269" s="2">
        <f t="shared" si="150"/>
        <v>0</v>
      </c>
      <c r="DG269" s="3">
        <f t="shared" ref="DG269:EL269" si="151">DG277</f>
        <v>0</v>
      </c>
      <c r="DH269" s="3">
        <f t="shared" si="151"/>
        <v>0</v>
      </c>
      <c r="DI269" s="3">
        <f t="shared" si="151"/>
        <v>0</v>
      </c>
      <c r="DJ269" s="3">
        <f t="shared" si="151"/>
        <v>0</v>
      </c>
      <c r="DK269" s="3">
        <f t="shared" si="151"/>
        <v>0</v>
      </c>
      <c r="DL269" s="3">
        <f t="shared" si="151"/>
        <v>0</v>
      </c>
      <c r="DM269" s="3">
        <f t="shared" si="151"/>
        <v>0</v>
      </c>
      <c r="DN269" s="3">
        <f t="shared" si="151"/>
        <v>0</v>
      </c>
      <c r="DO269" s="3">
        <f t="shared" si="151"/>
        <v>0</v>
      </c>
      <c r="DP269" s="3">
        <f t="shared" si="151"/>
        <v>0</v>
      </c>
      <c r="DQ269" s="3">
        <f t="shared" si="151"/>
        <v>0</v>
      </c>
      <c r="DR269" s="3">
        <f t="shared" si="151"/>
        <v>0</v>
      </c>
      <c r="DS269" s="3">
        <f t="shared" si="151"/>
        <v>0</v>
      </c>
      <c r="DT269" s="3">
        <f t="shared" si="151"/>
        <v>0</v>
      </c>
      <c r="DU269" s="3">
        <f t="shared" si="151"/>
        <v>0</v>
      </c>
      <c r="DV269" s="3">
        <f t="shared" si="151"/>
        <v>0</v>
      </c>
      <c r="DW269" s="3">
        <f t="shared" si="151"/>
        <v>0</v>
      </c>
      <c r="DX269" s="3">
        <f t="shared" si="151"/>
        <v>0</v>
      </c>
      <c r="DY269" s="3">
        <f t="shared" si="151"/>
        <v>0</v>
      </c>
      <c r="DZ269" s="3">
        <f t="shared" si="151"/>
        <v>0</v>
      </c>
      <c r="EA269" s="3">
        <f t="shared" si="151"/>
        <v>0</v>
      </c>
      <c r="EB269" s="3">
        <f t="shared" si="151"/>
        <v>0</v>
      </c>
      <c r="EC269" s="3">
        <f t="shared" si="151"/>
        <v>0</v>
      </c>
      <c r="ED269" s="3">
        <f t="shared" si="151"/>
        <v>0</v>
      </c>
      <c r="EE269" s="3">
        <f t="shared" si="151"/>
        <v>0</v>
      </c>
      <c r="EF269" s="3">
        <f t="shared" si="151"/>
        <v>0</v>
      </c>
      <c r="EG269" s="3">
        <f t="shared" si="151"/>
        <v>0</v>
      </c>
      <c r="EH269" s="3">
        <f t="shared" si="151"/>
        <v>0</v>
      </c>
      <c r="EI269" s="3">
        <f t="shared" si="151"/>
        <v>0</v>
      </c>
      <c r="EJ269" s="3">
        <f t="shared" si="151"/>
        <v>0</v>
      </c>
      <c r="EK269" s="3">
        <f t="shared" si="151"/>
        <v>0</v>
      </c>
      <c r="EL269" s="3">
        <f t="shared" si="151"/>
        <v>0</v>
      </c>
      <c r="EM269" s="3">
        <f t="shared" ref="EM269:FR269" si="152">EM277</f>
        <v>0</v>
      </c>
      <c r="EN269" s="3">
        <f t="shared" si="152"/>
        <v>0</v>
      </c>
      <c r="EO269" s="3">
        <f t="shared" si="152"/>
        <v>0</v>
      </c>
      <c r="EP269" s="3">
        <f t="shared" si="152"/>
        <v>0</v>
      </c>
      <c r="EQ269" s="3">
        <f t="shared" si="152"/>
        <v>0</v>
      </c>
      <c r="ER269" s="3">
        <f t="shared" si="152"/>
        <v>0</v>
      </c>
      <c r="ES269" s="3">
        <f t="shared" si="152"/>
        <v>0</v>
      </c>
      <c r="ET269" s="3">
        <f t="shared" si="152"/>
        <v>0</v>
      </c>
      <c r="EU269" s="3">
        <f t="shared" si="152"/>
        <v>0</v>
      </c>
      <c r="EV269" s="3">
        <f t="shared" si="152"/>
        <v>0</v>
      </c>
      <c r="EW269" s="3">
        <f t="shared" si="152"/>
        <v>0</v>
      </c>
      <c r="EX269" s="3">
        <f t="shared" si="152"/>
        <v>0</v>
      </c>
      <c r="EY269" s="3">
        <f t="shared" si="152"/>
        <v>0</v>
      </c>
      <c r="EZ269" s="3">
        <f t="shared" si="152"/>
        <v>0</v>
      </c>
      <c r="FA269" s="3">
        <f t="shared" si="152"/>
        <v>0</v>
      </c>
      <c r="FB269" s="3">
        <f t="shared" si="152"/>
        <v>0</v>
      </c>
      <c r="FC269" s="3">
        <f t="shared" si="152"/>
        <v>0</v>
      </c>
      <c r="FD269" s="3">
        <f t="shared" si="152"/>
        <v>0</v>
      </c>
      <c r="FE269" s="3">
        <f t="shared" si="152"/>
        <v>0</v>
      </c>
      <c r="FF269" s="3">
        <f t="shared" si="152"/>
        <v>0</v>
      </c>
      <c r="FG269" s="3">
        <f t="shared" si="152"/>
        <v>0</v>
      </c>
      <c r="FH269" s="3">
        <f t="shared" si="152"/>
        <v>0</v>
      </c>
      <c r="FI269" s="3">
        <f t="shared" si="152"/>
        <v>0</v>
      </c>
      <c r="FJ269" s="3">
        <f t="shared" si="152"/>
        <v>0</v>
      </c>
      <c r="FK269" s="3">
        <f t="shared" si="152"/>
        <v>0</v>
      </c>
      <c r="FL269" s="3">
        <f t="shared" si="152"/>
        <v>0</v>
      </c>
      <c r="FM269" s="3">
        <f t="shared" si="152"/>
        <v>0</v>
      </c>
      <c r="FN269" s="3">
        <f t="shared" si="152"/>
        <v>0</v>
      </c>
      <c r="FO269" s="3">
        <f t="shared" si="152"/>
        <v>0</v>
      </c>
      <c r="FP269" s="3">
        <f t="shared" si="152"/>
        <v>0</v>
      </c>
      <c r="FQ269" s="3">
        <f t="shared" si="152"/>
        <v>0</v>
      </c>
      <c r="FR269" s="3">
        <f t="shared" si="152"/>
        <v>0</v>
      </c>
      <c r="FS269" s="3">
        <f t="shared" ref="FS269:GX269" si="153">FS277</f>
        <v>0</v>
      </c>
      <c r="FT269" s="3">
        <f t="shared" si="153"/>
        <v>0</v>
      </c>
      <c r="FU269" s="3">
        <f t="shared" si="153"/>
        <v>0</v>
      </c>
      <c r="FV269" s="3">
        <f t="shared" si="153"/>
        <v>0</v>
      </c>
      <c r="FW269" s="3">
        <f t="shared" si="153"/>
        <v>0</v>
      </c>
      <c r="FX269" s="3">
        <f t="shared" si="153"/>
        <v>0</v>
      </c>
      <c r="FY269" s="3">
        <f t="shared" si="153"/>
        <v>0</v>
      </c>
      <c r="FZ269" s="3">
        <f t="shared" si="153"/>
        <v>0</v>
      </c>
      <c r="GA269" s="3">
        <f t="shared" si="153"/>
        <v>0</v>
      </c>
      <c r="GB269" s="3">
        <f t="shared" si="153"/>
        <v>0</v>
      </c>
      <c r="GC269" s="3">
        <f t="shared" si="153"/>
        <v>0</v>
      </c>
      <c r="GD269" s="3">
        <f t="shared" si="153"/>
        <v>0</v>
      </c>
      <c r="GE269" s="3">
        <f t="shared" si="153"/>
        <v>0</v>
      </c>
      <c r="GF269" s="3">
        <f t="shared" si="153"/>
        <v>0</v>
      </c>
      <c r="GG269" s="3">
        <f t="shared" si="153"/>
        <v>0</v>
      </c>
      <c r="GH269" s="3">
        <f t="shared" si="153"/>
        <v>0</v>
      </c>
      <c r="GI269" s="3">
        <f t="shared" si="153"/>
        <v>0</v>
      </c>
      <c r="GJ269" s="3">
        <f t="shared" si="153"/>
        <v>0</v>
      </c>
      <c r="GK269" s="3">
        <f t="shared" si="153"/>
        <v>0</v>
      </c>
      <c r="GL269" s="3">
        <f t="shared" si="153"/>
        <v>0</v>
      </c>
      <c r="GM269" s="3">
        <f t="shared" si="153"/>
        <v>0</v>
      </c>
      <c r="GN269" s="3">
        <f t="shared" si="153"/>
        <v>0</v>
      </c>
      <c r="GO269" s="3">
        <f t="shared" si="153"/>
        <v>0</v>
      </c>
      <c r="GP269" s="3">
        <f t="shared" si="153"/>
        <v>0</v>
      </c>
      <c r="GQ269" s="3">
        <f t="shared" si="153"/>
        <v>0</v>
      </c>
      <c r="GR269" s="3">
        <f t="shared" si="153"/>
        <v>0</v>
      </c>
      <c r="GS269" s="3">
        <f t="shared" si="153"/>
        <v>0</v>
      </c>
      <c r="GT269" s="3">
        <f t="shared" si="153"/>
        <v>0</v>
      </c>
      <c r="GU269" s="3">
        <f t="shared" si="153"/>
        <v>0</v>
      </c>
      <c r="GV269" s="3">
        <f t="shared" si="153"/>
        <v>0</v>
      </c>
      <c r="GW269" s="3">
        <f t="shared" si="153"/>
        <v>0</v>
      </c>
      <c r="GX269" s="3">
        <f t="shared" si="153"/>
        <v>0</v>
      </c>
    </row>
    <row r="271" spans="1:245" x14ac:dyDescent="0.2">
      <c r="A271">
        <v>17</v>
      </c>
      <c r="B271">
        <v>1</v>
      </c>
      <c r="C271">
        <f>ROW(SmtRes!A80)</f>
        <v>80</v>
      </c>
      <c r="D271">
        <f>ROW(EtalonRes!A80)</f>
        <v>80</v>
      </c>
      <c r="E271" t="s">
        <v>217</v>
      </c>
      <c r="F271" t="s">
        <v>218</v>
      </c>
      <c r="G271" t="s">
        <v>219</v>
      </c>
      <c r="H271" t="s">
        <v>188</v>
      </c>
      <c r="I271">
        <v>1</v>
      </c>
      <c r="J271">
        <v>0</v>
      </c>
      <c r="K271">
        <v>1</v>
      </c>
      <c r="O271">
        <f>ROUND(CP271,2)</f>
        <v>1023.85</v>
      </c>
      <c r="P271">
        <f>SUMIF(SmtRes!AQ79:'SmtRes'!AQ80,"=1",SmtRes!DF79:'SmtRes'!DF80)</f>
        <v>0</v>
      </c>
      <c r="Q271">
        <f>SUMIF(SmtRes!AQ79:'SmtRes'!AQ80,"=1",SmtRes!DG79:'SmtRes'!DG80)</f>
        <v>0</v>
      </c>
      <c r="R271">
        <f>SUMIF(SmtRes!AQ79:'SmtRes'!AQ80,"=1",SmtRes!DH79:'SmtRes'!DH80)</f>
        <v>0</v>
      </c>
      <c r="S271">
        <f>SUMIF(SmtRes!AQ79:'SmtRes'!AQ80,"=1",SmtRes!DI79:'SmtRes'!DI80)</f>
        <v>1023.85</v>
      </c>
      <c r="T271">
        <f>ROUND(CU271*I271,2)</f>
        <v>0</v>
      </c>
      <c r="U271">
        <f>SUMIF(SmtRes!AQ79:'SmtRes'!AQ80,"=1",SmtRes!CV79:'SmtRes'!CV80)</f>
        <v>2.0096064</v>
      </c>
      <c r="V271">
        <f>SUMIF(SmtRes!AQ79:'SmtRes'!AQ80,"=1",SmtRes!CW79:'SmtRes'!CW80)</f>
        <v>0</v>
      </c>
      <c r="W271">
        <f>ROUND(CX271*I271,2)</f>
        <v>0</v>
      </c>
      <c r="X271">
        <f t="shared" ref="X271:Y275" si="154">ROUND(CY271,2)</f>
        <v>1044.33</v>
      </c>
      <c r="Y271">
        <f t="shared" si="154"/>
        <v>552.88</v>
      </c>
      <c r="AA271">
        <v>430405352</v>
      </c>
      <c r="AB271">
        <f>ROUND((AC271+AD271+AF271),6)</f>
        <v>1054.017564</v>
      </c>
      <c r="AC271">
        <f>ROUND((SUM(SmtRes!BQ79:'SmtRes'!BQ80)),6)</f>
        <v>30.163295000000002</v>
      </c>
      <c r="AD271">
        <f>ROUND((((0)-(0))+AE271),6)</f>
        <v>0</v>
      </c>
      <c r="AE271">
        <f>ROUND((0),6)</f>
        <v>0</v>
      </c>
      <c r="AF271">
        <f>ROUND((SUM(SmtRes!BT79:'SmtRes'!BT80)),6)</f>
        <v>1023.854269</v>
      </c>
      <c r="AG271">
        <f>ROUND((AP271),6)</f>
        <v>0</v>
      </c>
      <c r="AH271">
        <f>(SUM(SmtRes!BU79:'SmtRes'!BU80))</f>
        <v>2.0096064</v>
      </c>
      <c r="AI271">
        <f>(0)</f>
        <v>0</v>
      </c>
      <c r="AJ271">
        <f>(AS271)</f>
        <v>0</v>
      </c>
      <c r="AK271">
        <v>1497.4656950000001</v>
      </c>
      <c r="AL271">
        <v>30.163294999999998</v>
      </c>
      <c r="AM271">
        <v>0</v>
      </c>
      <c r="AN271">
        <v>0</v>
      </c>
      <c r="AO271">
        <v>1467.3024</v>
      </c>
      <c r="AP271">
        <v>0</v>
      </c>
      <c r="AQ271">
        <v>2.88</v>
      </c>
      <c r="AR271">
        <v>0</v>
      </c>
      <c r="AS271">
        <v>0</v>
      </c>
      <c r="AT271">
        <v>102</v>
      </c>
      <c r="AU271">
        <v>54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220</v>
      </c>
      <c r="BM271">
        <v>68001</v>
      </c>
      <c r="BN271">
        <v>0</v>
      </c>
      <c r="BO271" t="s">
        <v>3</v>
      </c>
      <c r="BP271">
        <v>0</v>
      </c>
      <c r="BQ271">
        <v>6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102</v>
      </c>
      <c r="CA271">
        <v>54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1023.85</v>
      </c>
      <c r="CQ271">
        <f>SUMIF(SmtRes!AQ79:'SmtRes'!AQ80,"=1",SmtRes!AA79:'SmtRes'!AA80)</f>
        <v>60326.59</v>
      </c>
      <c r="CR271">
        <f>SUMIF(SmtRes!AQ79:'SmtRes'!AQ80,"=1",SmtRes!AB79:'SmtRes'!AB80)</f>
        <v>0</v>
      </c>
      <c r="CS271">
        <f>SUMIF(SmtRes!AQ79:'SmtRes'!AQ80,"=1",SmtRes!AC79:'SmtRes'!AC80)</f>
        <v>0</v>
      </c>
      <c r="CT271">
        <f>SUMIF(SmtRes!AQ79:'SmtRes'!AQ80,"=1",SmtRes!AD79:'SmtRes'!AD80)</f>
        <v>509.48</v>
      </c>
      <c r="CU271">
        <f>AG271</f>
        <v>0</v>
      </c>
      <c r="CV271">
        <f>SUMIF(SmtRes!AQ79:'SmtRes'!AQ80,"=1",SmtRes!BU79:'SmtRes'!BU80)</f>
        <v>2.0096064</v>
      </c>
      <c r="CW271">
        <f>SUMIF(SmtRes!AQ79:'SmtRes'!AQ80,"=1",SmtRes!BV79:'SmtRes'!BV80)</f>
        <v>0</v>
      </c>
      <c r="CX271">
        <f>AJ271</f>
        <v>0</v>
      </c>
      <c r="CY271">
        <f>(((S271+R271)*AT271)/100)</f>
        <v>1044.327</v>
      </c>
      <c r="CZ271">
        <f>(((S271+R271)*AU271)/100)</f>
        <v>552.87900000000002</v>
      </c>
      <c r="DC271" t="s">
        <v>3</v>
      </c>
      <c r="DD271" t="s">
        <v>25</v>
      </c>
      <c r="DE271" t="s">
        <v>221</v>
      </c>
      <c r="DF271" t="s">
        <v>221</v>
      </c>
      <c r="DG271" t="s">
        <v>221</v>
      </c>
      <c r="DH271" t="s">
        <v>3</v>
      </c>
      <c r="DI271" t="s">
        <v>221</v>
      </c>
      <c r="DJ271" t="s">
        <v>221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188</v>
      </c>
      <c r="DW271" t="s">
        <v>188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416980153</v>
      </c>
      <c r="EF271">
        <v>6</v>
      </c>
      <c r="EG271" t="s">
        <v>192</v>
      </c>
      <c r="EH271">
        <v>102</v>
      </c>
      <c r="EI271" t="s">
        <v>193</v>
      </c>
      <c r="EJ271">
        <v>1</v>
      </c>
      <c r="EK271">
        <v>68001</v>
      </c>
      <c r="EL271" t="s">
        <v>193</v>
      </c>
      <c r="EM271" t="s">
        <v>194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2.88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102</v>
      </c>
      <c r="FY271">
        <v>54</v>
      </c>
      <c r="GA271" t="s">
        <v>3</v>
      </c>
      <c r="GD271">
        <v>1</v>
      </c>
      <c r="GF271">
        <v>518374298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2621.06</v>
      </c>
      <c r="GN271">
        <f>IF(OR(BI271=0,BI271=1),GM271-GX271,0)</f>
        <v>2621.06</v>
      </c>
      <c r="GO271">
        <f>IF(BI271=2,GM271-GX271,0)</f>
        <v>0</v>
      </c>
      <c r="GP271">
        <f>IF(BI271=4,GM271-GX271,0)</f>
        <v>0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195</v>
      </c>
      <c r="HO271" t="s">
        <v>196</v>
      </c>
      <c r="HP271" t="s">
        <v>193</v>
      </c>
      <c r="HQ271" t="s">
        <v>193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ROW(SmtRes!A82)</f>
        <v>82</v>
      </c>
      <c r="D272">
        <f>ROW(EtalonRes!A82)</f>
        <v>82</v>
      </c>
      <c r="E272" t="s">
        <v>222</v>
      </c>
      <c r="F272" t="s">
        <v>223</v>
      </c>
      <c r="G272" t="s">
        <v>224</v>
      </c>
      <c r="H272" t="s">
        <v>188</v>
      </c>
      <c r="I272">
        <v>1</v>
      </c>
      <c r="J272">
        <v>0</v>
      </c>
      <c r="K272">
        <v>1</v>
      </c>
      <c r="O272">
        <f>ROUND(CP272,2)</f>
        <v>878.09</v>
      </c>
      <c r="P272">
        <f>SUMIF(SmtRes!AQ81:'SmtRes'!AQ82,"=1",SmtRes!DF81:'SmtRes'!DF82)</f>
        <v>0</v>
      </c>
      <c r="Q272">
        <f>SUMIF(SmtRes!AQ81:'SmtRes'!AQ82,"=1",SmtRes!DG81:'SmtRes'!DG82)</f>
        <v>0</v>
      </c>
      <c r="R272">
        <f>SUMIF(SmtRes!AQ81:'SmtRes'!AQ82,"=1",SmtRes!DH81:'SmtRes'!DH82)</f>
        <v>0</v>
      </c>
      <c r="S272">
        <f>SUMIF(SmtRes!AQ81:'SmtRes'!AQ82,"=1",SmtRes!DI81:'SmtRes'!DI82)</f>
        <v>878.09</v>
      </c>
      <c r="T272">
        <f>ROUND(CU272*I272,2)</f>
        <v>0</v>
      </c>
      <c r="U272">
        <f>SUMIF(SmtRes!AQ81:'SmtRes'!AQ82,"=1",SmtRes!CV81:'SmtRes'!CV82)</f>
        <v>1.7234934</v>
      </c>
      <c r="V272">
        <f>SUMIF(SmtRes!AQ81:'SmtRes'!AQ82,"=1",SmtRes!CW81:'SmtRes'!CW82)</f>
        <v>0</v>
      </c>
      <c r="W272">
        <f>ROUND(CX272*I272,2)</f>
        <v>0</v>
      </c>
      <c r="X272">
        <f t="shared" si="154"/>
        <v>895.65</v>
      </c>
      <c r="Y272">
        <f t="shared" si="154"/>
        <v>474.17</v>
      </c>
      <c r="AA272">
        <v>430405352</v>
      </c>
      <c r="AB272">
        <f>ROUND((AC272+AD272+AF272),6)</f>
        <v>904.02584200000001</v>
      </c>
      <c r="AC272">
        <f>ROUND((SUM(SmtRes!BQ81:'SmtRes'!BQ82)),6)</f>
        <v>25.940434</v>
      </c>
      <c r="AD272">
        <f>ROUND((((0)-(0))+AE272),6)</f>
        <v>0</v>
      </c>
      <c r="AE272">
        <f>ROUND((0),6)</f>
        <v>0</v>
      </c>
      <c r="AF272">
        <f>ROUND((SUM(SmtRes!BT81:'SmtRes'!BT82)),6)</f>
        <v>878.08540800000003</v>
      </c>
      <c r="AG272">
        <f>ROUND((AP272),6)</f>
        <v>0</v>
      </c>
      <c r="AH272">
        <f>(SUM(SmtRes!BU81:'SmtRes'!BU82))</f>
        <v>1.7234933820000002</v>
      </c>
      <c r="AI272">
        <f>(0)</f>
        <v>0</v>
      </c>
      <c r="AJ272">
        <f>(AS272)</f>
        <v>0</v>
      </c>
      <c r="AK272">
        <v>1284.3560337000001</v>
      </c>
      <c r="AL272">
        <v>25.940433699999996</v>
      </c>
      <c r="AM272">
        <v>0</v>
      </c>
      <c r="AN272">
        <v>0</v>
      </c>
      <c r="AO272">
        <v>1258.4156</v>
      </c>
      <c r="AP272">
        <v>0</v>
      </c>
      <c r="AQ272">
        <v>2.4700000000000002</v>
      </c>
      <c r="AR272">
        <v>0</v>
      </c>
      <c r="AS272">
        <v>0</v>
      </c>
      <c r="AT272">
        <v>102</v>
      </c>
      <c r="AU272">
        <v>54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225</v>
      </c>
      <c r="BM272">
        <v>68001</v>
      </c>
      <c r="BN272">
        <v>0</v>
      </c>
      <c r="BO272" t="s">
        <v>3</v>
      </c>
      <c r="BP272">
        <v>0</v>
      </c>
      <c r="BQ272">
        <v>6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102</v>
      </c>
      <c r="CA272">
        <v>54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878.09</v>
      </c>
      <c r="CQ272">
        <f>SUMIF(SmtRes!AQ81:'SmtRes'!AQ82,"=1",SmtRes!AA81:'SmtRes'!AA82)</f>
        <v>60326.59</v>
      </c>
      <c r="CR272">
        <f>SUMIF(SmtRes!AQ81:'SmtRes'!AQ82,"=1",SmtRes!AB81:'SmtRes'!AB82)</f>
        <v>0</v>
      </c>
      <c r="CS272">
        <f>SUMIF(SmtRes!AQ81:'SmtRes'!AQ82,"=1",SmtRes!AC81:'SmtRes'!AC82)</f>
        <v>0</v>
      </c>
      <c r="CT272">
        <f>SUMIF(SmtRes!AQ81:'SmtRes'!AQ82,"=1",SmtRes!AD81:'SmtRes'!AD82)</f>
        <v>509.48</v>
      </c>
      <c r="CU272">
        <f>AG272</f>
        <v>0</v>
      </c>
      <c r="CV272">
        <f>SUMIF(SmtRes!AQ81:'SmtRes'!AQ82,"=1",SmtRes!BU81:'SmtRes'!BU82)</f>
        <v>1.7234933820000002</v>
      </c>
      <c r="CW272">
        <f>SUMIF(SmtRes!AQ81:'SmtRes'!AQ82,"=1",SmtRes!BV81:'SmtRes'!BV82)</f>
        <v>0</v>
      </c>
      <c r="CX272">
        <f>AJ272</f>
        <v>0</v>
      </c>
      <c r="CY272">
        <f>(((S272+R272)*AT272)/100)</f>
        <v>895.65180000000009</v>
      </c>
      <c r="CZ272">
        <f>(((S272+R272)*AU272)/100)</f>
        <v>474.16860000000003</v>
      </c>
      <c r="DC272" t="s">
        <v>3</v>
      </c>
      <c r="DD272" t="s">
        <v>25</v>
      </c>
      <c r="DE272" t="s">
        <v>226</v>
      </c>
      <c r="DF272" t="s">
        <v>226</v>
      </c>
      <c r="DG272" t="s">
        <v>226</v>
      </c>
      <c r="DH272" t="s">
        <v>3</v>
      </c>
      <c r="DI272" t="s">
        <v>226</v>
      </c>
      <c r="DJ272" t="s">
        <v>226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188</v>
      </c>
      <c r="DW272" t="s">
        <v>188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416980153</v>
      </c>
      <c r="EF272">
        <v>6</v>
      </c>
      <c r="EG272" t="s">
        <v>192</v>
      </c>
      <c r="EH272">
        <v>102</v>
      </c>
      <c r="EI272" t="s">
        <v>193</v>
      </c>
      <c r="EJ272">
        <v>1</v>
      </c>
      <c r="EK272">
        <v>68001</v>
      </c>
      <c r="EL272" t="s">
        <v>193</v>
      </c>
      <c r="EM272" t="s">
        <v>194</v>
      </c>
      <c r="EO272" t="s">
        <v>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2.4700000000000002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102</v>
      </c>
      <c r="FY272">
        <v>54</v>
      </c>
      <c r="GA272" t="s">
        <v>3</v>
      </c>
      <c r="GD272">
        <v>1</v>
      </c>
      <c r="GF272">
        <v>-1114252114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2247.91</v>
      </c>
      <c r="GN272">
        <f>IF(OR(BI272=0,BI272=1),GM272-GX272,0)</f>
        <v>2247.91</v>
      </c>
      <c r="GO272">
        <f>IF(BI272=2,GM272-GX272,0)</f>
        <v>0</v>
      </c>
      <c r="GP272">
        <f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195</v>
      </c>
      <c r="HO272" t="s">
        <v>196</v>
      </c>
      <c r="HP272" t="s">
        <v>193</v>
      </c>
      <c r="HQ272" t="s">
        <v>193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C273">
        <f>ROW(SmtRes!A84)</f>
        <v>84</v>
      </c>
      <c r="D273">
        <f>ROW(EtalonRes!A84)</f>
        <v>84</v>
      </c>
      <c r="E273" t="s">
        <v>227</v>
      </c>
      <c r="F273" t="s">
        <v>228</v>
      </c>
      <c r="G273" t="s">
        <v>229</v>
      </c>
      <c r="H273" t="s">
        <v>188</v>
      </c>
      <c r="I273">
        <v>1</v>
      </c>
      <c r="J273">
        <v>0</v>
      </c>
      <c r="K273">
        <v>1</v>
      </c>
      <c r="O273">
        <f>ROUND(CP273,2)</f>
        <v>767.89</v>
      </c>
      <c r="P273">
        <f>SUMIF(SmtRes!AQ83:'SmtRes'!AQ84,"=1",SmtRes!DF83:'SmtRes'!DF84)</f>
        <v>0</v>
      </c>
      <c r="Q273">
        <f>SUMIF(SmtRes!AQ83:'SmtRes'!AQ84,"=1",SmtRes!DG83:'SmtRes'!DG84)</f>
        <v>0</v>
      </c>
      <c r="R273">
        <f>SUMIF(SmtRes!AQ83:'SmtRes'!AQ84,"=1",SmtRes!DH83:'SmtRes'!DH84)</f>
        <v>0</v>
      </c>
      <c r="S273">
        <f>SUMIF(SmtRes!AQ83:'SmtRes'!AQ84,"=1",SmtRes!DI83:'SmtRes'!DI84)</f>
        <v>767.89</v>
      </c>
      <c r="T273">
        <f>ROUND(CU273*I273,2)</f>
        <v>0</v>
      </c>
      <c r="U273">
        <f>SUMIF(SmtRes!AQ83:'SmtRes'!AQ84,"=1",SmtRes!CV83:'SmtRes'!CV84)</f>
        <v>1.5071983</v>
      </c>
      <c r="V273">
        <f>SUMIF(SmtRes!AQ83:'SmtRes'!AQ84,"=1",SmtRes!CW83:'SmtRes'!CW84)</f>
        <v>0</v>
      </c>
      <c r="W273">
        <f>ROUND(CX273*I273,2)</f>
        <v>0</v>
      </c>
      <c r="X273">
        <f t="shared" si="154"/>
        <v>783.25</v>
      </c>
      <c r="Y273">
        <f t="shared" si="154"/>
        <v>414.66</v>
      </c>
      <c r="AA273">
        <v>430405352</v>
      </c>
      <c r="AB273">
        <f>ROUND((AC273+AD273+AF273),6)</f>
        <v>790.81150400000001</v>
      </c>
      <c r="AC273">
        <f>ROUND((SUM(SmtRes!BQ83:'SmtRes'!BQ84)),6)</f>
        <v>22.924104</v>
      </c>
      <c r="AD273">
        <f>ROUND((((0)-(0))+AE273),6)</f>
        <v>0</v>
      </c>
      <c r="AE273">
        <f>ROUND((0),6)</f>
        <v>0</v>
      </c>
      <c r="AF273">
        <f>ROUND((SUM(SmtRes!BT83:'SmtRes'!BT84)),6)</f>
        <v>767.88739999999996</v>
      </c>
      <c r="AG273">
        <f>ROUND((AP273),6)</f>
        <v>0</v>
      </c>
      <c r="AH273">
        <f>(SUM(SmtRes!BU83:'SmtRes'!BU84))</f>
        <v>1.5071983200000001</v>
      </c>
      <c r="AI273">
        <f>(0)</f>
        <v>0</v>
      </c>
      <c r="AJ273">
        <f>(AS273)</f>
        <v>0</v>
      </c>
      <c r="AK273">
        <v>1123.4009042000002</v>
      </c>
      <c r="AL273">
        <v>22.924104199999999</v>
      </c>
      <c r="AM273">
        <v>0</v>
      </c>
      <c r="AN273">
        <v>0</v>
      </c>
      <c r="AO273">
        <v>1100.4768000000001</v>
      </c>
      <c r="AP273">
        <v>0</v>
      </c>
      <c r="AQ273">
        <v>2.16</v>
      </c>
      <c r="AR273">
        <v>0</v>
      </c>
      <c r="AS273">
        <v>0</v>
      </c>
      <c r="AT273">
        <v>102</v>
      </c>
      <c r="AU273">
        <v>54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230</v>
      </c>
      <c r="BM273">
        <v>68001</v>
      </c>
      <c r="BN273">
        <v>0</v>
      </c>
      <c r="BO273" t="s">
        <v>3</v>
      </c>
      <c r="BP273">
        <v>0</v>
      </c>
      <c r="BQ273">
        <v>6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102</v>
      </c>
      <c r="CA273">
        <v>54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(P273+Q273+S273+R273)</f>
        <v>767.89</v>
      </c>
      <c r="CQ273">
        <f>SUMIF(SmtRes!AQ83:'SmtRes'!AQ84,"=1",SmtRes!AA83:'SmtRes'!AA84)</f>
        <v>60326.59</v>
      </c>
      <c r="CR273">
        <f>SUMIF(SmtRes!AQ83:'SmtRes'!AQ84,"=1",SmtRes!AB83:'SmtRes'!AB84)</f>
        <v>0</v>
      </c>
      <c r="CS273">
        <f>SUMIF(SmtRes!AQ83:'SmtRes'!AQ84,"=1",SmtRes!AC83:'SmtRes'!AC84)</f>
        <v>0</v>
      </c>
      <c r="CT273">
        <f>SUMIF(SmtRes!AQ83:'SmtRes'!AQ84,"=1",SmtRes!AD83:'SmtRes'!AD84)</f>
        <v>509.48</v>
      </c>
      <c r="CU273">
        <f>AG273</f>
        <v>0</v>
      </c>
      <c r="CV273">
        <f>SUMIF(SmtRes!AQ83:'SmtRes'!AQ84,"=1",SmtRes!BU83:'SmtRes'!BU84)</f>
        <v>1.5071983200000001</v>
      </c>
      <c r="CW273">
        <f>SUMIF(SmtRes!AQ83:'SmtRes'!AQ84,"=1",SmtRes!BV83:'SmtRes'!BV84)</f>
        <v>0</v>
      </c>
      <c r="CX273">
        <f>AJ273</f>
        <v>0</v>
      </c>
      <c r="CY273">
        <f>(((S273+R273)*AT273)/100)</f>
        <v>783.24779999999998</v>
      </c>
      <c r="CZ273">
        <f>(((S273+R273)*AU273)/100)</f>
        <v>414.66059999999999</v>
      </c>
      <c r="DC273" t="s">
        <v>3</v>
      </c>
      <c r="DD273" t="s">
        <v>25</v>
      </c>
      <c r="DE273" t="s">
        <v>231</v>
      </c>
      <c r="DF273" t="s">
        <v>231</v>
      </c>
      <c r="DG273" t="s">
        <v>231</v>
      </c>
      <c r="DH273" t="s">
        <v>3</v>
      </c>
      <c r="DI273" t="s">
        <v>231</v>
      </c>
      <c r="DJ273" t="s">
        <v>231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1007</v>
      </c>
      <c r="DV273" t="s">
        <v>188</v>
      </c>
      <c r="DW273" t="s">
        <v>188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416980153</v>
      </c>
      <c r="EF273">
        <v>6</v>
      </c>
      <c r="EG273" t="s">
        <v>192</v>
      </c>
      <c r="EH273">
        <v>102</v>
      </c>
      <c r="EI273" t="s">
        <v>193</v>
      </c>
      <c r="EJ273">
        <v>1</v>
      </c>
      <c r="EK273">
        <v>68001</v>
      </c>
      <c r="EL273" t="s">
        <v>193</v>
      </c>
      <c r="EM273" t="s">
        <v>194</v>
      </c>
      <c r="EO273" t="s">
        <v>3</v>
      </c>
      <c r="EQ273">
        <v>131072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2.16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102</v>
      </c>
      <c r="FY273">
        <v>54</v>
      </c>
      <c r="GA273" t="s">
        <v>3</v>
      </c>
      <c r="GD273">
        <v>1</v>
      </c>
      <c r="GF273">
        <v>551103855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>ROUND(IF(AND(BH273=3,BI273=3,FS273&lt;&gt;0),P273,0),2)</f>
        <v>0</v>
      </c>
      <c r="GM273">
        <f>ROUND(O273+X273+Y273,2)+GX273</f>
        <v>1965.8</v>
      </c>
      <c r="GN273">
        <f>IF(OR(BI273=0,BI273=1),GM273-GX273,0)</f>
        <v>1965.8</v>
      </c>
      <c r="GO273">
        <f>IF(BI273=2,GM273-GX273,0)</f>
        <v>0</v>
      </c>
      <c r="GP273">
        <f>IF(BI273=4,GM273-GX273,0)</f>
        <v>0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195</v>
      </c>
      <c r="HO273" t="s">
        <v>196</v>
      </c>
      <c r="HP273" t="s">
        <v>193</v>
      </c>
      <c r="HQ273" t="s">
        <v>193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C274">
        <f>ROW(SmtRes!A86)</f>
        <v>86</v>
      </c>
      <c r="D274">
        <f>ROW(EtalonRes!A86)</f>
        <v>86</v>
      </c>
      <c r="E274" t="s">
        <v>232</v>
      </c>
      <c r="F274" t="s">
        <v>233</v>
      </c>
      <c r="G274" t="s">
        <v>234</v>
      </c>
      <c r="H274" t="s">
        <v>188</v>
      </c>
      <c r="I274">
        <v>1</v>
      </c>
      <c r="J274">
        <v>0</v>
      </c>
      <c r="K274">
        <v>1</v>
      </c>
      <c r="O274">
        <f>ROUND(CP274,2)</f>
        <v>696.78</v>
      </c>
      <c r="P274">
        <f>SUMIF(SmtRes!AQ85:'SmtRes'!AQ86,"=1",SmtRes!DF85:'SmtRes'!DF86)</f>
        <v>0</v>
      </c>
      <c r="Q274">
        <f>SUMIF(SmtRes!AQ85:'SmtRes'!AQ86,"=1",SmtRes!DG85:'SmtRes'!DG86)</f>
        <v>0</v>
      </c>
      <c r="R274">
        <f>SUMIF(SmtRes!AQ85:'SmtRes'!AQ86,"=1",SmtRes!DH85:'SmtRes'!DH86)</f>
        <v>0</v>
      </c>
      <c r="S274">
        <f>SUMIF(SmtRes!AQ85:'SmtRes'!AQ86,"=1",SmtRes!DI85:'SmtRes'!DI86)</f>
        <v>696.78</v>
      </c>
      <c r="T274">
        <f>ROUND(CU274*I274,2)</f>
        <v>0</v>
      </c>
      <c r="U274">
        <f>SUMIF(SmtRes!AQ85:'SmtRes'!AQ86,"=1",SmtRes!CV85:'SmtRes'!CV86)</f>
        <v>1.3676292000000001</v>
      </c>
      <c r="V274">
        <f>SUMIF(SmtRes!AQ85:'SmtRes'!AQ86,"=1",SmtRes!CW85:'SmtRes'!CW86)</f>
        <v>0</v>
      </c>
      <c r="W274">
        <f>ROUND(CX274*I274,2)</f>
        <v>0</v>
      </c>
      <c r="X274">
        <f t="shared" si="154"/>
        <v>710.72</v>
      </c>
      <c r="Y274">
        <f t="shared" si="154"/>
        <v>376.26</v>
      </c>
      <c r="AA274">
        <v>430405352</v>
      </c>
      <c r="AB274">
        <f>ROUND((AC274+AD274+AF274),6)</f>
        <v>717.29076599999996</v>
      </c>
      <c r="AC274">
        <f>ROUND((SUM(SmtRes!BQ85:'SmtRes'!BQ86)),6)</f>
        <v>20.511040999999999</v>
      </c>
      <c r="AD274">
        <f>ROUND((((0)-(0))+AE274),6)</f>
        <v>0</v>
      </c>
      <c r="AE274">
        <f>ROUND((0),6)</f>
        <v>0</v>
      </c>
      <c r="AF274">
        <f>ROUND((SUM(SmtRes!BT85:'SmtRes'!BT86)),6)</f>
        <v>696.77972499999998</v>
      </c>
      <c r="AG274">
        <f>ROUND((AP274),6)</f>
        <v>0</v>
      </c>
      <c r="AH274">
        <f>(SUM(SmtRes!BU85:'SmtRes'!BU86))</f>
        <v>1.3676291999999999</v>
      </c>
      <c r="AI274">
        <f>(0)</f>
        <v>0</v>
      </c>
      <c r="AJ274">
        <f>(AS274)</f>
        <v>0</v>
      </c>
      <c r="AK274">
        <v>1019.0918406000001</v>
      </c>
      <c r="AL274">
        <v>20.511040600000001</v>
      </c>
      <c r="AM274">
        <v>0</v>
      </c>
      <c r="AN274">
        <v>0</v>
      </c>
      <c r="AO274">
        <v>998.58080000000007</v>
      </c>
      <c r="AP274">
        <v>0</v>
      </c>
      <c r="AQ274">
        <v>1.96</v>
      </c>
      <c r="AR274">
        <v>0</v>
      </c>
      <c r="AS274">
        <v>0</v>
      </c>
      <c r="AT274">
        <v>102</v>
      </c>
      <c r="AU274">
        <v>54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235</v>
      </c>
      <c r="BM274">
        <v>68001</v>
      </c>
      <c r="BN274">
        <v>0</v>
      </c>
      <c r="BO274" t="s">
        <v>3</v>
      </c>
      <c r="BP274">
        <v>0</v>
      </c>
      <c r="BQ274">
        <v>6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102</v>
      </c>
      <c r="CA274">
        <v>54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(P274+Q274+S274+R274)</f>
        <v>696.78</v>
      </c>
      <c r="CQ274">
        <f>SUMIF(SmtRes!AQ85:'SmtRes'!AQ86,"=1",SmtRes!AA85:'SmtRes'!AA86)</f>
        <v>60326.59</v>
      </c>
      <c r="CR274">
        <f>SUMIF(SmtRes!AQ85:'SmtRes'!AQ86,"=1",SmtRes!AB85:'SmtRes'!AB86)</f>
        <v>0</v>
      </c>
      <c r="CS274">
        <f>SUMIF(SmtRes!AQ85:'SmtRes'!AQ86,"=1",SmtRes!AC85:'SmtRes'!AC86)</f>
        <v>0</v>
      </c>
      <c r="CT274">
        <f>SUMIF(SmtRes!AQ85:'SmtRes'!AQ86,"=1",SmtRes!AD85:'SmtRes'!AD86)</f>
        <v>509.48</v>
      </c>
      <c r="CU274">
        <f>AG274</f>
        <v>0</v>
      </c>
      <c r="CV274">
        <f>SUMIF(SmtRes!AQ85:'SmtRes'!AQ86,"=1",SmtRes!BU85:'SmtRes'!BU86)</f>
        <v>1.3676291999999999</v>
      </c>
      <c r="CW274">
        <f>SUMIF(SmtRes!AQ85:'SmtRes'!AQ86,"=1",SmtRes!BV85:'SmtRes'!BV86)</f>
        <v>0</v>
      </c>
      <c r="CX274">
        <f>AJ274</f>
        <v>0</v>
      </c>
      <c r="CY274">
        <f>(((S274+R274)*AT274)/100)</f>
        <v>710.71559999999999</v>
      </c>
      <c r="CZ274">
        <f>(((S274+R274)*AU274)/100)</f>
        <v>376.26119999999997</v>
      </c>
      <c r="DC274" t="s">
        <v>3</v>
      </c>
      <c r="DD274" t="s">
        <v>25</v>
      </c>
      <c r="DE274" t="s">
        <v>236</v>
      </c>
      <c r="DF274" t="s">
        <v>236</v>
      </c>
      <c r="DG274" t="s">
        <v>236</v>
      </c>
      <c r="DH274" t="s">
        <v>3</v>
      </c>
      <c r="DI274" t="s">
        <v>236</v>
      </c>
      <c r="DJ274" t="s">
        <v>236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1007</v>
      </c>
      <c r="DV274" t="s">
        <v>188</v>
      </c>
      <c r="DW274" t="s">
        <v>188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416980153</v>
      </c>
      <c r="EF274">
        <v>6</v>
      </c>
      <c r="EG274" t="s">
        <v>192</v>
      </c>
      <c r="EH274">
        <v>102</v>
      </c>
      <c r="EI274" t="s">
        <v>193</v>
      </c>
      <c r="EJ274">
        <v>1</v>
      </c>
      <c r="EK274">
        <v>68001</v>
      </c>
      <c r="EL274" t="s">
        <v>193</v>
      </c>
      <c r="EM274" t="s">
        <v>194</v>
      </c>
      <c r="EO274" t="s">
        <v>3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1.96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102</v>
      </c>
      <c r="FY274">
        <v>54</v>
      </c>
      <c r="GA274" t="s">
        <v>3</v>
      </c>
      <c r="GD274">
        <v>1</v>
      </c>
      <c r="GF274">
        <v>67252982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>ROUND(IF(AND(BH274=3,BI274=3,FS274&lt;&gt;0),P274,0),2)</f>
        <v>0</v>
      </c>
      <c r="GM274">
        <f>ROUND(O274+X274+Y274,2)+GX274</f>
        <v>1783.76</v>
      </c>
      <c r="GN274">
        <f>IF(OR(BI274=0,BI274=1),GM274-GX274,0)</f>
        <v>1783.76</v>
      </c>
      <c r="GO274">
        <f>IF(BI274=2,GM274-GX274,0)</f>
        <v>0</v>
      </c>
      <c r="GP274">
        <f>IF(BI274=4,GM274-GX274,0)</f>
        <v>0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195</v>
      </c>
      <c r="HO274" t="s">
        <v>196</v>
      </c>
      <c r="HP274" t="s">
        <v>193</v>
      </c>
      <c r="HQ274" t="s">
        <v>193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C275">
        <f>ROW(SmtRes!A88)</f>
        <v>88</v>
      </c>
      <c r="D275">
        <f>ROW(EtalonRes!A88)</f>
        <v>88</v>
      </c>
      <c r="E275" t="s">
        <v>237</v>
      </c>
      <c r="F275" t="s">
        <v>238</v>
      </c>
      <c r="G275" t="s">
        <v>239</v>
      </c>
      <c r="H275" t="s">
        <v>188</v>
      </c>
      <c r="I275">
        <v>1</v>
      </c>
      <c r="J275">
        <v>0</v>
      </c>
      <c r="K275">
        <v>1</v>
      </c>
      <c r="O275">
        <f>ROUND(CP275,2)</f>
        <v>622.13</v>
      </c>
      <c r="P275">
        <f>SUMIF(SmtRes!AQ87:'SmtRes'!AQ88,"=1",SmtRes!DF87:'SmtRes'!DF88)</f>
        <v>0</v>
      </c>
      <c r="Q275">
        <f>SUMIF(SmtRes!AQ87:'SmtRes'!AQ88,"=1",SmtRes!DG87:'SmtRes'!DG88)</f>
        <v>0</v>
      </c>
      <c r="R275">
        <f>SUMIF(SmtRes!AQ87:'SmtRes'!AQ88,"=1",SmtRes!DH87:'SmtRes'!DH88)</f>
        <v>0</v>
      </c>
      <c r="S275">
        <f>SUMIF(SmtRes!AQ87:'SmtRes'!AQ88,"=1",SmtRes!DI87:'SmtRes'!DI88)</f>
        <v>622.13</v>
      </c>
      <c r="T275">
        <f>ROUND(CU275*I275,2)</f>
        <v>0</v>
      </c>
      <c r="U275">
        <f>SUMIF(SmtRes!AQ87:'SmtRes'!AQ88,"=1",SmtRes!CV87:'SmtRes'!CV88)</f>
        <v>1.2211045</v>
      </c>
      <c r="V275">
        <f>SUMIF(SmtRes!AQ87:'SmtRes'!AQ88,"=1",SmtRes!CW87:'SmtRes'!CW88)</f>
        <v>0</v>
      </c>
      <c r="W275">
        <f>ROUND(CX275*I275,2)</f>
        <v>0</v>
      </c>
      <c r="X275">
        <f t="shared" si="154"/>
        <v>634.57000000000005</v>
      </c>
      <c r="Y275">
        <f t="shared" si="154"/>
        <v>335.95</v>
      </c>
      <c r="AA275">
        <v>430405352</v>
      </c>
      <c r="AB275">
        <f>ROUND((AC275+AD275+AF275),6)</f>
        <v>640.829564</v>
      </c>
      <c r="AC275">
        <f>ROUND((SUM(SmtRes!BQ87:'SmtRes'!BQ88)),6)</f>
        <v>18.701243000000002</v>
      </c>
      <c r="AD275">
        <f>ROUND((((0)-(0))+AE275),6)</f>
        <v>0</v>
      </c>
      <c r="AE275">
        <f>ROUND((0),6)</f>
        <v>0</v>
      </c>
      <c r="AF275">
        <f>ROUND((SUM(SmtRes!BT87:'SmtRes'!BT88)),6)</f>
        <v>622.12832100000003</v>
      </c>
      <c r="AG275">
        <f>ROUND((AP275),6)</f>
        <v>0</v>
      </c>
      <c r="AH275">
        <f>(SUM(SmtRes!BU87:'SmtRes'!BU88))</f>
        <v>1.2211045</v>
      </c>
      <c r="AI275">
        <f>(0)</f>
        <v>0</v>
      </c>
      <c r="AJ275">
        <f>(AS275)</f>
        <v>0</v>
      </c>
      <c r="AK275">
        <v>910.29124290000004</v>
      </c>
      <c r="AL275">
        <v>18.7012429</v>
      </c>
      <c r="AM275">
        <v>0</v>
      </c>
      <c r="AN275">
        <v>0</v>
      </c>
      <c r="AO275">
        <v>891.59</v>
      </c>
      <c r="AP275">
        <v>0</v>
      </c>
      <c r="AQ275">
        <v>1.75</v>
      </c>
      <c r="AR275">
        <v>0</v>
      </c>
      <c r="AS275">
        <v>0</v>
      </c>
      <c r="AT275">
        <v>102</v>
      </c>
      <c r="AU275">
        <v>54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240</v>
      </c>
      <c r="BM275">
        <v>68001</v>
      </c>
      <c r="BN275">
        <v>0</v>
      </c>
      <c r="BO275" t="s">
        <v>3</v>
      </c>
      <c r="BP275">
        <v>0</v>
      </c>
      <c r="BQ275">
        <v>6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102</v>
      </c>
      <c r="CA275">
        <v>54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(P275+Q275+S275+R275)</f>
        <v>622.13</v>
      </c>
      <c r="CQ275">
        <f>SUMIF(SmtRes!AQ87:'SmtRes'!AQ88,"=1",SmtRes!AA87:'SmtRes'!AA88)</f>
        <v>60326.59</v>
      </c>
      <c r="CR275">
        <f>SUMIF(SmtRes!AQ87:'SmtRes'!AQ88,"=1",SmtRes!AB87:'SmtRes'!AB88)</f>
        <v>0</v>
      </c>
      <c r="CS275">
        <f>SUMIF(SmtRes!AQ87:'SmtRes'!AQ88,"=1",SmtRes!AC87:'SmtRes'!AC88)</f>
        <v>0</v>
      </c>
      <c r="CT275">
        <f>SUMIF(SmtRes!AQ87:'SmtRes'!AQ88,"=1",SmtRes!AD87:'SmtRes'!AD88)</f>
        <v>509.48</v>
      </c>
      <c r="CU275">
        <f>AG275</f>
        <v>0</v>
      </c>
      <c r="CV275">
        <f>SUMIF(SmtRes!AQ87:'SmtRes'!AQ88,"=1",SmtRes!BU87:'SmtRes'!BU88)</f>
        <v>1.2211045</v>
      </c>
      <c r="CW275">
        <f>SUMIF(SmtRes!AQ87:'SmtRes'!AQ88,"=1",SmtRes!BV87:'SmtRes'!BV88)</f>
        <v>0</v>
      </c>
      <c r="CX275">
        <f>AJ275</f>
        <v>0</v>
      </c>
      <c r="CY275">
        <f>(((S275+R275)*AT275)/100)</f>
        <v>634.57259999999997</v>
      </c>
      <c r="CZ275">
        <f>(((S275+R275)*AU275)/100)</f>
        <v>335.9502</v>
      </c>
      <c r="DC275" t="s">
        <v>3</v>
      </c>
      <c r="DD275" t="s">
        <v>25</v>
      </c>
      <c r="DE275" t="s">
        <v>241</v>
      </c>
      <c r="DF275" t="s">
        <v>241</v>
      </c>
      <c r="DG275" t="s">
        <v>241</v>
      </c>
      <c r="DH275" t="s">
        <v>3</v>
      </c>
      <c r="DI275" t="s">
        <v>241</v>
      </c>
      <c r="DJ275" t="s">
        <v>241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188</v>
      </c>
      <c r="DW275" t="s">
        <v>188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416980153</v>
      </c>
      <c r="EF275">
        <v>6</v>
      </c>
      <c r="EG275" t="s">
        <v>192</v>
      </c>
      <c r="EH275">
        <v>102</v>
      </c>
      <c r="EI275" t="s">
        <v>193</v>
      </c>
      <c r="EJ275">
        <v>1</v>
      </c>
      <c r="EK275">
        <v>68001</v>
      </c>
      <c r="EL275" t="s">
        <v>193</v>
      </c>
      <c r="EM275" t="s">
        <v>194</v>
      </c>
      <c r="EO275" t="s">
        <v>3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1.75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102</v>
      </c>
      <c r="FY275">
        <v>54</v>
      </c>
      <c r="GA275" t="s">
        <v>3</v>
      </c>
      <c r="GD275">
        <v>1</v>
      </c>
      <c r="GF275">
        <v>87712785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>ROUND(IF(AND(BH275=3,BI275=3,FS275&lt;&gt;0),P275,0),2)</f>
        <v>0</v>
      </c>
      <c r="GM275">
        <f>ROUND(O275+X275+Y275,2)+GX275</f>
        <v>1592.65</v>
      </c>
      <c r="GN275">
        <f>IF(OR(BI275=0,BI275=1),GM275-GX275,0)</f>
        <v>1592.65</v>
      </c>
      <c r="GO275">
        <f>IF(BI275=2,GM275-GX275,0)</f>
        <v>0</v>
      </c>
      <c r="GP275">
        <f>IF(BI275=4,GM275-GX275,0)</f>
        <v>0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195</v>
      </c>
      <c r="HO275" t="s">
        <v>196</v>
      </c>
      <c r="HP275" t="s">
        <v>193</v>
      </c>
      <c r="HQ275" t="s">
        <v>193</v>
      </c>
      <c r="HS275">
        <v>0</v>
      </c>
      <c r="IK275">
        <v>0</v>
      </c>
    </row>
    <row r="277" spans="1:245" x14ac:dyDescent="0.2">
      <c r="A277" s="2">
        <v>51</v>
      </c>
      <c r="B277" s="2">
        <f>B267</f>
        <v>1</v>
      </c>
      <c r="C277" s="2">
        <f>A267</f>
        <v>5</v>
      </c>
      <c r="D277" s="2">
        <f>ROW(A267)</f>
        <v>267</v>
      </c>
      <c r="E277" s="2"/>
      <c r="F277" s="2" t="str">
        <f>IF(F267&lt;&gt;"",F267,"")</f>
        <v>Новый подраздел</v>
      </c>
      <c r="G277" s="2" t="str">
        <f>IF(G267&lt;&gt;"",G267,"")</f>
        <v>6.2. Валка деревьев в труднодоступных местах ВЛ 0,4-10 кВ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55">ROUND(AB277,2)</f>
        <v>3988.74</v>
      </c>
      <c r="P277" s="2">
        <f t="shared" si="155"/>
        <v>0</v>
      </c>
      <c r="Q277" s="2">
        <f t="shared" si="155"/>
        <v>0</v>
      </c>
      <c r="R277" s="2">
        <f t="shared" si="155"/>
        <v>0</v>
      </c>
      <c r="S277" s="2">
        <f t="shared" si="155"/>
        <v>3988.74</v>
      </c>
      <c r="T277" s="2">
        <f t="shared" si="155"/>
        <v>0</v>
      </c>
      <c r="U277" s="2">
        <f>AH277</f>
        <v>7.8290318000000001</v>
      </c>
      <c r="V277" s="2">
        <f>AI277</f>
        <v>0</v>
      </c>
      <c r="W277" s="2">
        <f>ROUND(AJ277,2)</f>
        <v>0</v>
      </c>
      <c r="X277" s="2">
        <f>ROUND(AK277,2)</f>
        <v>4068.52</v>
      </c>
      <c r="Y277" s="2">
        <f>ROUND(AL277,2)</f>
        <v>2153.92</v>
      </c>
      <c r="Z277" s="2"/>
      <c r="AA277" s="2"/>
      <c r="AB277" s="2">
        <f>ROUND(SUMIF(AA271:AA275,"=430405352",O271:O275),2)</f>
        <v>3988.74</v>
      </c>
      <c r="AC277" s="2">
        <f>ROUND(SUMIF(AA271:AA275,"=430405352",P271:P275),2)</f>
        <v>0</v>
      </c>
      <c r="AD277" s="2">
        <f>ROUND(SUMIF(AA271:AA275,"=430405352",Q271:Q275),2)</f>
        <v>0</v>
      </c>
      <c r="AE277" s="2">
        <f>ROUND(SUMIF(AA271:AA275,"=430405352",R271:R275),2)</f>
        <v>0</v>
      </c>
      <c r="AF277" s="2">
        <f>ROUND(SUMIF(AA271:AA275,"=430405352",S271:S275),2)</f>
        <v>3988.74</v>
      </c>
      <c r="AG277" s="2">
        <f>ROUND(SUMIF(AA271:AA275,"=430405352",T271:T275),2)</f>
        <v>0</v>
      </c>
      <c r="AH277" s="2">
        <f>SUMIF(AA271:AA275,"=430405352",U271:U275)</f>
        <v>7.8290318000000001</v>
      </c>
      <c r="AI277" s="2">
        <f>SUMIF(AA271:AA275,"=430405352",V271:V275)</f>
        <v>0</v>
      </c>
      <c r="AJ277" s="2">
        <f>ROUND(SUMIF(AA271:AA275,"=430405352",W271:W275),2)</f>
        <v>0</v>
      </c>
      <c r="AK277" s="2">
        <f>ROUND(SUMIF(AA271:AA275,"=430405352",X271:X275),2)</f>
        <v>4068.52</v>
      </c>
      <c r="AL277" s="2">
        <f>ROUND(SUMIF(AA271:AA275,"=430405352",Y271:Y275),2)</f>
        <v>2153.92</v>
      </c>
      <c r="AM277" s="2"/>
      <c r="AN277" s="2"/>
      <c r="AO277" s="2">
        <f t="shared" ref="AO277:BD277" si="156">ROUND(BX277,2)</f>
        <v>0</v>
      </c>
      <c r="AP277" s="2">
        <f t="shared" si="156"/>
        <v>0</v>
      </c>
      <c r="AQ277" s="2">
        <f t="shared" si="156"/>
        <v>0</v>
      </c>
      <c r="AR277" s="2">
        <f t="shared" si="156"/>
        <v>10211.18</v>
      </c>
      <c r="AS277" s="2">
        <f t="shared" si="156"/>
        <v>10211.18</v>
      </c>
      <c r="AT277" s="2">
        <f t="shared" si="156"/>
        <v>0</v>
      </c>
      <c r="AU277" s="2">
        <f t="shared" si="156"/>
        <v>0</v>
      </c>
      <c r="AV277" s="2">
        <f t="shared" si="156"/>
        <v>0</v>
      </c>
      <c r="AW277" s="2">
        <f t="shared" si="156"/>
        <v>0</v>
      </c>
      <c r="AX277" s="2">
        <f t="shared" si="156"/>
        <v>0</v>
      </c>
      <c r="AY277" s="2">
        <f t="shared" si="156"/>
        <v>0</v>
      </c>
      <c r="AZ277" s="2">
        <f t="shared" si="156"/>
        <v>0</v>
      </c>
      <c r="BA277" s="2">
        <f t="shared" si="156"/>
        <v>0</v>
      </c>
      <c r="BB277" s="2">
        <f t="shared" si="156"/>
        <v>0</v>
      </c>
      <c r="BC277" s="2">
        <f t="shared" si="156"/>
        <v>0</v>
      </c>
      <c r="BD277" s="2">
        <f t="shared" si="156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>
        <f>ROUND(SUMIF(AA271:AA275,"=430405352",FQ271:FQ275),2)</f>
        <v>0</v>
      </c>
      <c r="BY277" s="2">
        <f>ROUND(SUMIF(AA271:AA275,"=430405352",FR271:FR275),2)</f>
        <v>0</v>
      </c>
      <c r="BZ277" s="2">
        <f>ROUND(SUMIF(AA271:AA275,"=430405352",GL271:GL275),2)</f>
        <v>0</v>
      </c>
      <c r="CA277" s="2">
        <f>ROUND(SUMIF(AA271:AA275,"=430405352",GM271:GM275),2)</f>
        <v>10211.18</v>
      </c>
      <c r="CB277" s="2">
        <f>ROUND(SUMIF(AA271:AA275,"=430405352",GN271:GN275),2)</f>
        <v>10211.18</v>
      </c>
      <c r="CC277" s="2">
        <f>ROUND(SUMIF(AA271:AA275,"=430405352",GO271:GO275),2)</f>
        <v>0</v>
      </c>
      <c r="CD277" s="2">
        <f>ROUND(SUMIF(AA271:AA275,"=430405352",GP271:GP275),2)</f>
        <v>0</v>
      </c>
      <c r="CE277" s="2">
        <f>AC277-BX277</f>
        <v>0</v>
      </c>
      <c r="CF277" s="2">
        <f>AC277-BY277</f>
        <v>0</v>
      </c>
      <c r="CG277" s="2">
        <f>BX277-BZ277</f>
        <v>0</v>
      </c>
      <c r="CH277" s="2">
        <f>AC277-BX277-BY277+BZ277</f>
        <v>0</v>
      </c>
      <c r="CI277" s="2">
        <f>BY277-BZ277</f>
        <v>0</v>
      </c>
      <c r="CJ277" s="2">
        <f>ROUND(SUMIF(AA271:AA275,"=430405352",GX271:GX275),2)</f>
        <v>0</v>
      </c>
      <c r="CK277" s="2">
        <f>ROUND(SUMIF(AA271:AA275,"=430405352",GY271:GY275),2)</f>
        <v>0</v>
      </c>
      <c r="CL277" s="2">
        <f>ROUND(SUMIF(AA271:AA275,"=430405352",GZ271:GZ275),2)</f>
        <v>0</v>
      </c>
      <c r="CM277" s="2">
        <f>ROUND(SUMIF(AA271:AA275,"=430405352",HD271:HD275),2)</f>
        <v>0</v>
      </c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3988.74</v>
      </c>
      <c r="G279" s="4" t="s">
        <v>55</v>
      </c>
      <c r="H279" s="4" t="s">
        <v>56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3988.74</v>
      </c>
      <c r="X279" s="4">
        <v>1</v>
      </c>
      <c r="Y279" s="4">
        <v>3988.74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57</v>
      </c>
      <c r="H280" s="4" t="s">
        <v>58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59</v>
      </c>
      <c r="H281" s="4" t="s">
        <v>60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61</v>
      </c>
      <c r="H282" s="4" t="s">
        <v>62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63</v>
      </c>
      <c r="H283" s="4" t="s">
        <v>64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65</v>
      </c>
      <c r="H284" s="4" t="s">
        <v>66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67</v>
      </c>
      <c r="H285" s="4" t="s">
        <v>68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69</v>
      </c>
      <c r="H286" s="4" t="s">
        <v>70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71</v>
      </c>
      <c r="H287" s="4" t="s">
        <v>72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73</v>
      </c>
      <c r="H288" s="4" t="s">
        <v>74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0</v>
      </c>
      <c r="G289" s="4" t="s">
        <v>75</v>
      </c>
      <c r="H289" s="4" t="s">
        <v>76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77</v>
      </c>
      <c r="H290" s="4" t="s">
        <v>78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0</v>
      </c>
      <c r="G291" s="4" t="s">
        <v>79</v>
      </c>
      <c r="H291" s="4" t="s">
        <v>80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3988.74</v>
      </c>
      <c r="G292" s="4" t="s">
        <v>81</v>
      </c>
      <c r="H292" s="4" t="s">
        <v>82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3988.74</v>
      </c>
      <c r="X292" s="4">
        <v>1</v>
      </c>
      <c r="Y292" s="4">
        <v>3988.74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83</v>
      </c>
      <c r="H293" s="4" t="s">
        <v>84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10211.18</v>
      </c>
      <c r="G294" s="4" t="s">
        <v>85</v>
      </c>
      <c r="H294" s="4" t="s">
        <v>86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10211.18</v>
      </c>
      <c r="X294" s="4">
        <v>1</v>
      </c>
      <c r="Y294" s="4">
        <v>10211.18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87</v>
      </c>
      <c r="H295" s="4" t="s">
        <v>88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0</v>
      </c>
      <c r="G296" s="4" t="s">
        <v>89</v>
      </c>
      <c r="H296" s="4" t="s">
        <v>90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91</v>
      </c>
      <c r="H297" s="4" t="s">
        <v>92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93</v>
      </c>
      <c r="H298" s="4" t="s">
        <v>94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ROUND(Source!U277,O299)</f>
        <v>7.8290318000000001</v>
      </c>
      <c r="G299" s="4" t="s">
        <v>95</v>
      </c>
      <c r="H299" s="4" t="s">
        <v>96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7.8290318000000001</v>
      </c>
      <c r="X299" s="4">
        <v>1</v>
      </c>
      <c r="Y299" s="4">
        <v>7.8290318000000001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ROUND(Source!V277,O300)</f>
        <v>0</v>
      </c>
      <c r="G300" s="4" t="s">
        <v>97</v>
      </c>
      <c r="H300" s="4" t="s">
        <v>98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7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99</v>
      </c>
      <c r="H301" s="4" t="s">
        <v>100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101</v>
      </c>
      <c r="H302" s="4" t="s">
        <v>102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4068.52</v>
      </c>
      <c r="G303" s="4" t="s">
        <v>103</v>
      </c>
      <c r="H303" s="4" t="s">
        <v>104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4068.52</v>
      </c>
      <c r="X303" s="4">
        <v>1</v>
      </c>
      <c r="Y303" s="4">
        <v>4068.52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2153.92</v>
      </c>
      <c r="G304" s="4" t="s">
        <v>105</v>
      </c>
      <c r="H304" s="4" t="s">
        <v>106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2153.92</v>
      </c>
      <c r="X304" s="4">
        <v>1</v>
      </c>
      <c r="Y304" s="4">
        <v>2153.92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10211.18</v>
      </c>
      <c r="G305" s="4" t="s">
        <v>107</v>
      </c>
      <c r="H305" s="4" t="s">
        <v>108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10211.18</v>
      </c>
      <c r="X305" s="4">
        <v>1</v>
      </c>
      <c r="Y305" s="4">
        <v>10211.18</v>
      </c>
      <c r="Z305" s="4"/>
      <c r="AA305" s="4"/>
      <c r="AB305" s="4"/>
    </row>
    <row r="307" spans="1:206" x14ac:dyDescent="0.2">
      <c r="A307" s="2">
        <v>51</v>
      </c>
      <c r="B307" s="2">
        <f>B223</f>
        <v>1</v>
      </c>
      <c r="C307" s="2">
        <f>A223</f>
        <v>4</v>
      </c>
      <c r="D307" s="2">
        <f>ROW(A223)</f>
        <v>223</v>
      </c>
      <c r="E307" s="2"/>
      <c r="F307" s="2" t="str">
        <f>IF(F223&lt;&gt;"",F223,"")</f>
        <v>Новый раздел</v>
      </c>
      <c r="G307" s="2" t="str">
        <f>IF(G223&lt;&gt;"",G223,"")</f>
        <v>6. Валка деревьев в городских условиях  ВЛ 0,4-10 кВ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157">ROUND(O237+O277+AB307,2)</f>
        <v>14712.32</v>
      </c>
      <c r="P307" s="2">
        <f t="shared" si="157"/>
        <v>0</v>
      </c>
      <c r="Q307" s="2">
        <f t="shared" si="157"/>
        <v>4273.6899999999996</v>
      </c>
      <c r="R307" s="2">
        <f t="shared" si="157"/>
        <v>2400.14</v>
      </c>
      <c r="S307" s="2">
        <f t="shared" si="157"/>
        <v>8038.49</v>
      </c>
      <c r="T307" s="2">
        <f t="shared" si="157"/>
        <v>0</v>
      </c>
      <c r="U307" s="2">
        <f>U237+U277+AH307</f>
        <v>15.777815</v>
      </c>
      <c r="V307" s="2">
        <f>V237+V277+AI307</f>
        <v>3.8697005</v>
      </c>
      <c r="W307" s="2">
        <f>ROUND(W237+W277+AJ307,2)</f>
        <v>0</v>
      </c>
      <c r="X307" s="2">
        <f>ROUND(X237+X277+AK307,2)</f>
        <v>10647.41</v>
      </c>
      <c r="Y307" s="2">
        <f>ROUND(Y237+Y277+AL307,2)</f>
        <v>5636.86</v>
      </c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>
        <f t="shared" ref="AO307:BD307" si="158">ROUND(AO237+AO277+BX307,2)</f>
        <v>0</v>
      </c>
      <c r="AP307" s="2">
        <f t="shared" si="158"/>
        <v>0</v>
      </c>
      <c r="AQ307" s="2">
        <f t="shared" si="158"/>
        <v>0</v>
      </c>
      <c r="AR307" s="2">
        <f t="shared" si="158"/>
        <v>30996.59</v>
      </c>
      <c r="AS307" s="2">
        <f t="shared" si="158"/>
        <v>30996.59</v>
      </c>
      <c r="AT307" s="2">
        <f t="shared" si="158"/>
        <v>0</v>
      </c>
      <c r="AU307" s="2">
        <f t="shared" si="158"/>
        <v>0</v>
      </c>
      <c r="AV307" s="2">
        <f t="shared" si="158"/>
        <v>0</v>
      </c>
      <c r="AW307" s="2">
        <f t="shared" si="158"/>
        <v>0</v>
      </c>
      <c r="AX307" s="2">
        <f t="shared" si="158"/>
        <v>0</v>
      </c>
      <c r="AY307" s="2">
        <f t="shared" si="158"/>
        <v>0</v>
      </c>
      <c r="AZ307" s="2">
        <f t="shared" si="158"/>
        <v>0</v>
      </c>
      <c r="BA307" s="2">
        <f t="shared" si="158"/>
        <v>0</v>
      </c>
      <c r="BB307" s="2">
        <f t="shared" si="158"/>
        <v>0</v>
      </c>
      <c r="BC307" s="2">
        <f t="shared" si="158"/>
        <v>0</v>
      </c>
      <c r="BD307" s="2">
        <f t="shared" si="158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14712.32</v>
      </c>
      <c r="G309" s="4" t="s">
        <v>55</v>
      </c>
      <c r="H309" s="4" t="s">
        <v>56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14712.32</v>
      </c>
      <c r="X309" s="4">
        <v>1</v>
      </c>
      <c r="Y309" s="4">
        <v>14712.32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0</v>
      </c>
      <c r="G310" s="4" t="s">
        <v>57</v>
      </c>
      <c r="H310" s="4" t="s">
        <v>58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59</v>
      </c>
      <c r="H311" s="4" t="s">
        <v>60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0</v>
      </c>
      <c r="G312" s="4" t="s">
        <v>61</v>
      </c>
      <c r="H312" s="4" t="s">
        <v>62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63</v>
      </c>
      <c r="H313" s="4" t="s">
        <v>64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65</v>
      </c>
      <c r="H314" s="4" t="s">
        <v>66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67</v>
      </c>
      <c r="H315" s="4" t="s">
        <v>68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69</v>
      </c>
      <c r="H316" s="4" t="s">
        <v>70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71</v>
      </c>
      <c r="H317" s="4" t="s">
        <v>72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73</v>
      </c>
      <c r="H318" s="4" t="s">
        <v>74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4273.6899999999996</v>
      </c>
      <c r="G319" s="4" t="s">
        <v>75</v>
      </c>
      <c r="H319" s="4" t="s">
        <v>76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4273.6899999999996</v>
      </c>
      <c r="X319" s="4">
        <v>1</v>
      </c>
      <c r="Y319" s="4">
        <v>4273.6899999999996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77</v>
      </c>
      <c r="H320" s="4" t="s">
        <v>78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2400.14</v>
      </c>
      <c r="G321" s="4" t="s">
        <v>79</v>
      </c>
      <c r="H321" s="4" t="s">
        <v>80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2400.1400000000003</v>
      </c>
      <c r="X321" s="4">
        <v>1</v>
      </c>
      <c r="Y321" s="4">
        <v>2400.1400000000003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8038.49</v>
      </c>
      <c r="G322" s="4" t="s">
        <v>81</v>
      </c>
      <c r="H322" s="4" t="s">
        <v>82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8038.49</v>
      </c>
      <c r="X322" s="4">
        <v>1</v>
      </c>
      <c r="Y322" s="4">
        <v>8038.49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83</v>
      </c>
      <c r="H323" s="4" t="s">
        <v>84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30996.59</v>
      </c>
      <c r="G324" s="4" t="s">
        <v>85</v>
      </c>
      <c r="H324" s="4" t="s">
        <v>86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30996.59</v>
      </c>
      <c r="X324" s="4">
        <v>1</v>
      </c>
      <c r="Y324" s="4">
        <v>30996.59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87</v>
      </c>
      <c r="H325" s="4" t="s">
        <v>88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89</v>
      </c>
      <c r="H326" s="4" t="s">
        <v>90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91</v>
      </c>
      <c r="H327" s="4" t="s">
        <v>92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93</v>
      </c>
      <c r="H328" s="4" t="s">
        <v>94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ROUND(Source!U307,O329)</f>
        <v>15.777815</v>
      </c>
      <c r="G329" s="4" t="s">
        <v>95</v>
      </c>
      <c r="H329" s="4" t="s">
        <v>96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15.777815</v>
      </c>
      <c r="X329" s="4">
        <v>1</v>
      </c>
      <c r="Y329" s="4">
        <v>15.777815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ROUND(Source!V307,O330)</f>
        <v>3.8697005</v>
      </c>
      <c r="G330" s="4" t="s">
        <v>97</v>
      </c>
      <c r="H330" s="4" t="s">
        <v>98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3.8697005</v>
      </c>
      <c r="X330" s="4">
        <v>1</v>
      </c>
      <c r="Y330" s="4">
        <v>3.8697005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99</v>
      </c>
      <c r="H331" s="4" t="s">
        <v>100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101</v>
      </c>
      <c r="H332" s="4" t="s">
        <v>102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10647.41</v>
      </c>
      <c r="G333" s="4" t="s">
        <v>103</v>
      </c>
      <c r="H333" s="4" t="s">
        <v>104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10647.41</v>
      </c>
      <c r="X333" s="4">
        <v>1</v>
      </c>
      <c r="Y333" s="4">
        <v>10647.41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5636.86</v>
      </c>
      <c r="G334" s="4" t="s">
        <v>105</v>
      </c>
      <c r="H334" s="4" t="s">
        <v>106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5636.86</v>
      </c>
      <c r="X334" s="4">
        <v>1</v>
      </c>
      <c r="Y334" s="4">
        <v>5636.86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30996.59</v>
      </c>
      <c r="G335" s="4" t="s">
        <v>107</v>
      </c>
      <c r="H335" s="4" t="s">
        <v>108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30996.59</v>
      </c>
      <c r="X335" s="4">
        <v>1</v>
      </c>
      <c r="Y335" s="4">
        <v>30996.59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ROW(A352)</f>
        <v>352</v>
      </c>
      <c r="E337" s="1"/>
      <c r="F337" s="1" t="s">
        <v>16</v>
      </c>
      <c r="G337" s="1" t="s">
        <v>242</v>
      </c>
      <c r="H337" s="1" t="s">
        <v>3</v>
      </c>
      <c r="I337" s="1">
        <v>0</v>
      </c>
      <c r="J337" s="1"/>
      <c r="K337" s="1">
        <v>-1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/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14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14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159">B352</f>
        <v>1</v>
      </c>
      <c r="C339" s="2">
        <f t="shared" si="159"/>
        <v>4</v>
      </c>
      <c r="D339" s="2">
        <f t="shared" si="159"/>
        <v>337</v>
      </c>
      <c r="E339" s="2">
        <f t="shared" si="159"/>
        <v>0</v>
      </c>
      <c r="F339" s="2" t="str">
        <f t="shared" si="159"/>
        <v>Новый раздел</v>
      </c>
      <c r="G339" s="2" t="str">
        <f t="shared" si="159"/>
        <v>7. Корчевка пней в городских условиях  ВЛ 0,4-10 кВ</v>
      </c>
      <c r="H339" s="2"/>
      <c r="I339" s="2"/>
      <c r="J339" s="2"/>
      <c r="K339" s="2"/>
      <c r="L339" s="2"/>
      <c r="M339" s="2"/>
      <c r="N339" s="2"/>
      <c r="O339" s="2">
        <f t="shared" ref="O339:AT339" si="160">O352</f>
        <v>17595.21</v>
      </c>
      <c r="P339" s="2">
        <f t="shared" si="160"/>
        <v>0</v>
      </c>
      <c r="Q339" s="2">
        <f t="shared" si="160"/>
        <v>1097.23</v>
      </c>
      <c r="R339" s="2">
        <f t="shared" si="160"/>
        <v>860.34</v>
      </c>
      <c r="S339" s="2">
        <f t="shared" si="160"/>
        <v>15637.64</v>
      </c>
      <c r="T339" s="2">
        <f t="shared" si="160"/>
        <v>0</v>
      </c>
      <c r="U339" s="2">
        <f t="shared" si="160"/>
        <v>33.490420300000004</v>
      </c>
      <c r="V339" s="2">
        <f t="shared" si="160"/>
        <v>1.5941383999999998</v>
      </c>
      <c r="W339" s="2">
        <f t="shared" si="160"/>
        <v>0</v>
      </c>
      <c r="X339" s="2">
        <f t="shared" si="160"/>
        <v>16827.96</v>
      </c>
      <c r="Y339" s="2">
        <f t="shared" si="160"/>
        <v>8908.93</v>
      </c>
      <c r="Z339" s="2">
        <f t="shared" si="160"/>
        <v>0</v>
      </c>
      <c r="AA339" s="2">
        <f t="shared" si="160"/>
        <v>0</v>
      </c>
      <c r="AB339" s="2">
        <f t="shared" si="160"/>
        <v>17595.21</v>
      </c>
      <c r="AC339" s="2">
        <f t="shared" si="160"/>
        <v>0</v>
      </c>
      <c r="AD339" s="2">
        <f t="shared" si="160"/>
        <v>1097.23</v>
      </c>
      <c r="AE339" s="2">
        <f t="shared" si="160"/>
        <v>860.34</v>
      </c>
      <c r="AF339" s="2">
        <f t="shared" si="160"/>
        <v>15637.64</v>
      </c>
      <c r="AG339" s="2">
        <f t="shared" si="160"/>
        <v>0</v>
      </c>
      <c r="AH339" s="2">
        <f t="shared" si="160"/>
        <v>33.490420300000004</v>
      </c>
      <c r="AI339" s="2">
        <f t="shared" si="160"/>
        <v>1.5941383999999998</v>
      </c>
      <c r="AJ339" s="2">
        <f t="shared" si="160"/>
        <v>0</v>
      </c>
      <c r="AK339" s="2">
        <f t="shared" si="160"/>
        <v>16827.96</v>
      </c>
      <c r="AL339" s="2">
        <f t="shared" si="160"/>
        <v>8908.93</v>
      </c>
      <c r="AM339" s="2">
        <f t="shared" si="160"/>
        <v>0</v>
      </c>
      <c r="AN339" s="2">
        <f t="shared" si="160"/>
        <v>0</v>
      </c>
      <c r="AO339" s="2">
        <f t="shared" si="160"/>
        <v>0</v>
      </c>
      <c r="AP339" s="2">
        <f t="shared" si="160"/>
        <v>0</v>
      </c>
      <c r="AQ339" s="2">
        <f t="shared" si="160"/>
        <v>0</v>
      </c>
      <c r="AR339" s="2">
        <f t="shared" si="160"/>
        <v>43332.1</v>
      </c>
      <c r="AS339" s="2">
        <f t="shared" si="160"/>
        <v>43332.1</v>
      </c>
      <c r="AT339" s="2">
        <f t="shared" si="160"/>
        <v>0</v>
      </c>
      <c r="AU339" s="2">
        <f t="shared" ref="AU339:BZ339" si="161">AU352</f>
        <v>0</v>
      </c>
      <c r="AV339" s="2">
        <f t="shared" si="161"/>
        <v>0</v>
      </c>
      <c r="AW339" s="2">
        <f t="shared" si="161"/>
        <v>0</v>
      </c>
      <c r="AX339" s="2">
        <f t="shared" si="161"/>
        <v>0</v>
      </c>
      <c r="AY339" s="2">
        <f t="shared" si="161"/>
        <v>0</v>
      </c>
      <c r="AZ339" s="2">
        <f t="shared" si="161"/>
        <v>0</v>
      </c>
      <c r="BA339" s="2">
        <f t="shared" si="161"/>
        <v>0</v>
      </c>
      <c r="BB339" s="2">
        <f t="shared" si="161"/>
        <v>0</v>
      </c>
      <c r="BC339" s="2">
        <f t="shared" si="161"/>
        <v>0</v>
      </c>
      <c r="BD339" s="2">
        <f t="shared" si="161"/>
        <v>0</v>
      </c>
      <c r="BE339" s="2">
        <f t="shared" si="161"/>
        <v>0</v>
      </c>
      <c r="BF339" s="2">
        <f t="shared" si="161"/>
        <v>0</v>
      </c>
      <c r="BG339" s="2">
        <f t="shared" si="161"/>
        <v>0</v>
      </c>
      <c r="BH339" s="2">
        <f t="shared" si="161"/>
        <v>0</v>
      </c>
      <c r="BI339" s="2">
        <f t="shared" si="161"/>
        <v>0</v>
      </c>
      <c r="BJ339" s="2">
        <f t="shared" si="161"/>
        <v>0</v>
      </c>
      <c r="BK339" s="2">
        <f t="shared" si="161"/>
        <v>0</v>
      </c>
      <c r="BL339" s="2">
        <f t="shared" si="161"/>
        <v>0</v>
      </c>
      <c r="BM339" s="2">
        <f t="shared" si="161"/>
        <v>0</v>
      </c>
      <c r="BN339" s="2">
        <f t="shared" si="161"/>
        <v>0</v>
      </c>
      <c r="BO339" s="2">
        <f t="shared" si="161"/>
        <v>0</v>
      </c>
      <c r="BP339" s="2">
        <f t="shared" si="161"/>
        <v>0</v>
      </c>
      <c r="BQ339" s="2">
        <f t="shared" si="161"/>
        <v>0</v>
      </c>
      <c r="BR339" s="2">
        <f t="shared" si="161"/>
        <v>0</v>
      </c>
      <c r="BS339" s="2">
        <f t="shared" si="161"/>
        <v>0</v>
      </c>
      <c r="BT339" s="2">
        <f t="shared" si="161"/>
        <v>0</v>
      </c>
      <c r="BU339" s="2">
        <f t="shared" si="161"/>
        <v>0</v>
      </c>
      <c r="BV339" s="2">
        <f t="shared" si="161"/>
        <v>0</v>
      </c>
      <c r="BW339" s="2">
        <f t="shared" si="161"/>
        <v>0</v>
      </c>
      <c r="BX339" s="2">
        <f t="shared" si="161"/>
        <v>0</v>
      </c>
      <c r="BY339" s="2">
        <f t="shared" si="161"/>
        <v>0</v>
      </c>
      <c r="BZ339" s="2">
        <f t="shared" si="161"/>
        <v>0</v>
      </c>
      <c r="CA339" s="2">
        <f t="shared" ref="CA339:DF339" si="162">CA352</f>
        <v>43332.1</v>
      </c>
      <c r="CB339" s="2">
        <f t="shared" si="162"/>
        <v>43332.1</v>
      </c>
      <c r="CC339" s="2">
        <f t="shared" si="162"/>
        <v>0</v>
      </c>
      <c r="CD339" s="2">
        <f t="shared" si="162"/>
        <v>0</v>
      </c>
      <c r="CE339" s="2">
        <f t="shared" si="162"/>
        <v>0</v>
      </c>
      <c r="CF339" s="2">
        <f t="shared" si="162"/>
        <v>0</v>
      </c>
      <c r="CG339" s="2">
        <f t="shared" si="162"/>
        <v>0</v>
      </c>
      <c r="CH339" s="2">
        <f t="shared" si="162"/>
        <v>0</v>
      </c>
      <c r="CI339" s="2">
        <f t="shared" si="162"/>
        <v>0</v>
      </c>
      <c r="CJ339" s="2">
        <f t="shared" si="162"/>
        <v>0</v>
      </c>
      <c r="CK339" s="2">
        <f t="shared" si="162"/>
        <v>0</v>
      </c>
      <c r="CL339" s="2">
        <f t="shared" si="162"/>
        <v>0</v>
      </c>
      <c r="CM339" s="2">
        <f t="shared" si="162"/>
        <v>0</v>
      </c>
      <c r="CN339" s="2">
        <f t="shared" si="162"/>
        <v>0</v>
      </c>
      <c r="CO339" s="2">
        <f t="shared" si="162"/>
        <v>0</v>
      </c>
      <c r="CP339" s="2">
        <f t="shared" si="162"/>
        <v>0</v>
      </c>
      <c r="CQ339" s="2">
        <f t="shared" si="162"/>
        <v>0</v>
      </c>
      <c r="CR339" s="2">
        <f t="shared" si="162"/>
        <v>0</v>
      </c>
      <c r="CS339" s="2">
        <f t="shared" si="162"/>
        <v>0</v>
      </c>
      <c r="CT339" s="2">
        <f t="shared" si="162"/>
        <v>0</v>
      </c>
      <c r="CU339" s="2">
        <f t="shared" si="162"/>
        <v>0</v>
      </c>
      <c r="CV339" s="2">
        <f t="shared" si="162"/>
        <v>0</v>
      </c>
      <c r="CW339" s="2">
        <f t="shared" si="162"/>
        <v>0</v>
      </c>
      <c r="CX339" s="2">
        <f t="shared" si="162"/>
        <v>0</v>
      </c>
      <c r="CY339" s="2">
        <f t="shared" si="162"/>
        <v>0</v>
      </c>
      <c r="CZ339" s="2">
        <f t="shared" si="162"/>
        <v>0</v>
      </c>
      <c r="DA339" s="2">
        <f t="shared" si="162"/>
        <v>0</v>
      </c>
      <c r="DB339" s="2">
        <f t="shared" si="162"/>
        <v>0</v>
      </c>
      <c r="DC339" s="2">
        <f t="shared" si="162"/>
        <v>0</v>
      </c>
      <c r="DD339" s="2">
        <f t="shared" si="162"/>
        <v>0</v>
      </c>
      <c r="DE339" s="2">
        <f t="shared" si="162"/>
        <v>0</v>
      </c>
      <c r="DF339" s="2">
        <f t="shared" si="162"/>
        <v>0</v>
      </c>
      <c r="DG339" s="3">
        <f t="shared" ref="DG339:EL339" si="163">DG352</f>
        <v>0</v>
      </c>
      <c r="DH339" s="3">
        <f t="shared" si="163"/>
        <v>0</v>
      </c>
      <c r="DI339" s="3">
        <f t="shared" si="163"/>
        <v>0</v>
      </c>
      <c r="DJ339" s="3">
        <f t="shared" si="163"/>
        <v>0</v>
      </c>
      <c r="DK339" s="3">
        <f t="shared" si="163"/>
        <v>0</v>
      </c>
      <c r="DL339" s="3">
        <f t="shared" si="163"/>
        <v>0</v>
      </c>
      <c r="DM339" s="3">
        <f t="shared" si="163"/>
        <v>0</v>
      </c>
      <c r="DN339" s="3">
        <f t="shared" si="163"/>
        <v>0</v>
      </c>
      <c r="DO339" s="3">
        <f t="shared" si="163"/>
        <v>0</v>
      </c>
      <c r="DP339" s="3">
        <f t="shared" si="163"/>
        <v>0</v>
      </c>
      <c r="DQ339" s="3">
        <f t="shared" si="163"/>
        <v>0</v>
      </c>
      <c r="DR339" s="3">
        <f t="shared" si="163"/>
        <v>0</v>
      </c>
      <c r="DS339" s="3">
        <f t="shared" si="163"/>
        <v>0</v>
      </c>
      <c r="DT339" s="3">
        <f t="shared" si="163"/>
        <v>0</v>
      </c>
      <c r="DU339" s="3">
        <f t="shared" si="163"/>
        <v>0</v>
      </c>
      <c r="DV339" s="3">
        <f t="shared" si="163"/>
        <v>0</v>
      </c>
      <c r="DW339" s="3">
        <f t="shared" si="163"/>
        <v>0</v>
      </c>
      <c r="DX339" s="3">
        <f t="shared" si="163"/>
        <v>0</v>
      </c>
      <c r="DY339" s="3">
        <f t="shared" si="163"/>
        <v>0</v>
      </c>
      <c r="DZ339" s="3">
        <f t="shared" si="163"/>
        <v>0</v>
      </c>
      <c r="EA339" s="3">
        <f t="shared" si="163"/>
        <v>0</v>
      </c>
      <c r="EB339" s="3">
        <f t="shared" si="163"/>
        <v>0</v>
      </c>
      <c r="EC339" s="3">
        <f t="shared" si="163"/>
        <v>0</v>
      </c>
      <c r="ED339" s="3">
        <f t="shared" si="163"/>
        <v>0</v>
      </c>
      <c r="EE339" s="3">
        <f t="shared" si="163"/>
        <v>0</v>
      </c>
      <c r="EF339" s="3">
        <f t="shared" si="163"/>
        <v>0</v>
      </c>
      <c r="EG339" s="3">
        <f t="shared" si="163"/>
        <v>0</v>
      </c>
      <c r="EH339" s="3">
        <f t="shared" si="163"/>
        <v>0</v>
      </c>
      <c r="EI339" s="3">
        <f t="shared" si="163"/>
        <v>0</v>
      </c>
      <c r="EJ339" s="3">
        <f t="shared" si="163"/>
        <v>0</v>
      </c>
      <c r="EK339" s="3">
        <f t="shared" si="163"/>
        <v>0</v>
      </c>
      <c r="EL339" s="3">
        <f t="shared" si="163"/>
        <v>0</v>
      </c>
      <c r="EM339" s="3">
        <f t="shared" ref="EM339:FR339" si="164">EM352</f>
        <v>0</v>
      </c>
      <c r="EN339" s="3">
        <f t="shared" si="164"/>
        <v>0</v>
      </c>
      <c r="EO339" s="3">
        <f t="shared" si="164"/>
        <v>0</v>
      </c>
      <c r="EP339" s="3">
        <f t="shared" si="164"/>
        <v>0</v>
      </c>
      <c r="EQ339" s="3">
        <f t="shared" si="164"/>
        <v>0</v>
      </c>
      <c r="ER339" s="3">
        <f t="shared" si="164"/>
        <v>0</v>
      </c>
      <c r="ES339" s="3">
        <f t="shared" si="164"/>
        <v>0</v>
      </c>
      <c r="ET339" s="3">
        <f t="shared" si="164"/>
        <v>0</v>
      </c>
      <c r="EU339" s="3">
        <f t="shared" si="164"/>
        <v>0</v>
      </c>
      <c r="EV339" s="3">
        <f t="shared" si="164"/>
        <v>0</v>
      </c>
      <c r="EW339" s="3">
        <f t="shared" si="164"/>
        <v>0</v>
      </c>
      <c r="EX339" s="3">
        <f t="shared" si="164"/>
        <v>0</v>
      </c>
      <c r="EY339" s="3">
        <f t="shared" si="164"/>
        <v>0</v>
      </c>
      <c r="EZ339" s="3">
        <f t="shared" si="164"/>
        <v>0</v>
      </c>
      <c r="FA339" s="3">
        <f t="shared" si="164"/>
        <v>0</v>
      </c>
      <c r="FB339" s="3">
        <f t="shared" si="164"/>
        <v>0</v>
      </c>
      <c r="FC339" s="3">
        <f t="shared" si="164"/>
        <v>0</v>
      </c>
      <c r="FD339" s="3">
        <f t="shared" si="164"/>
        <v>0</v>
      </c>
      <c r="FE339" s="3">
        <f t="shared" si="164"/>
        <v>0</v>
      </c>
      <c r="FF339" s="3">
        <f t="shared" si="164"/>
        <v>0</v>
      </c>
      <c r="FG339" s="3">
        <f t="shared" si="164"/>
        <v>0</v>
      </c>
      <c r="FH339" s="3">
        <f t="shared" si="164"/>
        <v>0</v>
      </c>
      <c r="FI339" s="3">
        <f t="shared" si="164"/>
        <v>0</v>
      </c>
      <c r="FJ339" s="3">
        <f t="shared" si="164"/>
        <v>0</v>
      </c>
      <c r="FK339" s="3">
        <f t="shared" si="164"/>
        <v>0</v>
      </c>
      <c r="FL339" s="3">
        <f t="shared" si="164"/>
        <v>0</v>
      </c>
      <c r="FM339" s="3">
        <f t="shared" si="164"/>
        <v>0</v>
      </c>
      <c r="FN339" s="3">
        <f t="shared" si="164"/>
        <v>0</v>
      </c>
      <c r="FO339" s="3">
        <f t="shared" si="164"/>
        <v>0</v>
      </c>
      <c r="FP339" s="3">
        <f t="shared" si="164"/>
        <v>0</v>
      </c>
      <c r="FQ339" s="3">
        <f t="shared" si="164"/>
        <v>0</v>
      </c>
      <c r="FR339" s="3">
        <f t="shared" si="164"/>
        <v>0</v>
      </c>
      <c r="FS339" s="3">
        <f t="shared" ref="FS339:GX339" si="165">FS352</f>
        <v>0</v>
      </c>
      <c r="FT339" s="3">
        <f t="shared" si="165"/>
        <v>0</v>
      </c>
      <c r="FU339" s="3">
        <f t="shared" si="165"/>
        <v>0</v>
      </c>
      <c r="FV339" s="3">
        <f t="shared" si="165"/>
        <v>0</v>
      </c>
      <c r="FW339" s="3">
        <f t="shared" si="165"/>
        <v>0</v>
      </c>
      <c r="FX339" s="3">
        <f t="shared" si="165"/>
        <v>0</v>
      </c>
      <c r="FY339" s="3">
        <f t="shared" si="165"/>
        <v>0</v>
      </c>
      <c r="FZ339" s="3">
        <f t="shared" si="165"/>
        <v>0</v>
      </c>
      <c r="GA339" s="3">
        <f t="shared" si="165"/>
        <v>0</v>
      </c>
      <c r="GB339" s="3">
        <f t="shared" si="165"/>
        <v>0</v>
      </c>
      <c r="GC339" s="3">
        <f t="shared" si="165"/>
        <v>0</v>
      </c>
      <c r="GD339" s="3">
        <f t="shared" si="165"/>
        <v>0</v>
      </c>
      <c r="GE339" s="3">
        <f t="shared" si="165"/>
        <v>0</v>
      </c>
      <c r="GF339" s="3">
        <f t="shared" si="165"/>
        <v>0</v>
      </c>
      <c r="GG339" s="3">
        <f t="shared" si="165"/>
        <v>0</v>
      </c>
      <c r="GH339" s="3">
        <f t="shared" si="165"/>
        <v>0</v>
      </c>
      <c r="GI339" s="3">
        <f t="shared" si="165"/>
        <v>0</v>
      </c>
      <c r="GJ339" s="3">
        <f t="shared" si="165"/>
        <v>0</v>
      </c>
      <c r="GK339" s="3">
        <f t="shared" si="165"/>
        <v>0</v>
      </c>
      <c r="GL339" s="3">
        <f t="shared" si="165"/>
        <v>0</v>
      </c>
      <c r="GM339" s="3">
        <f t="shared" si="165"/>
        <v>0</v>
      </c>
      <c r="GN339" s="3">
        <f t="shared" si="165"/>
        <v>0</v>
      </c>
      <c r="GO339" s="3">
        <f t="shared" si="165"/>
        <v>0</v>
      </c>
      <c r="GP339" s="3">
        <f t="shared" si="165"/>
        <v>0</v>
      </c>
      <c r="GQ339" s="3">
        <f t="shared" si="165"/>
        <v>0</v>
      </c>
      <c r="GR339" s="3">
        <f t="shared" si="165"/>
        <v>0</v>
      </c>
      <c r="GS339" s="3">
        <f t="shared" si="165"/>
        <v>0</v>
      </c>
      <c r="GT339" s="3">
        <f t="shared" si="165"/>
        <v>0</v>
      </c>
      <c r="GU339" s="3">
        <f t="shared" si="165"/>
        <v>0</v>
      </c>
      <c r="GV339" s="3">
        <f t="shared" si="165"/>
        <v>0</v>
      </c>
      <c r="GW339" s="3">
        <f t="shared" si="165"/>
        <v>0</v>
      </c>
      <c r="GX339" s="3">
        <f t="shared" si="165"/>
        <v>0</v>
      </c>
    </row>
    <row r="341" spans="1:245" x14ac:dyDescent="0.2">
      <c r="A341">
        <v>17</v>
      </c>
      <c r="B341">
        <v>1</v>
      </c>
      <c r="C341">
        <f>ROW(SmtRes!A91)</f>
        <v>91</v>
      </c>
      <c r="D341">
        <f>ROW(EtalonRes!A92)</f>
        <v>92</v>
      </c>
      <c r="E341" t="s">
        <v>243</v>
      </c>
      <c r="F341" t="s">
        <v>244</v>
      </c>
      <c r="G341" t="s">
        <v>245</v>
      </c>
      <c r="H341" t="s">
        <v>246</v>
      </c>
      <c r="I341">
        <v>1</v>
      </c>
      <c r="J341">
        <v>0</v>
      </c>
      <c r="K341">
        <v>1</v>
      </c>
      <c r="O341">
        <f t="shared" ref="O341:O350" si="166">ROUND(CP341,2)</f>
        <v>1264.8</v>
      </c>
      <c r="P341">
        <f>SUMIF(SmtRes!AQ89:'SmtRes'!AQ91,"=1",SmtRes!DF89:'SmtRes'!DF91)</f>
        <v>0</v>
      </c>
      <c r="Q341">
        <f>SUMIF(SmtRes!AQ89:'SmtRes'!AQ91,"=1",SmtRes!DG89:'SmtRes'!DG91)</f>
        <v>101.03</v>
      </c>
      <c r="R341">
        <f>SUMIF(SmtRes!AQ89:'SmtRes'!AQ91,"=1",SmtRes!DH89:'SmtRes'!DH91)</f>
        <v>84.97</v>
      </c>
      <c r="S341">
        <f>SUMIF(SmtRes!AQ89:'SmtRes'!AQ91,"=1",SmtRes!DI89:'SmtRes'!DI91)</f>
        <v>1078.8</v>
      </c>
      <c r="T341">
        <f t="shared" ref="T341:T350" si="167">ROUND(CU341*I341,2)</f>
        <v>0</v>
      </c>
      <c r="U341">
        <f>SUMIF(SmtRes!AQ89:'SmtRes'!AQ91,"=1",SmtRes!CV89:'SmtRes'!CV91)</f>
        <v>2.2893702</v>
      </c>
      <c r="V341">
        <f>SUMIF(SmtRes!AQ89:'SmtRes'!AQ91,"=1",SmtRes!CW89:'SmtRes'!CW91)</f>
        <v>0.1574352</v>
      </c>
      <c r="W341">
        <f t="shared" ref="W341:W350" si="168">ROUND(CX341*I341,2)</f>
        <v>0</v>
      </c>
      <c r="X341">
        <f t="shared" ref="X341:X350" si="169">ROUND(CY341,2)</f>
        <v>1187.05</v>
      </c>
      <c r="Y341">
        <f t="shared" ref="Y341:Y350" si="170">ROUND(CZ341,2)</f>
        <v>628.44000000000005</v>
      </c>
      <c r="AA341">
        <v>430405352</v>
      </c>
      <c r="AB341">
        <f t="shared" ref="AB341:AB350" si="171">ROUND((AC341+AD341+AF341),6)</f>
        <v>1179.8231940000001</v>
      </c>
      <c r="AC341">
        <f t="shared" ref="AC341:AC348" si="172">ROUND((0),6)</f>
        <v>0</v>
      </c>
      <c r="AD341">
        <f>ROUND((((SUM(SmtRes!BR89:'SmtRes'!BR91))-(SUM(SmtRes!BS89:'SmtRes'!BS91)))+AE341),6)</f>
        <v>101.026168</v>
      </c>
      <c r="AE341">
        <f>ROUND((SUM(SmtRes!BS89:'SmtRes'!BS91)),6)</f>
        <v>84.966202999999993</v>
      </c>
      <c r="AF341">
        <f>ROUND((SUM(SmtRes!BT89:'SmtRes'!BT91)),6)</f>
        <v>1078.797026</v>
      </c>
      <c r="AG341">
        <f t="shared" ref="AG341:AG350" si="173">ROUND((AP341),6)</f>
        <v>0</v>
      </c>
      <c r="AH341">
        <f>(SUM(SmtRes!BU89:'SmtRes'!BU91))</f>
        <v>2.2893702</v>
      </c>
      <c r="AI341">
        <f>(SUM(SmtRes!BV89:'SmtRes'!BV91))</f>
        <v>0.1574352</v>
      </c>
      <c r="AJ341">
        <f t="shared" ref="AJ341:AJ350" si="174">(AS341)</f>
        <v>0</v>
      </c>
      <c r="AK341">
        <v>1928.0914000000002</v>
      </c>
      <c r="AL341">
        <v>0</v>
      </c>
      <c r="AM341">
        <v>154.00800000000001</v>
      </c>
      <c r="AN341">
        <v>129.5256</v>
      </c>
      <c r="AO341">
        <v>1644.5578000000003</v>
      </c>
      <c r="AP341">
        <v>0</v>
      </c>
      <c r="AQ341">
        <v>3.49</v>
      </c>
      <c r="AR341">
        <v>0.24</v>
      </c>
      <c r="AS341">
        <v>0</v>
      </c>
      <c r="AT341">
        <v>102</v>
      </c>
      <c r="AU341">
        <v>54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247</v>
      </c>
      <c r="BM341">
        <v>68001</v>
      </c>
      <c r="BN341">
        <v>0</v>
      </c>
      <c r="BO341" t="s">
        <v>3</v>
      </c>
      <c r="BP341">
        <v>0</v>
      </c>
      <c r="BQ341">
        <v>6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102</v>
      </c>
      <c r="CA341">
        <v>54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ref="CP341:CP350" si="175">(P341+Q341+S341+R341)</f>
        <v>1264.8</v>
      </c>
      <c r="CQ341">
        <f>SUMIF(SmtRes!AQ89:'SmtRes'!AQ91,"=1",SmtRes!AA89:'SmtRes'!AA91)</f>
        <v>0</v>
      </c>
      <c r="CR341">
        <f>SUMIF(SmtRes!AQ89:'SmtRes'!AQ91,"=1",SmtRes!AB89:'SmtRes'!AB91)</f>
        <v>641.70000000000005</v>
      </c>
      <c r="CS341">
        <f>SUMIF(SmtRes!AQ89:'SmtRes'!AQ91,"=1",SmtRes!AC89:'SmtRes'!AC91)</f>
        <v>539.69000000000005</v>
      </c>
      <c r="CT341">
        <f>SUMIF(SmtRes!AQ89:'SmtRes'!AQ91,"=1",SmtRes!AD89:'SmtRes'!AD91)</f>
        <v>471.22</v>
      </c>
      <c r="CU341">
        <f t="shared" ref="CU341:CU350" si="176">AG341</f>
        <v>0</v>
      </c>
      <c r="CV341">
        <f>SUMIF(SmtRes!AQ89:'SmtRes'!AQ91,"=1",SmtRes!BU89:'SmtRes'!BU91)</f>
        <v>2.2893702</v>
      </c>
      <c r="CW341">
        <f>SUMIF(SmtRes!AQ89:'SmtRes'!AQ91,"=1",SmtRes!BV89:'SmtRes'!BV91)</f>
        <v>0.1574352</v>
      </c>
      <c r="CX341">
        <f t="shared" ref="CX341:CX350" si="177">AJ341</f>
        <v>0</v>
      </c>
      <c r="CY341">
        <f t="shared" ref="CY341:CY350" si="178">(((S341+R341)*AT341)/100)</f>
        <v>1187.0454</v>
      </c>
      <c r="CZ341">
        <f t="shared" ref="CZ341:CZ350" si="179">(((S341+R341)*AU341)/100)</f>
        <v>628.43579999999997</v>
      </c>
      <c r="DC341" t="s">
        <v>3</v>
      </c>
      <c r="DD341" t="s">
        <v>25</v>
      </c>
      <c r="DE341" t="s">
        <v>248</v>
      </c>
      <c r="DF341" t="s">
        <v>248</v>
      </c>
      <c r="DG341" t="s">
        <v>248</v>
      </c>
      <c r="DH341" t="s">
        <v>3</v>
      </c>
      <c r="DI341" t="s">
        <v>248</v>
      </c>
      <c r="DJ341" t="s">
        <v>248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246</v>
      </c>
      <c r="DW341" t="s">
        <v>246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416980153</v>
      </c>
      <c r="EF341">
        <v>6</v>
      </c>
      <c r="EG341" t="s">
        <v>192</v>
      </c>
      <c r="EH341">
        <v>102</v>
      </c>
      <c r="EI341" t="s">
        <v>193</v>
      </c>
      <c r="EJ341">
        <v>1</v>
      </c>
      <c r="EK341">
        <v>68001</v>
      </c>
      <c r="EL341" t="s">
        <v>193</v>
      </c>
      <c r="EM341" t="s">
        <v>194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3.49</v>
      </c>
      <c r="EX341">
        <v>0.24</v>
      </c>
      <c r="EY341">
        <v>0</v>
      </c>
      <c r="FQ341">
        <v>0</v>
      </c>
      <c r="FR341">
        <v>0</v>
      </c>
      <c r="FS341">
        <v>0</v>
      </c>
      <c r="FX341">
        <v>102</v>
      </c>
      <c r="FY341">
        <v>54</v>
      </c>
      <c r="GA341" t="s">
        <v>3</v>
      </c>
      <c r="GD341">
        <v>1</v>
      </c>
      <c r="GF341">
        <v>1295373149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ref="GL341:GL350" si="180">ROUND(IF(AND(BH341=3,BI341=3,FS341&lt;&gt;0),P341,0),2)</f>
        <v>0</v>
      </c>
      <c r="GM341">
        <f t="shared" ref="GM341:GM350" si="181">ROUND(O341+X341+Y341,2)+GX341</f>
        <v>3080.29</v>
      </c>
      <c r="GN341">
        <f t="shared" ref="GN341:GN350" si="182">IF(OR(BI341=0,BI341=1),GM341-GX341,0)</f>
        <v>3080.29</v>
      </c>
      <c r="GO341">
        <f t="shared" ref="GO341:GO350" si="183">IF(BI341=2,GM341-GX341,0)</f>
        <v>0</v>
      </c>
      <c r="GP341">
        <f t="shared" ref="GP341:GP350" si="184">IF(BI341=4,GM341-GX341,0)</f>
        <v>0</v>
      </c>
      <c r="GR341">
        <v>0</v>
      </c>
      <c r="GS341">
        <v>3</v>
      </c>
      <c r="GT341">
        <v>0</v>
      </c>
      <c r="GU341" t="s">
        <v>3</v>
      </c>
      <c r="GV341">
        <f t="shared" ref="GV341:GV350" si="185">ROUND((GT341),6)</f>
        <v>0</v>
      </c>
      <c r="GW341">
        <v>1</v>
      </c>
      <c r="GX341">
        <f t="shared" ref="GX341:GX350" si="186">ROUND(HC341*I341,2)</f>
        <v>0</v>
      </c>
      <c r="HA341">
        <v>0</v>
      </c>
      <c r="HB341">
        <v>0</v>
      </c>
      <c r="HC341">
        <f t="shared" ref="HC341:HC350" si="187">GV341*GW341</f>
        <v>0</v>
      </c>
      <c r="HE341" t="s">
        <v>3</v>
      </c>
      <c r="HF341" t="s">
        <v>3</v>
      </c>
      <c r="HM341" t="s">
        <v>3</v>
      </c>
      <c r="HN341" t="s">
        <v>195</v>
      </c>
      <c r="HO341" t="s">
        <v>196</v>
      </c>
      <c r="HP341" t="s">
        <v>193</v>
      </c>
      <c r="HQ341" t="s">
        <v>193</v>
      </c>
      <c r="HS341">
        <v>0</v>
      </c>
      <c r="IK341">
        <v>0</v>
      </c>
    </row>
    <row r="342" spans="1:245" x14ac:dyDescent="0.2">
      <c r="A342">
        <v>17</v>
      </c>
      <c r="B342">
        <v>1</v>
      </c>
      <c r="C342">
        <f>ROW(SmtRes!A94)</f>
        <v>94</v>
      </c>
      <c r="D342">
        <f>ROW(EtalonRes!A96)</f>
        <v>96</v>
      </c>
      <c r="E342" t="s">
        <v>249</v>
      </c>
      <c r="F342" t="s">
        <v>250</v>
      </c>
      <c r="G342" t="s">
        <v>251</v>
      </c>
      <c r="H342" t="s">
        <v>246</v>
      </c>
      <c r="I342">
        <v>1</v>
      </c>
      <c r="J342">
        <v>0</v>
      </c>
      <c r="K342">
        <v>1</v>
      </c>
      <c r="O342">
        <f t="shared" si="166"/>
        <v>1787.43</v>
      </c>
      <c r="P342">
        <f>SUMIF(SmtRes!AQ92:'SmtRes'!AQ94,"=1",SmtRes!DF92:'SmtRes'!DF94)</f>
        <v>0</v>
      </c>
      <c r="Q342">
        <f>SUMIF(SmtRes!AQ92:'SmtRes'!AQ94,"=1",SmtRes!DG92:'SmtRes'!DG94)</f>
        <v>126.29</v>
      </c>
      <c r="R342">
        <f>SUMIF(SmtRes!AQ92:'SmtRes'!AQ94,"=1",SmtRes!DH92:'SmtRes'!DH94)</f>
        <v>106.21</v>
      </c>
      <c r="S342">
        <f>SUMIF(SmtRes!AQ92:'SmtRes'!AQ94,"=1",SmtRes!DI92:'SmtRes'!DI94)</f>
        <v>1554.93</v>
      </c>
      <c r="T342">
        <f t="shared" si="167"/>
        <v>0</v>
      </c>
      <c r="U342">
        <f>SUMIF(SmtRes!AQ92:'SmtRes'!AQ94,"=1",SmtRes!CV92:'SmtRes'!CV94)</f>
        <v>3.2997907</v>
      </c>
      <c r="V342">
        <f>SUMIF(SmtRes!AQ92:'SmtRes'!AQ94,"=1",SmtRes!CW92:'SmtRes'!CW94)</f>
        <v>0.1968066</v>
      </c>
      <c r="W342">
        <f t="shared" si="168"/>
        <v>0</v>
      </c>
      <c r="X342">
        <f t="shared" si="169"/>
        <v>1694.36</v>
      </c>
      <c r="Y342">
        <f t="shared" si="170"/>
        <v>897.02</v>
      </c>
      <c r="AA342">
        <v>430405352</v>
      </c>
      <c r="AB342">
        <f t="shared" si="171"/>
        <v>1681.2181499999999</v>
      </c>
      <c r="AC342">
        <f t="shared" si="172"/>
        <v>0</v>
      </c>
      <c r="AD342">
        <f>ROUND((((SUM(SmtRes!BR92:'SmtRes'!BR94))-(SUM(SmtRes!BS92:'SmtRes'!BS94)))+AE342),6)</f>
        <v>126.290795</v>
      </c>
      <c r="AE342">
        <f>ROUND((SUM(SmtRes!BS92:'SmtRes'!BS94)),6)</f>
        <v>106.21455400000001</v>
      </c>
      <c r="AF342">
        <f>ROUND((SUM(SmtRes!BT92:'SmtRes'!BT94)),6)</f>
        <v>1554.927355</v>
      </c>
      <c r="AG342">
        <f t="shared" si="173"/>
        <v>0</v>
      </c>
      <c r="AH342">
        <f>(SUM(SmtRes!BU92:'SmtRes'!BU94))</f>
        <v>3.2997906600000002</v>
      </c>
      <c r="AI342">
        <f>(SUM(SmtRes!BV92:'SmtRes'!BV94))</f>
        <v>0.1968066</v>
      </c>
      <c r="AJ342">
        <f t="shared" si="174"/>
        <v>0</v>
      </c>
      <c r="AK342">
        <v>2724.6536000000006</v>
      </c>
      <c r="AL342">
        <v>0</v>
      </c>
      <c r="AM342">
        <v>192.51000000000002</v>
      </c>
      <c r="AN342">
        <v>161.90700000000001</v>
      </c>
      <c r="AO342">
        <v>2370.2366000000002</v>
      </c>
      <c r="AP342">
        <v>0</v>
      </c>
      <c r="AQ342">
        <v>5.03</v>
      </c>
      <c r="AR342">
        <v>0.3</v>
      </c>
      <c r="AS342">
        <v>0</v>
      </c>
      <c r="AT342">
        <v>102</v>
      </c>
      <c r="AU342">
        <v>54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252</v>
      </c>
      <c r="BM342">
        <v>68001</v>
      </c>
      <c r="BN342">
        <v>0</v>
      </c>
      <c r="BO342" t="s">
        <v>3</v>
      </c>
      <c r="BP342">
        <v>0</v>
      </c>
      <c r="BQ342">
        <v>6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102</v>
      </c>
      <c r="CA342">
        <v>54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175"/>
        <v>1787.43</v>
      </c>
      <c r="CQ342">
        <f>SUMIF(SmtRes!AQ92:'SmtRes'!AQ94,"=1",SmtRes!AA92:'SmtRes'!AA94)</f>
        <v>0</v>
      </c>
      <c r="CR342">
        <f>SUMIF(SmtRes!AQ92:'SmtRes'!AQ94,"=1",SmtRes!AB92:'SmtRes'!AB94)</f>
        <v>641.70000000000005</v>
      </c>
      <c r="CS342">
        <f>SUMIF(SmtRes!AQ92:'SmtRes'!AQ94,"=1",SmtRes!AC92:'SmtRes'!AC94)</f>
        <v>539.69000000000005</v>
      </c>
      <c r="CT342">
        <f>SUMIF(SmtRes!AQ92:'SmtRes'!AQ94,"=1",SmtRes!AD92:'SmtRes'!AD94)</f>
        <v>471.22</v>
      </c>
      <c r="CU342">
        <f t="shared" si="176"/>
        <v>0</v>
      </c>
      <c r="CV342">
        <f>SUMIF(SmtRes!AQ92:'SmtRes'!AQ94,"=1",SmtRes!BU92:'SmtRes'!BU94)</f>
        <v>3.2997906600000002</v>
      </c>
      <c r="CW342">
        <f>SUMIF(SmtRes!AQ92:'SmtRes'!AQ94,"=1",SmtRes!BV92:'SmtRes'!BV94)</f>
        <v>0.1968066</v>
      </c>
      <c r="CX342">
        <f t="shared" si="177"/>
        <v>0</v>
      </c>
      <c r="CY342">
        <f t="shared" si="178"/>
        <v>1694.3627999999999</v>
      </c>
      <c r="CZ342">
        <f t="shared" si="179"/>
        <v>897.01560000000018</v>
      </c>
      <c r="DC342" t="s">
        <v>3</v>
      </c>
      <c r="DD342" t="s">
        <v>25</v>
      </c>
      <c r="DE342" t="s">
        <v>253</v>
      </c>
      <c r="DF342" t="s">
        <v>253</v>
      </c>
      <c r="DG342" t="s">
        <v>253</v>
      </c>
      <c r="DH342" t="s">
        <v>3</v>
      </c>
      <c r="DI342" t="s">
        <v>253</v>
      </c>
      <c r="DJ342" t="s">
        <v>253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246</v>
      </c>
      <c r="DW342" t="s">
        <v>246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416980153</v>
      </c>
      <c r="EF342">
        <v>6</v>
      </c>
      <c r="EG342" t="s">
        <v>192</v>
      </c>
      <c r="EH342">
        <v>102</v>
      </c>
      <c r="EI342" t="s">
        <v>193</v>
      </c>
      <c r="EJ342">
        <v>1</v>
      </c>
      <c r="EK342">
        <v>68001</v>
      </c>
      <c r="EL342" t="s">
        <v>193</v>
      </c>
      <c r="EM342" t="s">
        <v>194</v>
      </c>
      <c r="EO342" t="s">
        <v>3</v>
      </c>
      <c r="EQ342">
        <v>1835008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5.03</v>
      </c>
      <c r="EX342">
        <v>0.3</v>
      </c>
      <c r="EY342">
        <v>0</v>
      </c>
      <c r="FQ342">
        <v>0</v>
      </c>
      <c r="FR342">
        <v>0</v>
      </c>
      <c r="FS342">
        <v>0</v>
      </c>
      <c r="FX342">
        <v>102</v>
      </c>
      <c r="FY342">
        <v>54</v>
      </c>
      <c r="GA342" t="s">
        <v>3</v>
      </c>
      <c r="GD342">
        <v>1</v>
      </c>
      <c r="GF342">
        <v>1485274343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180"/>
        <v>0</v>
      </c>
      <c r="GM342">
        <f t="shared" si="181"/>
        <v>4378.8100000000004</v>
      </c>
      <c r="GN342">
        <f t="shared" si="182"/>
        <v>4378.8100000000004</v>
      </c>
      <c r="GO342">
        <f t="shared" si="183"/>
        <v>0</v>
      </c>
      <c r="GP342">
        <f t="shared" si="184"/>
        <v>0</v>
      </c>
      <c r="GR342">
        <v>0</v>
      </c>
      <c r="GS342">
        <v>3</v>
      </c>
      <c r="GT342">
        <v>0</v>
      </c>
      <c r="GU342" t="s">
        <v>3</v>
      </c>
      <c r="GV342">
        <f t="shared" si="185"/>
        <v>0</v>
      </c>
      <c r="GW342">
        <v>1</v>
      </c>
      <c r="GX342">
        <f t="shared" si="186"/>
        <v>0</v>
      </c>
      <c r="HA342">
        <v>0</v>
      </c>
      <c r="HB342">
        <v>0</v>
      </c>
      <c r="HC342">
        <f t="shared" si="187"/>
        <v>0</v>
      </c>
      <c r="HE342" t="s">
        <v>3</v>
      </c>
      <c r="HF342" t="s">
        <v>3</v>
      </c>
      <c r="HM342" t="s">
        <v>3</v>
      </c>
      <c r="HN342" t="s">
        <v>195</v>
      </c>
      <c r="HO342" t="s">
        <v>196</v>
      </c>
      <c r="HP342" t="s">
        <v>193</v>
      </c>
      <c r="HQ342" t="s">
        <v>193</v>
      </c>
      <c r="HS342">
        <v>0</v>
      </c>
      <c r="IK342">
        <v>0</v>
      </c>
    </row>
    <row r="343" spans="1:245" x14ac:dyDescent="0.2">
      <c r="A343">
        <v>17</v>
      </c>
      <c r="B343">
        <v>1</v>
      </c>
      <c r="C343">
        <f>ROW(SmtRes!A97)</f>
        <v>97</v>
      </c>
      <c r="D343">
        <f>ROW(EtalonRes!A100)</f>
        <v>100</v>
      </c>
      <c r="E343" t="s">
        <v>254</v>
      </c>
      <c r="F343" t="s">
        <v>255</v>
      </c>
      <c r="G343" t="s">
        <v>256</v>
      </c>
      <c r="H343" t="s">
        <v>246</v>
      </c>
      <c r="I343">
        <v>1</v>
      </c>
      <c r="J343">
        <v>0</v>
      </c>
      <c r="K343">
        <v>1</v>
      </c>
      <c r="O343">
        <f t="shared" si="166"/>
        <v>2118.3200000000002</v>
      </c>
      <c r="P343">
        <f>SUMIF(SmtRes!AQ95:'SmtRes'!AQ97,"=1",SmtRes!DF95:'SmtRes'!DF97)</f>
        <v>0</v>
      </c>
      <c r="Q343">
        <f>SUMIF(SmtRes!AQ95:'SmtRes'!AQ97,"=1",SmtRes!DG95:'SmtRes'!DG97)</f>
        <v>151.55000000000001</v>
      </c>
      <c r="R343">
        <f>SUMIF(SmtRes!AQ95:'SmtRes'!AQ97,"=1",SmtRes!DH95:'SmtRes'!DH97)</f>
        <v>127.46</v>
      </c>
      <c r="S343">
        <f>SUMIF(SmtRes!AQ95:'SmtRes'!AQ97,"=1",SmtRes!DI95:'SmtRes'!DI97)</f>
        <v>1839.31</v>
      </c>
      <c r="T343">
        <f t="shared" si="167"/>
        <v>0</v>
      </c>
      <c r="U343">
        <f>SUMIF(SmtRes!AQ95:'SmtRes'!AQ97,"=1",SmtRes!CV95:'SmtRes'!CV97)</f>
        <v>3.9032893</v>
      </c>
      <c r="V343">
        <f>SUMIF(SmtRes!AQ95:'SmtRes'!AQ97,"=1",SmtRes!CW95:'SmtRes'!CW97)</f>
        <v>0.2361654</v>
      </c>
      <c r="W343">
        <f t="shared" si="168"/>
        <v>0</v>
      </c>
      <c r="X343">
        <f t="shared" si="169"/>
        <v>2006.11</v>
      </c>
      <c r="Y343">
        <f t="shared" si="170"/>
        <v>1062.06</v>
      </c>
      <c r="AA343">
        <v>430405352</v>
      </c>
      <c r="AB343">
        <f t="shared" si="171"/>
        <v>1990.8552970000001</v>
      </c>
      <c r="AC343">
        <f t="shared" si="172"/>
        <v>0</v>
      </c>
      <c r="AD343">
        <f>ROUND((((SUM(SmtRes!BR95:'SmtRes'!BR97))-(SUM(SmtRes!BS95:'SmtRes'!BS97)))+AE343),6)</f>
        <v>151.547337</v>
      </c>
      <c r="AE343">
        <f>ROUND((SUM(SmtRes!BS95:'SmtRes'!BS97)),6)</f>
        <v>127.45610499999999</v>
      </c>
      <c r="AF343">
        <f>ROUND((SUM(SmtRes!BT95:'SmtRes'!BT97)),6)</f>
        <v>1839.3079600000001</v>
      </c>
      <c r="AG343">
        <f t="shared" si="173"/>
        <v>0</v>
      </c>
      <c r="AH343">
        <f>(SUM(SmtRes!BU95:'SmtRes'!BU97))</f>
        <v>3.9032892500000003</v>
      </c>
      <c r="AI343">
        <f>(SUM(SmtRes!BV95:'SmtRes'!BV97))</f>
        <v>0.2361654</v>
      </c>
      <c r="AJ343">
        <f t="shared" si="174"/>
        <v>0</v>
      </c>
      <c r="AK343">
        <v>3229.0594000000006</v>
      </c>
      <c r="AL343">
        <v>0</v>
      </c>
      <c r="AM343">
        <v>231.012</v>
      </c>
      <c r="AN343">
        <v>194.28840000000002</v>
      </c>
      <c r="AO343">
        <v>2803.7590000000005</v>
      </c>
      <c r="AP343">
        <v>0</v>
      </c>
      <c r="AQ343">
        <v>5.95</v>
      </c>
      <c r="AR343">
        <v>0.36</v>
      </c>
      <c r="AS343">
        <v>0</v>
      </c>
      <c r="AT343">
        <v>102</v>
      </c>
      <c r="AU343">
        <v>54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257</v>
      </c>
      <c r="BM343">
        <v>68001</v>
      </c>
      <c r="BN343">
        <v>0</v>
      </c>
      <c r="BO343" t="s">
        <v>3</v>
      </c>
      <c r="BP343">
        <v>0</v>
      </c>
      <c r="BQ343">
        <v>6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102</v>
      </c>
      <c r="CA343">
        <v>54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175"/>
        <v>2118.3199999999997</v>
      </c>
      <c r="CQ343">
        <f>SUMIF(SmtRes!AQ95:'SmtRes'!AQ97,"=1",SmtRes!AA95:'SmtRes'!AA97)</f>
        <v>0</v>
      </c>
      <c r="CR343">
        <f>SUMIF(SmtRes!AQ95:'SmtRes'!AQ97,"=1",SmtRes!AB95:'SmtRes'!AB97)</f>
        <v>641.70000000000005</v>
      </c>
      <c r="CS343">
        <f>SUMIF(SmtRes!AQ95:'SmtRes'!AQ97,"=1",SmtRes!AC95:'SmtRes'!AC97)</f>
        <v>539.69000000000005</v>
      </c>
      <c r="CT343">
        <f>SUMIF(SmtRes!AQ95:'SmtRes'!AQ97,"=1",SmtRes!AD95:'SmtRes'!AD97)</f>
        <v>471.22</v>
      </c>
      <c r="CU343">
        <f t="shared" si="176"/>
        <v>0</v>
      </c>
      <c r="CV343">
        <f>SUMIF(SmtRes!AQ95:'SmtRes'!AQ97,"=1",SmtRes!BU95:'SmtRes'!BU97)</f>
        <v>3.9032892500000003</v>
      </c>
      <c r="CW343">
        <f>SUMIF(SmtRes!AQ95:'SmtRes'!AQ97,"=1",SmtRes!BV95:'SmtRes'!BV97)</f>
        <v>0.2361654</v>
      </c>
      <c r="CX343">
        <f t="shared" si="177"/>
        <v>0</v>
      </c>
      <c r="CY343">
        <f t="shared" si="178"/>
        <v>2006.1054000000001</v>
      </c>
      <c r="CZ343">
        <f t="shared" si="179"/>
        <v>1062.0558000000001</v>
      </c>
      <c r="DC343" t="s">
        <v>3</v>
      </c>
      <c r="DD343" t="s">
        <v>25</v>
      </c>
      <c r="DE343" t="s">
        <v>258</v>
      </c>
      <c r="DF343" t="s">
        <v>258</v>
      </c>
      <c r="DG343" t="s">
        <v>258</v>
      </c>
      <c r="DH343" t="s">
        <v>3</v>
      </c>
      <c r="DI343" t="s">
        <v>258</v>
      </c>
      <c r="DJ343" t="s">
        <v>258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246</v>
      </c>
      <c r="DW343" t="s">
        <v>246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416980153</v>
      </c>
      <c r="EF343">
        <v>6</v>
      </c>
      <c r="EG343" t="s">
        <v>192</v>
      </c>
      <c r="EH343">
        <v>102</v>
      </c>
      <c r="EI343" t="s">
        <v>193</v>
      </c>
      <c r="EJ343">
        <v>1</v>
      </c>
      <c r="EK343">
        <v>68001</v>
      </c>
      <c r="EL343" t="s">
        <v>193</v>
      </c>
      <c r="EM343" t="s">
        <v>194</v>
      </c>
      <c r="EO343" t="s">
        <v>3</v>
      </c>
      <c r="EQ343">
        <v>1835008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5.95</v>
      </c>
      <c r="EX343">
        <v>0.36</v>
      </c>
      <c r="EY343">
        <v>0</v>
      </c>
      <c r="FQ343">
        <v>0</v>
      </c>
      <c r="FR343">
        <v>0</v>
      </c>
      <c r="FS343">
        <v>0</v>
      </c>
      <c r="FX343">
        <v>102</v>
      </c>
      <c r="FY343">
        <v>54</v>
      </c>
      <c r="GA343" t="s">
        <v>3</v>
      </c>
      <c r="GD343">
        <v>1</v>
      </c>
      <c r="GF343">
        <v>2027602068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180"/>
        <v>0</v>
      </c>
      <c r="GM343">
        <f t="shared" si="181"/>
        <v>5186.49</v>
      </c>
      <c r="GN343">
        <f t="shared" si="182"/>
        <v>5186.49</v>
      </c>
      <c r="GO343">
        <f t="shared" si="183"/>
        <v>0</v>
      </c>
      <c r="GP343">
        <f t="shared" si="184"/>
        <v>0</v>
      </c>
      <c r="GR343">
        <v>0</v>
      </c>
      <c r="GS343">
        <v>3</v>
      </c>
      <c r="GT343">
        <v>0</v>
      </c>
      <c r="GU343" t="s">
        <v>3</v>
      </c>
      <c r="GV343">
        <f t="shared" si="185"/>
        <v>0</v>
      </c>
      <c r="GW343">
        <v>1</v>
      </c>
      <c r="GX343">
        <f t="shared" si="186"/>
        <v>0</v>
      </c>
      <c r="HA343">
        <v>0</v>
      </c>
      <c r="HB343">
        <v>0</v>
      </c>
      <c r="HC343">
        <f t="shared" si="187"/>
        <v>0</v>
      </c>
      <c r="HE343" t="s">
        <v>3</v>
      </c>
      <c r="HF343" t="s">
        <v>3</v>
      </c>
      <c r="HM343" t="s">
        <v>3</v>
      </c>
      <c r="HN343" t="s">
        <v>195</v>
      </c>
      <c r="HO343" t="s">
        <v>196</v>
      </c>
      <c r="HP343" t="s">
        <v>193</v>
      </c>
      <c r="HQ343" t="s">
        <v>193</v>
      </c>
      <c r="HS343">
        <v>0</v>
      </c>
      <c r="IK343">
        <v>0</v>
      </c>
    </row>
    <row r="344" spans="1:245" x14ac:dyDescent="0.2">
      <c r="A344">
        <v>17</v>
      </c>
      <c r="B344">
        <v>1</v>
      </c>
      <c r="C344">
        <f>ROW(SmtRes!A100)</f>
        <v>100</v>
      </c>
      <c r="D344">
        <f>ROW(EtalonRes!A104)</f>
        <v>104</v>
      </c>
      <c r="E344" t="s">
        <v>259</v>
      </c>
      <c r="F344" t="s">
        <v>260</v>
      </c>
      <c r="G344" t="s">
        <v>261</v>
      </c>
      <c r="H344" t="s">
        <v>246</v>
      </c>
      <c r="I344">
        <v>1</v>
      </c>
      <c r="J344">
        <v>0</v>
      </c>
      <c r="K344">
        <v>1</v>
      </c>
      <c r="O344">
        <f t="shared" si="166"/>
        <v>2447.67</v>
      </c>
      <c r="P344">
        <f>SUMIF(SmtRes!AQ98:'SmtRes'!AQ100,"=1",SmtRes!DF98:'SmtRes'!DF100)</f>
        <v>0</v>
      </c>
      <c r="Q344">
        <f>SUMIF(SmtRes!AQ98:'SmtRes'!AQ100,"=1",SmtRes!DG98:'SmtRes'!DG100)</f>
        <v>172.6</v>
      </c>
      <c r="R344">
        <f>SUMIF(SmtRes!AQ98:'SmtRes'!AQ100,"=1",SmtRes!DH98:'SmtRes'!DH100)</f>
        <v>145.16</v>
      </c>
      <c r="S344">
        <f>SUMIF(SmtRes!AQ98:'SmtRes'!AQ100,"=1",SmtRes!DI98:'SmtRes'!DI100)</f>
        <v>2129.91</v>
      </c>
      <c r="T344">
        <f t="shared" si="167"/>
        <v>0</v>
      </c>
      <c r="U344">
        <f>SUMIF(SmtRes!AQ98:'SmtRes'!AQ100,"=1",SmtRes!CV98:'SmtRes'!CV100)</f>
        <v>4.5199812000000001</v>
      </c>
      <c r="V344">
        <f>SUMIF(SmtRes!AQ98:'SmtRes'!AQ100,"=1",SmtRes!CW98:'SmtRes'!CW100)</f>
        <v>0.2689684</v>
      </c>
      <c r="W344">
        <f t="shared" si="168"/>
        <v>0</v>
      </c>
      <c r="X344">
        <f t="shared" si="169"/>
        <v>2320.5700000000002</v>
      </c>
      <c r="Y344">
        <f t="shared" si="170"/>
        <v>1228.54</v>
      </c>
      <c r="AA344">
        <v>430405352</v>
      </c>
      <c r="AB344">
        <f t="shared" si="171"/>
        <v>2302.5025869999999</v>
      </c>
      <c r="AC344">
        <f t="shared" si="172"/>
        <v>0</v>
      </c>
      <c r="AD344">
        <f>ROUND((((SUM(SmtRes!BR98:'SmtRes'!BR100))-(SUM(SmtRes!BS98:'SmtRes'!BS100)))+AE344),6)</f>
        <v>172.597025</v>
      </c>
      <c r="AE344">
        <f>ROUND((SUM(SmtRes!BS98:'SmtRes'!BS100)),6)</f>
        <v>145.159558</v>
      </c>
      <c r="AF344">
        <f>ROUND((SUM(SmtRes!BT98:'SmtRes'!BT100)),6)</f>
        <v>2129.9055619999999</v>
      </c>
      <c r="AG344">
        <f t="shared" si="173"/>
        <v>0</v>
      </c>
      <c r="AH344">
        <f>(SUM(SmtRes!BU98:'SmtRes'!BU100))</f>
        <v>4.5199812449999994</v>
      </c>
      <c r="AI344">
        <f>(SUM(SmtRes!BV98:'SmtRes'!BV100))</f>
        <v>0.26896840499999997</v>
      </c>
      <c r="AJ344">
        <f t="shared" si="174"/>
        <v>0</v>
      </c>
      <c r="AK344">
        <v>3731.0757000000003</v>
      </c>
      <c r="AL344">
        <v>0</v>
      </c>
      <c r="AM344">
        <v>263.09699999999998</v>
      </c>
      <c r="AN344">
        <v>221.27290000000002</v>
      </c>
      <c r="AO344">
        <v>3246.7058000000002</v>
      </c>
      <c r="AP344">
        <v>0</v>
      </c>
      <c r="AQ344">
        <v>6.89</v>
      </c>
      <c r="AR344">
        <v>0.41</v>
      </c>
      <c r="AS344">
        <v>0</v>
      </c>
      <c r="AT344">
        <v>102</v>
      </c>
      <c r="AU344">
        <v>54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262</v>
      </c>
      <c r="BM344">
        <v>68001</v>
      </c>
      <c r="BN344">
        <v>0</v>
      </c>
      <c r="BO344" t="s">
        <v>3</v>
      </c>
      <c r="BP344">
        <v>0</v>
      </c>
      <c r="BQ344">
        <v>6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102</v>
      </c>
      <c r="CA344">
        <v>54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175"/>
        <v>2447.6699999999996</v>
      </c>
      <c r="CQ344">
        <f>SUMIF(SmtRes!AQ98:'SmtRes'!AQ100,"=1",SmtRes!AA98:'SmtRes'!AA100)</f>
        <v>0</v>
      </c>
      <c r="CR344">
        <f>SUMIF(SmtRes!AQ98:'SmtRes'!AQ100,"=1",SmtRes!AB98:'SmtRes'!AB100)</f>
        <v>641.70000000000005</v>
      </c>
      <c r="CS344">
        <f>SUMIF(SmtRes!AQ98:'SmtRes'!AQ100,"=1",SmtRes!AC98:'SmtRes'!AC100)</f>
        <v>539.69000000000005</v>
      </c>
      <c r="CT344">
        <f>SUMIF(SmtRes!AQ98:'SmtRes'!AQ100,"=1",SmtRes!AD98:'SmtRes'!AD100)</f>
        <v>471.22</v>
      </c>
      <c r="CU344">
        <f t="shared" si="176"/>
        <v>0</v>
      </c>
      <c r="CV344">
        <f>SUMIF(SmtRes!AQ98:'SmtRes'!AQ100,"=1",SmtRes!BU98:'SmtRes'!BU100)</f>
        <v>4.5199812449999994</v>
      </c>
      <c r="CW344">
        <f>SUMIF(SmtRes!AQ98:'SmtRes'!AQ100,"=1",SmtRes!BV98:'SmtRes'!BV100)</f>
        <v>0.26896840499999997</v>
      </c>
      <c r="CX344">
        <f t="shared" si="177"/>
        <v>0</v>
      </c>
      <c r="CY344">
        <f t="shared" si="178"/>
        <v>2320.5713999999994</v>
      </c>
      <c r="CZ344">
        <f t="shared" si="179"/>
        <v>1228.5377999999998</v>
      </c>
      <c r="DC344" t="s">
        <v>3</v>
      </c>
      <c r="DD344" t="s">
        <v>25</v>
      </c>
      <c r="DE344" t="s">
        <v>263</v>
      </c>
      <c r="DF344" t="s">
        <v>263</v>
      </c>
      <c r="DG344" t="s">
        <v>263</v>
      </c>
      <c r="DH344" t="s">
        <v>3</v>
      </c>
      <c r="DI344" t="s">
        <v>263</v>
      </c>
      <c r="DJ344" t="s">
        <v>263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246</v>
      </c>
      <c r="DW344" t="s">
        <v>246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416980153</v>
      </c>
      <c r="EF344">
        <v>6</v>
      </c>
      <c r="EG344" t="s">
        <v>192</v>
      </c>
      <c r="EH344">
        <v>102</v>
      </c>
      <c r="EI344" t="s">
        <v>193</v>
      </c>
      <c r="EJ344">
        <v>1</v>
      </c>
      <c r="EK344">
        <v>68001</v>
      </c>
      <c r="EL344" t="s">
        <v>193</v>
      </c>
      <c r="EM344" t="s">
        <v>194</v>
      </c>
      <c r="EO344" t="s">
        <v>3</v>
      </c>
      <c r="EQ344">
        <v>1835008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6.89</v>
      </c>
      <c r="EX344">
        <v>0.41</v>
      </c>
      <c r="EY344">
        <v>0</v>
      </c>
      <c r="FQ344">
        <v>0</v>
      </c>
      <c r="FR344">
        <v>0</v>
      </c>
      <c r="FS344">
        <v>0</v>
      </c>
      <c r="FX344">
        <v>102</v>
      </c>
      <c r="FY344">
        <v>54</v>
      </c>
      <c r="GA344" t="s">
        <v>3</v>
      </c>
      <c r="GD344">
        <v>1</v>
      </c>
      <c r="GF344">
        <v>1789102422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180"/>
        <v>0</v>
      </c>
      <c r="GM344">
        <f t="shared" si="181"/>
        <v>5996.78</v>
      </c>
      <c r="GN344">
        <f t="shared" si="182"/>
        <v>5996.78</v>
      </c>
      <c r="GO344">
        <f t="shared" si="183"/>
        <v>0</v>
      </c>
      <c r="GP344">
        <f t="shared" si="184"/>
        <v>0</v>
      </c>
      <c r="GR344">
        <v>0</v>
      </c>
      <c r="GS344">
        <v>3</v>
      </c>
      <c r="GT344">
        <v>0</v>
      </c>
      <c r="GU344" t="s">
        <v>3</v>
      </c>
      <c r="GV344">
        <f t="shared" si="185"/>
        <v>0</v>
      </c>
      <c r="GW344">
        <v>1</v>
      </c>
      <c r="GX344">
        <f t="shared" si="186"/>
        <v>0</v>
      </c>
      <c r="HA344">
        <v>0</v>
      </c>
      <c r="HB344">
        <v>0</v>
      </c>
      <c r="HC344">
        <f t="shared" si="187"/>
        <v>0</v>
      </c>
      <c r="HE344" t="s">
        <v>3</v>
      </c>
      <c r="HF344" t="s">
        <v>3</v>
      </c>
      <c r="HM344" t="s">
        <v>3</v>
      </c>
      <c r="HN344" t="s">
        <v>195</v>
      </c>
      <c r="HO344" t="s">
        <v>196</v>
      </c>
      <c r="HP344" t="s">
        <v>193</v>
      </c>
      <c r="HQ344" t="s">
        <v>193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C345">
        <f>ROW(SmtRes!A103)</f>
        <v>103</v>
      </c>
      <c r="D345">
        <f>ROW(EtalonRes!A108)</f>
        <v>108</v>
      </c>
      <c r="E345" t="s">
        <v>264</v>
      </c>
      <c r="F345" t="s">
        <v>265</v>
      </c>
      <c r="G345" t="s">
        <v>266</v>
      </c>
      <c r="H345" t="s">
        <v>246</v>
      </c>
      <c r="I345">
        <v>1</v>
      </c>
      <c r="J345">
        <v>0</v>
      </c>
      <c r="K345">
        <v>1</v>
      </c>
      <c r="O345">
        <f t="shared" si="166"/>
        <v>2781.64</v>
      </c>
      <c r="P345">
        <f>SUMIF(SmtRes!AQ101:'SmtRes'!AQ103,"=1",SmtRes!DF101:'SmtRes'!DF103)</f>
        <v>0</v>
      </c>
      <c r="Q345">
        <f>SUMIF(SmtRes!AQ101:'SmtRes'!AQ103,"=1",SmtRes!DG101:'SmtRes'!DG103)</f>
        <v>197.85</v>
      </c>
      <c r="R345">
        <f>SUMIF(SmtRes!AQ101:'SmtRes'!AQ103,"=1",SmtRes!DH101:'SmtRes'!DH103)</f>
        <v>166.4</v>
      </c>
      <c r="S345">
        <f>SUMIF(SmtRes!AQ101:'SmtRes'!AQ103,"=1",SmtRes!DI101:'SmtRes'!DI103)</f>
        <v>2417.39</v>
      </c>
      <c r="T345">
        <f t="shared" si="167"/>
        <v>0</v>
      </c>
      <c r="U345">
        <f>SUMIF(SmtRes!AQ101:'SmtRes'!AQ103,"=1",SmtRes!CV101:'SmtRes'!CV103)</f>
        <v>5.1300701000000002</v>
      </c>
      <c r="V345">
        <f>SUMIF(SmtRes!AQ101:'SmtRes'!AQ103,"=1",SmtRes!CW101:'SmtRes'!CW103)</f>
        <v>0.30832900000000002</v>
      </c>
      <c r="W345">
        <f t="shared" si="168"/>
        <v>0</v>
      </c>
      <c r="X345">
        <f t="shared" si="169"/>
        <v>2635.47</v>
      </c>
      <c r="Y345">
        <f t="shared" si="170"/>
        <v>1395.25</v>
      </c>
      <c r="AA345">
        <v>430405352</v>
      </c>
      <c r="AB345">
        <f t="shared" si="171"/>
        <v>2615.246388</v>
      </c>
      <c r="AC345">
        <f t="shared" si="172"/>
        <v>0</v>
      </c>
      <c r="AD345">
        <f>ROUND((((SUM(SmtRes!BR101:'SmtRes'!BR103))-(SUM(SmtRes!BS101:'SmtRes'!BS103)))+AE345),6)</f>
        <v>197.85473500000001</v>
      </c>
      <c r="AE345">
        <f>ROUND((SUM(SmtRes!BS101:'SmtRes'!BS103)),6)</f>
        <v>166.40209100000001</v>
      </c>
      <c r="AF345">
        <f>ROUND((SUM(SmtRes!BT101:'SmtRes'!BT103)),6)</f>
        <v>2417.3916530000001</v>
      </c>
      <c r="AG345">
        <f t="shared" si="173"/>
        <v>0</v>
      </c>
      <c r="AH345">
        <f>(SUM(SmtRes!BU101:'SmtRes'!BU103))</f>
        <v>5.1300701440000003</v>
      </c>
      <c r="AI345">
        <f>(SUM(SmtRes!BV101:'SmtRes'!BV103))</f>
        <v>0.30832902400000001</v>
      </c>
      <c r="AJ345">
        <f t="shared" si="174"/>
        <v>0</v>
      </c>
      <c r="AK345">
        <v>4240.1937000000007</v>
      </c>
      <c r="AL345">
        <v>0</v>
      </c>
      <c r="AM345">
        <v>301.59899999999999</v>
      </c>
      <c r="AN345">
        <v>253.65430000000001</v>
      </c>
      <c r="AO345">
        <v>3684.9404000000004</v>
      </c>
      <c r="AP345">
        <v>0</v>
      </c>
      <c r="AQ345">
        <v>7.82</v>
      </c>
      <c r="AR345">
        <v>0.47</v>
      </c>
      <c r="AS345">
        <v>0</v>
      </c>
      <c r="AT345">
        <v>102</v>
      </c>
      <c r="AU345">
        <v>54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267</v>
      </c>
      <c r="BM345">
        <v>68001</v>
      </c>
      <c r="BN345">
        <v>0</v>
      </c>
      <c r="BO345" t="s">
        <v>3</v>
      </c>
      <c r="BP345">
        <v>0</v>
      </c>
      <c r="BQ345">
        <v>6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102</v>
      </c>
      <c r="CA345">
        <v>54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75"/>
        <v>2781.64</v>
      </c>
      <c r="CQ345">
        <f>SUMIF(SmtRes!AQ101:'SmtRes'!AQ103,"=1",SmtRes!AA101:'SmtRes'!AA103)</f>
        <v>0</v>
      </c>
      <c r="CR345">
        <f>SUMIF(SmtRes!AQ101:'SmtRes'!AQ103,"=1",SmtRes!AB101:'SmtRes'!AB103)</f>
        <v>641.70000000000005</v>
      </c>
      <c r="CS345">
        <f>SUMIF(SmtRes!AQ101:'SmtRes'!AQ103,"=1",SmtRes!AC101:'SmtRes'!AC103)</f>
        <v>539.69000000000005</v>
      </c>
      <c r="CT345">
        <f>SUMIF(SmtRes!AQ101:'SmtRes'!AQ103,"=1",SmtRes!AD101:'SmtRes'!AD103)</f>
        <v>471.22</v>
      </c>
      <c r="CU345">
        <f t="shared" si="176"/>
        <v>0</v>
      </c>
      <c r="CV345">
        <f>SUMIF(SmtRes!AQ101:'SmtRes'!AQ103,"=1",SmtRes!BU101:'SmtRes'!BU103)</f>
        <v>5.1300701440000003</v>
      </c>
      <c r="CW345">
        <f>SUMIF(SmtRes!AQ101:'SmtRes'!AQ103,"=1",SmtRes!BV101:'SmtRes'!BV103)</f>
        <v>0.30832902400000001</v>
      </c>
      <c r="CX345">
        <f t="shared" si="177"/>
        <v>0</v>
      </c>
      <c r="CY345">
        <f t="shared" si="178"/>
        <v>2635.4657999999999</v>
      </c>
      <c r="CZ345">
        <f t="shared" si="179"/>
        <v>1395.2465999999999</v>
      </c>
      <c r="DC345" t="s">
        <v>3</v>
      </c>
      <c r="DD345" t="s">
        <v>25</v>
      </c>
      <c r="DE345" t="s">
        <v>268</v>
      </c>
      <c r="DF345" t="s">
        <v>268</v>
      </c>
      <c r="DG345" t="s">
        <v>268</v>
      </c>
      <c r="DH345" t="s">
        <v>3</v>
      </c>
      <c r="DI345" t="s">
        <v>268</v>
      </c>
      <c r="DJ345" t="s">
        <v>268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246</v>
      </c>
      <c r="DW345" t="s">
        <v>246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416980153</v>
      </c>
      <c r="EF345">
        <v>6</v>
      </c>
      <c r="EG345" t="s">
        <v>192</v>
      </c>
      <c r="EH345">
        <v>102</v>
      </c>
      <c r="EI345" t="s">
        <v>193</v>
      </c>
      <c r="EJ345">
        <v>1</v>
      </c>
      <c r="EK345">
        <v>68001</v>
      </c>
      <c r="EL345" t="s">
        <v>193</v>
      </c>
      <c r="EM345" t="s">
        <v>194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7.82</v>
      </c>
      <c r="EX345">
        <v>0.47</v>
      </c>
      <c r="EY345">
        <v>0</v>
      </c>
      <c r="FQ345">
        <v>0</v>
      </c>
      <c r="FR345">
        <v>0</v>
      </c>
      <c r="FS345">
        <v>0</v>
      </c>
      <c r="FX345">
        <v>102</v>
      </c>
      <c r="FY345">
        <v>54</v>
      </c>
      <c r="GA345" t="s">
        <v>3</v>
      </c>
      <c r="GD345">
        <v>1</v>
      </c>
      <c r="GF345">
        <v>1462652605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180"/>
        <v>0</v>
      </c>
      <c r="GM345">
        <f t="shared" si="181"/>
        <v>6812.36</v>
      </c>
      <c r="GN345">
        <f t="shared" si="182"/>
        <v>6812.36</v>
      </c>
      <c r="GO345">
        <f t="shared" si="183"/>
        <v>0</v>
      </c>
      <c r="GP345">
        <f t="shared" si="184"/>
        <v>0</v>
      </c>
      <c r="GR345">
        <v>0</v>
      </c>
      <c r="GS345">
        <v>3</v>
      </c>
      <c r="GT345">
        <v>0</v>
      </c>
      <c r="GU345" t="s">
        <v>3</v>
      </c>
      <c r="GV345">
        <f t="shared" si="185"/>
        <v>0</v>
      </c>
      <c r="GW345">
        <v>1</v>
      </c>
      <c r="GX345">
        <f t="shared" si="186"/>
        <v>0</v>
      </c>
      <c r="HA345">
        <v>0</v>
      </c>
      <c r="HB345">
        <v>0</v>
      </c>
      <c r="HC345">
        <f t="shared" si="187"/>
        <v>0</v>
      </c>
      <c r="HE345" t="s">
        <v>3</v>
      </c>
      <c r="HF345" t="s">
        <v>3</v>
      </c>
      <c r="HM345" t="s">
        <v>3</v>
      </c>
      <c r="HN345" t="s">
        <v>195</v>
      </c>
      <c r="HO345" t="s">
        <v>196</v>
      </c>
      <c r="HP345" t="s">
        <v>193</v>
      </c>
      <c r="HQ345" t="s">
        <v>193</v>
      </c>
      <c r="HS345">
        <v>0</v>
      </c>
      <c r="IK345">
        <v>0</v>
      </c>
    </row>
    <row r="346" spans="1:245" x14ac:dyDescent="0.2">
      <c r="A346">
        <v>17</v>
      </c>
      <c r="B346">
        <v>1</v>
      </c>
      <c r="C346">
        <f>ROW(SmtRes!A106)</f>
        <v>106</v>
      </c>
      <c r="D346">
        <f>ROW(EtalonRes!A112)</f>
        <v>112</v>
      </c>
      <c r="E346" t="s">
        <v>269</v>
      </c>
      <c r="F346" t="s">
        <v>270</v>
      </c>
      <c r="G346" t="s">
        <v>271</v>
      </c>
      <c r="H346" t="s">
        <v>246</v>
      </c>
      <c r="I346">
        <v>1</v>
      </c>
      <c r="J346">
        <v>0</v>
      </c>
      <c r="K346">
        <v>1</v>
      </c>
      <c r="O346">
        <f t="shared" si="166"/>
        <v>3132.63</v>
      </c>
      <c r="P346">
        <f>SUMIF(SmtRes!AQ104:'SmtRes'!AQ106,"=1",SmtRes!DF104:'SmtRes'!DF106)</f>
        <v>0</v>
      </c>
      <c r="Q346">
        <f>SUMIF(SmtRes!AQ104:'SmtRes'!AQ106,"=1",SmtRes!DG104:'SmtRes'!DG106)</f>
        <v>227.32</v>
      </c>
      <c r="R346">
        <f>SUMIF(SmtRes!AQ104:'SmtRes'!AQ106,"=1",SmtRes!DH104:'SmtRes'!DH106)</f>
        <v>191.18</v>
      </c>
      <c r="S346">
        <f>SUMIF(SmtRes!AQ104:'SmtRes'!AQ106,"=1",SmtRes!DI104:'SmtRes'!DI106)</f>
        <v>2714.13</v>
      </c>
      <c r="T346">
        <f t="shared" si="167"/>
        <v>0</v>
      </c>
      <c r="U346">
        <f>SUMIF(SmtRes!AQ104:'SmtRes'!AQ106,"=1",SmtRes!CV104:'SmtRes'!CV106)</f>
        <v>5.7597898000000001</v>
      </c>
      <c r="V346">
        <f>SUMIF(SmtRes!AQ104:'SmtRes'!AQ106,"=1",SmtRes!CW104:'SmtRes'!CW106)</f>
        <v>0.35424679999999997</v>
      </c>
      <c r="W346">
        <f t="shared" si="168"/>
        <v>0</v>
      </c>
      <c r="X346">
        <f t="shared" si="169"/>
        <v>2963.42</v>
      </c>
      <c r="Y346">
        <f t="shared" si="170"/>
        <v>1568.87</v>
      </c>
      <c r="AA346">
        <v>430405352</v>
      </c>
      <c r="AB346">
        <f t="shared" si="171"/>
        <v>2941.4482659999999</v>
      </c>
      <c r="AC346">
        <f t="shared" si="172"/>
        <v>0</v>
      </c>
      <c r="AD346">
        <f>ROUND((((SUM(SmtRes!BR104:'SmtRes'!BR106))-(SUM(SmtRes!BS104:'SmtRes'!BS106)))+AE346),6)</f>
        <v>227.32014000000001</v>
      </c>
      <c r="AE346">
        <f>ROUND((SUM(SmtRes!BS104:'SmtRes'!BS106)),6)</f>
        <v>191.18342899999999</v>
      </c>
      <c r="AF346">
        <f>ROUND((SUM(SmtRes!BT104:'SmtRes'!BT106)),6)</f>
        <v>2714.1281260000001</v>
      </c>
      <c r="AG346">
        <f t="shared" si="173"/>
        <v>0</v>
      </c>
      <c r="AH346">
        <f>(SUM(SmtRes!BU104:'SmtRes'!BU106))</f>
        <v>5.7597897499999995</v>
      </c>
      <c r="AI346">
        <f>(SUM(SmtRes!BV104:'SmtRes'!BV106))</f>
        <v>0.35424675</v>
      </c>
      <c r="AJ346">
        <f t="shared" si="174"/>
        <v>0</v>
      </c>
      <c r="AK346">
        <v>4775.2622000000001</v>
      </c>
      <c r="AL346">
        <v>0</v>
      </c>
      <c r="AM346">
        <v>346.51800000000003</v>
      </c>
      <c r="AN346">
        <v>291.43260000000004</v>
      </c>
      <c r="AO346">
        <v>4137.3116</v>
      </c>
      <c r="AP346">
        <v>0</v>
      </c>
      <c r="AQ346">
        <v>8.7799999999999994</v>
      </c>
      <c r="AR346">
        <v>0.54</v>
      </c>
      <c r="AS346">
        <v>0</v>
      </c>
      <c r="AT346">
        <v>102</v>
      </c>
      <c r="AU346">
        <v>54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272</v>
      </c>
      <c r="BM346">
        <v>68001</v>
      </c>
      <c r="BN346">
        <v>0</v>
      </c>
      <c r="BO346" t="s">
        <v>3</v>
      </c>
      <c r="BP346">
        <v>0</v>
      </c>
      <c r="BQ346">
        <v>6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102</v>
      </c>
      <c r="CA346">
        <v>54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175"/>
        <v>3132.63</v>
      </c>
      <c r="CQ346">
        <f>SUMIF(SmtRes!AQ104:'SmtRes'!AQ106,"=1",SmtRes!AA104:'SmtRes'!AA106)</f>
        <v>0</v>
      </c>
      <c r="CR346">
        <f>SUMIF(SmtRes!AQ104:'SmtRes'!AQ106,"=1",SmtRes!AB104:'SmtRes'!AB106)</f>
        <v>641.70000000000005</v>
      </c>
      <c r="CS346">
        <f>SUMIF(SmtRes!AQ104:'SmtRes'!AQ106,"=1",SmtRes!AC104:'SmtRes'!AC106)</f>
        <v>539.69000000000005</v>
      </c>
      <c r="CT346">
        <f>SUMIF(SmtRes!AQ104:'SmtRes'!AQ106,"=1",SmtRes!AD104:'SmtRes'!AD106)</f>
        <v>471.22</v>
      </c>
      <c r="CU346">
        <f t="shared" si="176"/>
        <v>0</v>
      </c>
      <c r="CV346">
        <f>SUMIF(SmtRes!AQ104:'SmtRes'!AQ106,"=1",SmtRes!BU104:'SmtRes'!BU106)</f>
        <v>5.7597897499999995</v>
      </c>
      <c r="CW346">
        <f>SUMIF(SmtRes!AQ104:'SmtRes'!AQ106,"=1",SmtRes!BV104:'SmtRes'!BV106)</f>
        <v>0.35424675</v>
      </c>
      <c r="CX346">
        <f t="shared" si="177"/>
        <v>0</v>
      </c>
      <c r="CY346">
        <f t="shared" si="178"/>
        <v>2963.4162000000001</v>
      </c>
      <c r="CZ346">
        <f t="shared" si="179"/>
        <v>1568.8673999999999</v>
      </c>
      <c r="DC346" t="s">
        <v>3</v>
      </c>
      <c r="DD346" t="s">
        <v>25</v>
      </c>
      <c r="DE346" t="s">
        <v>273</v>
      </c>
      <c r="DF346" t="s">
        <v>273</v>
      </c>
      <c r="DG346" t="s">
        <v>273</v>
      </c>
      <c r="DH346" t="s">
        <v>3</v>
      </c>
      <c r="DI346" t="s">
        <v>273</v>
      </c>
      <c r="DJ346" t="s">
        <v>273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246</v>
      </c>
      <c r="DW346" t="s">
        <v>246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416980153</v>
      </c>
      <c r="EF346">
        <v>6</v>
      </c>
      <c r="EG346" t="s">
        <v>192</v>
      </c>
      <c r="EH346">
        <v>102</v>
      </c>
      <c r="EI346" t="s">
        <v>193</v>
      </c>
      <c r="EJ346">
        <v>1</v>
      </c>
      <c r="EK346">
        <v>68001</v>
      </c>
      <c r="EL346" t="s">
        <v>193</v>
      </c>
      <c r="EM346" t="s">
        <v>194</v>
      </c>
      <c r="EO346" t="s">
        <v>3</v>
      </c>
      <c r="EQ346">
        <v>1835008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8.7799999999999994</v>
      </c>
      <c r="EX346">
        <v>0.54</v>
      </c>
      <c r="EY346">
        <v>0</v>
      </c>
      <c r="FQ346">
        <v>0</v>
      </c>
      <c r="FR346">
        <v>0</v>
      </c>
      <c r="FS346">
        <v>0</v>
      </c>
      <c r="FX346">
        <v>102</v>
      </c>
      <c r="FY346">
        <v>54</v>
      </c>
      <c r="GA346" t="s">
        <v>3</v>
      </c>
      <c r="GD346">
        <v>1</v>
      </c>
      <c r="GF346">
        <v>-167308730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180"/>
        <v>0</v>
      </c>
      <c r="GM346">
        <f t="shared" si="181"/>
        <v>7664.92</v>
      </c>
      <c r="GN346">
        <f t="shared" si="182"/>
        <v>7664.92</v>
      </c>
      <c r="GO346">
        <f t="shared" si="183"/>
        <v>0</v>
      </c>
      <c r="GP346">
        <f t="shared" si="184"/>
        <v>0</v>
      </c>
      <c r="GR346">
        <v>0</v>
      </c>
      <c r="GS346">
        <v>3</v>
      </c>
      <c r="GT346">
        <v>0</v>
      </c>
      <c r="GU346" t="s">
        <v>3</v>
      </c>
      <c r="GV346">
        <f t="shared" si="185"/>
        <v>0</v>
      </c>
      <c r="GW346">
        <v>1</v>
      </c>
      <c r="GX346">
        <f t="shared" si="186"/>
        <v>0</v>
      </c>
      <c r="HA346">
        <v>0</v>
      </c>
      <c r="HB346">
        <v>0</v>
      </c>
      <c r="HC346">
        <f t="shared" si="187"/>
        <v>0</v>
      </c>
      <c r="HE346" t="s">
        <v>3</v>
      </c>
      <c r="HF346" t="s">
        <v>3</v>
      </c>
      <c r="HM346" t="s">
        <v>3</v>
      </c>
      <c r="HN346" t="s">
        <v>195</v>
      </c>
      <c r="HO346" t="s">
        <v>196</v>
      </c>
      <c r="HP346" t="s">
        <v>193</v>
      </c>
      <c r="HQ346" t="s">
        <v>193</v>
      </c>
      <c r="HS346">
        <v>0</v>
      </c>
      <c r="IK346">
        <v>0</v>
      </c>
    </row>
    <row r="347" spans="1:245" x14ac:dyDescent="0.2">
      <c r="A347">
        <v>17</v>
      </c>
      <c r="B347">
        <v>1</v>
      </c>
      <c r="C347">
        <f>ROW(SmtRes!A109)</f>
        <v>109</v>
      </c>
      <c r="D347">
        <f>ROW(EtalonRes!A116)</f>
        <v>116</v>
      </c>
      <c r="E347" t="s">
        <v>274</v>
      </c>
      <c r="F347" t="s">
        <v>275</v>
      </c>
      <c r="G347" t="s">
        <v>276</v>
      </c>
      <c r="H347" t="s">
        <v>246</v>
      </c>
      <c r="I347">
        <v>1</v>
      </c>
      <c r="J347">
        <v>0</v>
      </c>
      <c r="K347">
        <v>1</v>
      </c>
      <c r="O347">
        <f t="shared" si="166"/>
        <v>1080.4000000000001</v>
      </c>
      <c r="P347">
        <f>SUMIF(SmtRes!AQ107:'SmtRes'!AQ109,"=1",SmtRes!DF107:'SmtRes'!DF109)</f>
        <v>0</v>
      </c>
      <c r="Q347">
        <f>SUMIF(SmtRes!AQ107:'SmtRes'!AQ109,"=1",SmtRes!DG107:'SmtRes'!DG109)</f>
        <v>12.63</v>
      </c>
      <c r="R347">
        <f>SUMIF(SmtRes!AQ107:'SmtRes'!AQ109,"=1",SmtRes!DH107:'SmtRes'!DH109)</f>
        <v>10.63</v>
      </c>
      <c r="S347">
        <f>SUMIF(SmtRes!AQ107:'SmtRes'!AQ109,"=1",SmtRes!DI107:'SmtRes'!DI109)</f>
        <v>1057.1400000000001</v>
      </c>
      <c r="T347">
        <f t="shared" si="167"/>
        <v>0</v>
      </c>
      <c r="U347">
        <f>SUMIF(SmtRes!AQ107:'SmtRes'!AQ109,"=1",SmtRes!CV107:'SmtRes'!CV109)</f>
        <v>2.4281472000000002</v>
      </c>
      <c r="V347">
        <f>SUMIF(SmtRes!AQ107:'SmtRes'!AQ109,"=1",SmtRes!CW107:'SmtRes'!CW109)</f>
        <v>1.9687699999999999E-2</v>
      </c>
      <c r="W347">
        <f t="shared" si="168"/>
        <v>0</v>
      </c>
      <c r="X347">
        <f t="shared" si="169"/>
        <v>1089.1300000000001</v>
      </c>
      <c r="Y347">
        <f t="shared" si="170"/>
        <v>576.6</v>
      </c>
      <c r="AA347">
        <v>430405352</v>
      </c>
      <c r="AB347">
        <f t="shared" si="171"/>
        <v>1069.77603</v>
      </c>
      <c r="AC347">
        <f t="shared" si="172"/>
        <v>0</v>
      </c>
      <c r="AD347">
        <f>ROUND((((SUM(SmtRes!BR107:'SmtRes'!BR109))-(SUM(SmtRes!BS107:'SmtRes'!BS109)))+AE347),6)</f>
        <v>12.633584000000001</v>
      </c>
      <c r="AE347">
        <f>ROUND((SUM(SmtRes!BS107:'SmtRes'!BS109)),6)</f>
        <v>10.625244</v>
      </c>
      <c r="AF347">
        <f>ROUND((SUM(SmtRes!BT107:'SmtRes'!BT109)),6)</f>
        <v>1057.1424460000001</v>
      </c>
      <c r="AG347">
        <f t="shared" si="173"/>
        <v>0</v>
      </c>
      <c r="AH347">
        <f>(SUM(SmtRes!BU107:'SmtRes'!BU109))</f>
        <v>2.4281471999999997</v>
      </c>
      <c r="AI347">
        <f>(SUM(SmtRes!BV107:'SmtRes'!BV109))</f>
        <v>1.9687679999999999E-2</v>
      </c>
      <c r="AJ347">
        <f t="shared" si="174"/>
        <v>0</v>
      </c>
      <c r="AK347">
        <v>1646.3107000000002</v>
      </c>
      <c r="AL347">
        <v>0</v>
      </c>
      <c r="AM347">
        <v>19.251000000000001</v>
      </c>
      <c r="AN347">
        <v>16.1907</v>
      </c>
      <c r="AO347">
        <v>1610.8690000000001</v>
      </c>
      <c r="AP347">
        <v>0</v>
      </c>
      <c r="AQ347">
        <v>3.7</v>
      </c>
      <c r="AR347">
        <v>0.03</v>
      </c>
      <c r="AS347">
        <v>0</v>
      </c>
      <c r="AT347">
        <v>102</v>
      </c>
      <c r="AU347">
        <v>54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277</v>
      </c>
      <c r="BM347">
        <v>68001</v>
      </c>
      <c r="BN347">
        <v>0</v>
      </c>
      <c r="BO347" t="s">
        <v>3</v>
      </c>
      <c r="BP347">
        <v>0</v>
      </c>
      <c r="BQ347">
        <v>6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102</v>
      </c>
      <c r="CA347">
        <v>54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175"/>
        <v>1080.4000000000003</v>
      </c>
      <c r="CQ347">
        <f>SUMIF(SmtRes!AQ107:'SmtRes'!AQ109,"=1",SmtRes!AA107:'SmtRes'!AA109)</f>
        <v>0</v>
      </c>
      <c r="CR347">
        <f>SUMIF(SmtRes!AQ107:'SmtRes'!AQ109,"=1",SmtRes!AB107:'SmtRes'!AB109)</f>
        <v>641.70000000000005</v>
      </c>
      <c r="CS347">
        <f>SUMIF(SmtRes!AQ107:'SmtRes'!AQ109,"=1",SmtRes!AC107:'SmtRes'!AC109)</f>
        <v>539.69000000000005</v>
      </c>
      <c r="CT347">
        <f>SUMIF(SmtRes!AQ107:'SmtRes'!AQ109,"=1",SmtRes!AD107:'SmtRes'!AD109)</f>
        <v>435.37</v>
      </c>
      <c r="CU347">
        <f t="shared" si="176"/>
        <v>0</v>
      </c>
      <c r="CV347">
        <f>SUMIF(SmtRes!AQ107:'SmtRes'!AQ109,"=1",SmtRes!BU107:'SmtRes'!BU109)</f>
        <v>2.4281471999999997</v>
      </c>
      <c r="CW347">
        <f>SUMIF(SmtRes!AQ107:'SmtRes'!AQ109,"=1",SmtRes!BV107:'SmtRes'!BV109)</f>
        <v>1.9687679999999999E-2</v>
      </c>
      <c r="CX347">
        <f t="shared" si="177"/>
        <v>0</v>
      </c>
      <c r="CY347">
        <f t="shared" si="178"/>
        <v>1089.1254000000001</v>
      </c>
      <c r="CZ347">
        <f t="shared" si="179"/>
        <v>576.59580000000005</v>
      </c>
      <c r="DC347" t="s">
        <v>3</v>
      </c>
      <c r="DD347" t="s">
        <v>25</v>
      </c>
      <c r="DE347" t="s">
        <v>278</v>
      </c>
      <c r="DF347" t="s">
        <v>278</v>
      </c>
      <c r="DG347" t="s">
        <v>278</v>
      </c>
      <c r="DH347" t="s">
        <v>3</v>
      </c>
      <c r="DI347" t="s">
        <v>278</v>
      </c>
      <c r="DJ347" t="s">
        <v>278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246</v>
      </c>
      <c r="DW347" t="s">
        <v>246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416980153</v>
      </c>
      <c r="EF347">
        <v>6</v>
      </c>
      <c r="EG347" t="s">
        <v>192</v>
      </c>
      <c r="EH347">
        <v>102</v>
      </c>
      <c r="EI347" t="s">
        <v>193</v>
      </c>
      <c r="EJ347">
        <v>1</v>
      </c>
      <c r="EK347">
        <v>68001</v>
      </c>
      <c r="EL347" t="s">
        <v>193</v>
      </c>
      <c r="EM347" t="s">
        <v>194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3.7</v>
      </c>
      <c r="EX347">
        <v>0.03</v>
      </c>
      <c r="EY347">
        <v>0</v>
      </c>
      <c r="FQ347">
        <v>0</v>
      </c>
      <c r="FR347">
        <v>0</v>
      </c>
      <c r="FS347">
        <v>0</v>
      </c>
      <c r="FX347">
        <v>102</v>
      </c>
      <c r="FY347">
        <v>54</v>
      </c>
      <c r="GA347" t="s">
        <v>3</v>
      </c>
      <c r="GD347">
        <v>1</v>
      </c>
      <c r="GF347">
        <v>1731701654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180"/>
        <v>0</v>
      </c>
      <c r="GM347">
        <f t="shared" si="181"/>
        <v>2746.13</v>
      </c>
      <c r="GN347">
        <f t="shared" si="182"/>
        <v>2746.13</v>
      </c>
      <c r="GO347">
        <f t="shared" si="183"/>
        <v>0</v>
      </c>
      <c r="GP347">
        <f t="shared" si="184"/>
        <v>0</v>
      </c>
      <c r="GR347">
        <v>0</v>
      </c>
      <c r="GS347">
        <v>3</v>
      </c>
      <c r="GT347">
        <v>0</v>
      </c>
      <c r="GU347" t="s">
        <v>3</v>
      </c>
      <c r="GV347">
        <f t="shared" si="185"/>
        <v>0</v>
      </c>
      <c r="GW347">
        <v>1</v>
      </c>
      <c r="GX347">
        <f t="shared" si="186"/>
        <v>0</v>
      </c>
      <c r="HA347">
        <v>0</v>
      </c>
      <c r="HB347">
        <v>0</v>
      </c>
      <c r="HC347">
        <f t="shared" si="187"/>
        <v>0</v>
      </c>
      <c r="HE347" t="s">
        <v>3</v>
      </c>
      <c r="HF347" t="s">
        <v>3</v>
      </c>
      <c r="HM347" t="s">
        <v>3</v>
      </c>
      <c r="HN347" t="s">
        <v>195</v>
      </c>
      <c r="HO347" t="s">
        <v>196</v>
      </c>
      <c r="HP347" t="s">
        <v>193</v>
      </c>
      <c r="HQ347" t="s">
        <v>193</v>
      </c>
      <c r="HS347">
        <v>0</v>
      </c>
      <c r="IK347">
        <v>0</v>
      </c>
    </row>
    <row r="348" spans="1:245" x14ac:dyDescent="0.2">
      <c r="A348">
        <v>17</v>
      </c>
      <c r="B348">
        <v>1</v>
      </c>
      <c r="C348">
        <f>ROW(SmtRes!A112)</f>
        <v>112</v>
      </c>
      <c r="D348">
        <f>ROW(EtalonRes!A120)</f>
        <v>120</v>
      </c>
      <c r="E348" t="s">
        <v>279</v>
      </c>
      <c r="F348" t="s">
        <v>280</v>
      </c>
      <c r="G348" t="s">
        <v>281</v>
      </c>
      <c r="H348" t="s">
        <v>246</v>
      </c>
      <c r="I348">
        <v>1</v>
      </c>
      <c r="J348">
        <v>0</v>
      </c>
      <c r="K348">
        <v>1</v>
      </c>
      <c r="O348">
        <f t="shared" si="166"/>
        <v>2119.12</v>
      </c>
      <c r="P348">
        <f>SUMIF(SmtRes!AQ110:'SmtRes'!AQ112,"=1",SmtRes!DF110:'SmtRes'!DF112)</f>
        <v>0</v>
      </c>
      <c r="Q348">
        <f>SUMIF(SmtRes!AQ110:'SmtRes'!AQ112,"=1",SmtRes!DG110:'SmtRes'!DG112)</f>
        <v>33.69</v>
      </c>
      <c r="R348">
        <f>SUMIF(SmtRes!AQ110:'SmtRes'!AQ112,"=1",SmtRes!DH110:'SmtRes'!DH112)</f>
        <v>28.33</v>
      </c>
      <c r="S348">
        <f>SUMIF(SmtRes!AQ110:'SmtRes'!AQ112,"=1",SmtRes!DI110:'SmtRes'!DI112)</f>
        <v>2057.1</v>
      </c>
      <c r="T348">
        <f t="shared" si="167"/>
        <v>0</v>
      </c>
      <c r="U348">
        <f>SUMIF(SmtRes!AQ110:'SmtRes'!AQ112,"=1",SmtRes!CV110:'SmtRes'!CV112)</f>
        <v>4.7249352</v>
      </c>
      <c r="V348">
        <f>SUMIF(SmtRes!AQ110:'SmtRes'!AQ112,"=1",SmtRes!CW110:'SmtRes'!CW112)</f>
        <v>5.2499299999999999E-2</v>
      </c>
      <c r="W348">
        <f t="shared" si="168"/>
        <v>0</v>
      </c>
      <c r="X348">
        <f t="shared" si="169"/>
        <v>2127.14</v>
      </c>
      <c r="Y348">
        <f t="shared" si="170"/>
        <v>1126.1300000000001</v>
      </c>
      <c r="AA348">
        <v>430405352</v>
      </c>
      <c r="AB348">
        <f t="shared" si="171"/>
        <v>2090.7838259999999</v>
      </c>
      <c r="AC348">
        <f t="shared" si="172"/>
        <v>0</v>
      </c>
      <c r="AD348">
        <f>ROUND((((SUM(SmtRes!BR110:'SmtRes'!BR112))-(SUM(SmtRes!BS110:'SmtRes'!BS112)))+AE348),6)</f>
        <v>33.688788000000002</v>
      </c>
      <c r="AE348">
        <f>ROUND((SUM(SmtRes!BS110:'SmtRes'!BS112)),6)</f>
        <v>28.333335999999999</v>
      </c>
      <c r="AF348">
        <f>ROUND((SUM(SmtRes!BT110:'SmtRes'!BT112)),6)</f>
        <v>2057.0950379999999</v>
      </c>
      <c r="AG348">
        <f t="shared" si="173"/>
        <v>0</v>
      </c>
      <c r="AH348">
        <f>(SUM(SmtRes!BU110:'SmtRes'!BU112))</f>
        <v>4.7249352</v>
      </c>
      <c r="AI348">
        <f>(SUM(SmtRes!BV110:'SmtRes'!BV112))</f>
        <v>5.2499279999999995E-2</v>
      </c>
      <c r="AJ348">
        <f t="shared" si="174"/>
        <v>0</v>
      </c>
      <c r="AK348">
        <v>3229.1752000000001</v>
      </c>
      <c r="AL348">
        <v>0</v>
      </c>
      <c r="AM348">
        <v>51.336000000000006</v>
      </c>
      <c r="AN348">
        <v>43.175200000000004</v>
      </c>
      <c r="AO348">
        <v>3134.6640000000002</v>
      </c>
      <c r="AP348">
        <v>0</v>
      </c>
      <c r="AQ348">
        <v>7.2</v>
      </c>
      <c r="AR348">
        <v>0.08</v>
      </c>
      <c r="AS348">
        <v>0</v>
      </c>
      <c r="AT348">
        <v>102</v>
      </c>
      <c r="AU348">
        <v>54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282</v>
      </c>
      <c r="BM348">
        <v>68001</v>
      </c>
      <c r="BN348">
        <v>0</v>
      </c>
      <c r="BO348" t="s">
        <v>3</v>
      </c>
      <c r="BP348">
        <v>0</v>
      </c>
      <c r="BQ348">
        <v>6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102</v>
      </c>
      <c r="CA348">
        <v>54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175"/>
        <v>2119.12</v>
      </c>
      <c r="CQ348">
        <f>SUMIF(SmtRes!AQ110:'SmtRes'!AQ112,"=1",SmtRes!AA110:'SmtRes'!AA112)</f>
        <v>0</v>
      </c>
      <c r="CR348">
        <f>SUMIF(SmtRes!AQ110:'SmtRes'!AQ112,"=1",SmtRes!AB110:'SmtRes'!AB112)</f>
        <v>641.70000000000005</v>
      </c>
      <c r="CS348">
        <f>SUMIF(SmtRes!AQ110:'SmtRes'!AQ112,"=1",SmtRes!AC110:'SmtRes'!AC112)</f>
        <v>539.69000000000005</v>
      </c>
      <c r="CT348">
        <f>SUMIF(SmtRes!AQ110:'SmtRes'!AQ112,"=1",SmtRes!AD110:'SmtRes'!AD112)</f>
        <v>435.37</v>
      </c>
      <c r="CU348">
        <f t="shared" si="176"/>
        <v>0</v>
      </c>
      <c r="CV348">
        <f>SUMIF(SmtRes!AQ110:'SmtRes'!AQ112,"=1",SmtRes!BU110:'SmtRes'!BU112)</f>
        <v>4.7249352</v>
      </c>
      <c r="CW348">
        <f>SUMIF(SmtRes!AQ110:'SmtRes'!AQ112,"=1",SmtRes!BV110:'SmtRes'!BV112)</f>
        <v>5.2499279999999995E-2</v>
      </c>
      <c r="CX348">
        <f t="shared" si="177"/>
        <v>0</v>
      </c>
      <c r="CY348">
        <f t="shared" si="178"/>
        <v>2127.1385999999998</v>
      </c>
      <c r="CZ348">
        <f t="shared" si="179"/>
        <v>1126.1321999999998</v>
      </c>
      <c r="DC348" t="s">
        <v>3</v>
      </c>
      <c r="DD348" t="s">
        <v>25</v>
      </c>
      <c r="DE348" t="s">
        <v>283</v>
      </c>
      <c r="DF348" t="s">
        <v>283</v>
      </c>
      <c r="DG348" t="s">
        <v>283</v>
      </c>
      <c r="DH348" t="s">
        <v>3</v>
      </c>
      <c r="DI348" t="s">
        <v>283</v>
      </c>
      <c r="DJ348" t="s">
        <v>283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246</v>
      </c>
      <c r="DW348" t="s">
        <v>246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416980153</v>
      </c>
      <c r="EF348">
        <v>6</v>
      </c>
      <c r="EG348" t="s">
        <v>192</v>
      </c>
      <c r="EH348">
        <v>102</v>
      </c>
      <c r="EI348" t="s">
        <v>193</v>
      </c>
      <c r="EJ348">
        <v>1</v>
      </c>
      <c r="EK348">
        <v>68001</v>
      </c>
      <c r="EL348" t="s">
        <v>193</v>
      </c>
      <c r="EM348" t="s">
        <v>194</v>
      </c>
      <c r="EO348" t="s">
        <v>3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7.2</v>
      </c>
      <c r="EX348">
        <v>0.08</v>
      </c>
      <c r="EY348">
        <v>0</v>
      </c>
      <c r="FQ348">
        <v>0</v>
      </c>
      <c r="FR348">
        <v>0</v>
      </c>
      <c r="FS348">
        <v>0</v>
      </c>
      <c r="FX348">
        <v>102</v>
      </c>
      <c r="FY348">
        <v>54</v>
      </c>
      <c r="GA348" t="s">
        <v>3</v>
      </c>
      <c r="GD348">
        <v>1</v>
      </c>
      <c r="GF348">
        <v>-524663684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180"/>
        <v>0</v>
      </c>
      <c r="GM348">
        <f t="shared" si="181"/>
        <v>5372.39</v>
      </c>
      <c r="GN348">
        <f t="shared" si="182"/>
        <v>5372.39</v>
      </c>
      <c r="GO348">
        <f t="shared" si="183"/>
        <v>0</v>
      </c>
      <c r="GP348">
        <f t="shared" si="184"/>
        <v>0</v>
      </c>
      <c r="GR348">
        <v>0</v>
      </c>
      <c r="GS348">
        <v>3</v>
      </c>
      <c r="GT348">
        <v>0</v>
      </c>
      <c r="GU348" t="s">
        <v>3</v>
      </c>
      <c r="GV348">
        <f t="shared" si="185"/>
        <v>0</v>
      </c>
      <c r="GW348">
        <v>1</v>
      </c>
      <c r="GX348">
        <f t="shared" si="186"/>
        <v>0</v>
      </c>
      <c r="HA348">
        <v>0</v>
      </c>
      <c r="HB348">
        <v>0</v>
      </c>
      <c r="HC348">
        <f t="shared" si="187"/>
        <v>0</v>
      </c>
      <c r="HE348" t="s">
        <v>3</v>
      </c>
      <c r="HF348" t="s">
        <v>3</v>
      </c>
      <c r="HM348" t="s">
        <v>3</v>
      </c>
      <c r="HN348" t="s">
        <v>195</v>
      </c>
      <c r="HO348" t="s">
        <v>196</v>
      </c>
      <c r="HP348" t="s">
        <v>193</v>
      </c>
      <c r="HQ348" t="s">
        <v>193</v>
      </c>
      <c r="HS348">
        <v>0</v>
      </c>
      <c r="IK348">
        <v>0</v>
      </c>
    </row>
    <row r="349" spans="1:245" x14ac:dyDescent="0.2">
      <c r="A349">
        <v>17</v>
      </c>
      <c r="B349">
        <v>1</v>
      </c>
      <c r="C349">
        <f>ROW(SmtRes!A118)</f>
        <v>118</v>
      </c>
      <c r="D349">
        <f>ROW(EtalonRes!A127)</f>
        <v>127</v>
      </c>
      <c r="E349" t="s">
        <v>284</v>
      </c>
      <c r="F349" t="s">
        <v>285</v>
      </c>
      <c r="G349" t="s">
        <v>286</v>
      </c>
      <c r="H349" t="s">
        <v>246</v>
      </c>
      <c r="I349">
        <v>1</v>
      </c>
      <c r="J349">
        <v>0</v>
      </c>
      <c r="K349">
        <v>1</v>
      </c>
      <c r="O349">
        <f t="shared" si="166"/>
        <v>371.09</v>
      </c>
      <c r="P349">
        <f>SUMIF(SmtRes!AQ113:'SmtRes'!AQ118,"=1",SmtRes!DF113:'SmtRes'!DF118)</f>
        <v>0</v>
      </c>
      <c r="Q349">
        <f>SUMIF(SmtRes!AQ113:'SmtRes'!AQ118,"=1",SmtRes!DG113:'SmtRes'!DG118)</f>
        <v>30.94</v>
      </c>
      <c r="R349">
        <f>SUMIF(SmtRes!AQ113:'SmtRes'!AQ118,"=1",SmtRes!DH113:'SmtRes'!DH118)</f>
        <v>0</v>
      </c>
      <c r="S349">
        <f>SUMIF(SmtRes!AQ113:'SmtRes'!AQ118,"=1",SmtRes!DI113:'SmtRes'!DI118)</f>
        <v>340.15</v>
      </c>
      <c r="T349">
        <f t="shared" si="167"/>
        <v>0</v>
      </c>
      <c r="U349">
        <f>SUMIF(SmtRes!AQ113:'SmtRes'!AQ118,"=1",SmtRes!CV113:'SmtRes'!CV118)</f>
        <v>0.61872119999999997</v>
      </c>
      <c r="V349">
        <f>SUMIF(SmtRes!AQ113:'SmtRes'!AQ118,"=1",SmtRes!CW113:'SmtRes'!CW118)</f>
        <v>0</v>
      </c>
      <c r="W349">
        <f t="shared" si="168"/>
        <v>0</v>
      </c>
      <c r="X349">
        <f t="shared" si="169"/>
        <v>346.95</v>
      </c>
      <c r="Y349">
        <f t="shared" si="170"/>
        <v>183.68</v>
      </c>
      <c r="AA349">
        <v>430405352</v>
      </c>
      <c r="AB349">
        <f t="shared" si="171"/>
        <v>381.03172599999999</v>
      </c>
      <c r="AC349">
        <f>ROUND((SUM(SmtRes!BQ113:'SmtRes'!BQ118)),6)</f>
        <v>15.72809</v>
      </c>
      <c r="AD349">
        <f>ROUND((((SUM(SmtRes!BR113:'SmtRes'!BR118))-(0))+AE349),6)</f>
        <v>25.158584999999999</v>
      </c>
      <c r="AE349">
        <f>ROUND((0),6)</f>
        <v>0</v>
      </c>
      <c r="AF349">
        <f>ROUND((SUM(SmtRes!BT113:'SmtRes'!BT118)),6)</f>
        <v>340.14505100000002</v>
      </c>
      <c r="AG349">
        <f t="shared" si="173"/>
        <v>0</v>
      </c>
      <c r="AH349">
        <f>(SUM(SmtRes!BU113:'SmtRes'!BU118))</f>
        <v>0.61872115999999988</v>
      </c>
      <c r="AI349">
        <f>(0)</f>
        <v>0</v>
      </c>
      <c r="AJ349">
        <f t="shared" si="174"/>
        <v>0</v>
      </c>
      <c r="AK349">
        <v>570.72028999999998</v>
      </c>
      <c r="AL349">
        <v>15.728089999999998</v>
      </c>
      <c r="AM349">
        <v>38.222499999999997</v>
      </c>
      <c r="AN349">
        <v>0</v>
      </c>
      <c r="AO349">
        <v>516.76969999999994</v>
      </c>
      <c r="AP349">
        <v>0</v>
      </c>
      <c r="AQ349">
        <v>0.94</v>
      </c>
      <c r="AR349">
        <v>0</v>
      </c>
      <c r="AS349">
        <v>0</v>
      </c>
      <c r="AT349">
        <v>102</v>
      </c>
      <c r="AU349">
        <v>54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287</v>
      </c>
      <c r="BM349">
        <v>68001</v>
      </c>
      <c r="BN349">
        <v>0</v>
      </c>
      <c r="BO349" t="s">
        <v>3</v>
      </c>
      <c r="BP349">
        <v>0</v>
      </c>
      <c r="BQ349">
        <v>6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102</v>
      </c>
      <c r="CA349">
        <v>54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175"/>
        <v>371.09</v>
      </c>
      <c r="CQ349">
        <f>SUMIF(SmtRes!AQ113:'SmtRes'!AQ118,"=1",SmtRes!AA113:'SmtRes'!AA118)</f>
        <v>55850.929999999993</v>
      </c>
      <c r="CR349">
        <f>SUMIF(SmtRes!AQ113:'SmtRes'!AQ118,"=1",SmtRes!AB113:'SmtRes'!AB118)</f>
        <v>188.05</v>
      </c>
      <c r="CS349">
        <f>SUMIF(SmtRes!AQ113:'SmtRes'!AQ118,"=1",SmtRes!AC113:'SmtRes'!AC118)</f>
        <v>0</v>
      </c>
      <c r="CT349">
        <f>SUMIF(SmtRes!AQ113:'SmtRes'!AQ118,"=1",SmtRes!AD113:'SmtRes'!AD118)</f>
        <v>1099.51</v>
      </c>
      <c r="CU349">
        <f t="shared" si="176"/>
        <v>0</v>
      </c>
      <c r="CV349">
        <f>SUMIF(SmtRes!AQ113:'SmtRes'!AQ118,"=1",SmtRes!BU113:'SmtRes'!BU118)</f>
        <v>0.61872115999999988</v>
      </c>
      <c r="CW349">
        <f>SUMIF(SmtRes!AQ113:'SmtRes'!AQ118,"=1",SmtRes!BV113:'SmtRes'!BV118)</f>
        <v>0</v>
      </c>
      <c r="CX349">
        <f t="shared" si="177"/>
        <v>0</v>
      </c>
      <c r="CY349">
        <f t="shared" si="178"/>
        <v>346.95299999999997</v>
      </c>
      <c r="CZ349">
        <f t="shared" si="179"/>
        <v>183.68099999999998</v>
      </c>
      <c r="DC349" t="s">
        <v>3</v>
      </c>
      <c r="DD349" t="s">
        <v>25</v>
      </c>
      <c r="DE349" t="s">
        <v>288</v>
      </c>
      <c r="DF349" t="s">
        <v>288</v>
      </c>
      <c r="DG349" t="s">
        <v>288</v>
      </c>
      <c r="DH349" t="s">
        <v>3</v>
      </c>
      <c r="DI349" t="s">
        <v>288</v>
      </c>
      <c r="DJ349" t="s">
        <v>288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246</v>
      </c>
      <c r="DW349" t="s">
        <v>246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416980153</v>
      </c>
      <c r="EF349">
        <v>6</v>
      </c>
      <c r="EG349" t="s">
        <v>192</v>
      </c>
      <c r="EH349">
        <v>102</v>
      </c>
      <c r="EI349" t="s">
        <v>193</v>
      </c>
      <c r="EJ349">
        <v>1</v>
      </c>
      <c r="EK349">
        <v>68001</v>
      </c>
      <c r="EL349" t="s">
        <v>193</v>
      </c>
      <c r="EM349" t="s">
        <v>194</v>
      </c>
      <c r="EO349" t="s">
        <v>3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0.94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102</v>
      </c>
      <c r="FY349">
        <v>54</v>
      </c>
      <c r="GA349" t="s">
        <v>3</v>
      </c>
      <c r="GD349">
        <v>1</v>
      </c>
      <c r="GF349">
        <v>1453522892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180"/>
        <v>0</v>
      </c>
      <c r="GM349">
        <f t="shared" si="181"/>
        <v>901.72</v>
      </c>
      <c r="GN349">
        <f t="shared" si="182"/>
        <v>901.72</v>
      </c>
      <c r="GO349">
        <f t="shared" si="183"/>
        <v>0</v>
      </c>
      <c r="GP349">
        <f t="shared" si="184"/>
        <v>0</v>
      </c>
      <c r="GR349">
        <v>0</v>
      </c>
      <c r="GS349">
        <v>3</v>
      </c>
      <c r="GT349">
        <v>0</v>
      </c>
      <c r="GU349" t="s">
        <v>3</v>
      </c>
      <c r="GV349">
        <f t="shared" si="185"/>
        <v>0</v>
      </c>
      <c r="GW349">
        <v>1</v>
      </c>
      <c r="GX349">
        <f t="shared" si="186"/>
        <v>0</v>
      </c>
      <c r="HA349">
        <v>0</v>
      </c>
      <c r="HB349">
        <v>0</v>
      </c>
      <c r="HC349">
        <f t="shared" si="187"/>
        <v>0</v>
      </c>
      <c r="HE349" t="s">
        <v>3</v>
      </c>
      <c r="HF349" t="s">
        <v>3</v>
      </c>
      <c r="HM349" t="s">
        <v>3</v>
      </c>
      <c r="HN349" t="s">
        <v>195</v>
      </c>
      <c r="HO349" t="s">
        <v>196</v>
      </c>
      <c r="HP349" t="s">
        <v>193</v>
      </c>
      <c r="HQ349" t="s">
        <v>193</v>
      </c>
      <c r="HS349">
        <v>0</v>
      </c>
      <c r="IK349">
        <v>0</v>
      </c>
    </row>
    <row r="350" spans="1:245" x14ac:dyDescent="0.2">
      <c r="A350">
        <v>17</v>
      </c>
      <c r="B350">
        <v>1</v>
      </c>
      <c r="C350">
        <f>ROW(SmtRes!A124)</f>
        <v>124</v>
      </c>
      <c r="D350">
        <f>ROW(EtalonRes!A134)</f>
        <v>134</v>
      </c>
      <c r="E350" t="s">
        <v>289</v>
      </c>
      <c r="F350" t="s">
        <v>290</v>
      </c>
      <c r="G350" t="s">
        <v>291</v>
      </c>
      <c r="H350" t="s">
        <v>246</v>
      </c>
      <c r="I350">
        <v>1</v>
      </c>
      <c r="J350">
        <v>0</v>
      </c>
      <c r="K350">
        <v>1</v>
      </c>
      <c r="O350">
        <f t="shared" si="166"/>
        <v>492.11</v>
      </c>
      <c r="P350">
        <f>SUMIF(SmtRes!AQ119:'SmtRes'!AQ124,"=1",SmtRes!DF119:'SmtRes'!DF124)</f>
        <v>0</v>
      </c>
      <c r="Q350">
        <f>SUMIF(SmtRes!AQ119:'SmtRes'!AQ124,"=1",SmtRes!DG119:'SmtRes'!DG124)</f>
        <v>43.33</v>
      </c>
      <c r="R350">
        <f>SUMIF(SmtRes!AQ119:'SmtRes'!AQ124,"=1",SmtRes!DH119:'SmtRes'!DH124)</f>
        <v>0</v>
      </c>
      <c r="S350">
        <f>SUMIF(SmtRes!AQ119:'SmtRes'!AQ124,"=1",SmtRes!DI119:'SmtRes'!DI124)</f>
        <v>448.78</v>
      </c>
      <c r="T350">
        <f t="shared" si="167"/>
        <v>0</v>
      </c>
      <c r="U350">
        <f>SUMIF(SmtRes!AQ119:'SmtRes'!AQ124,"=1",SmtRes!CV119:'SmtRes'!CV124)</f>
        <v>0.81632539999999998</v>
      </c>
      <c r="V350">
        <f>SUMIF(SmtRes!AQ119:'SmtRes'!AQ124,"=1",SmtRes!CW119:'SmtRes'!CW124)</f>
        <v>0</v>
      </c>
      <c r="W350">
        <f t="shared" si="168"/>
        <v>0</v>
      </c>
      <c r="X350">
        <f t="shared" si="169"/>
        <v>457.76</v>
      </c>
      <c r="Y350">
        <f t="shared" si="170"/>
        <v>242.34</v>
      </c>
      <c r="AA350">
        <v>430405352</v>
      </c>
      <c r="AB350">
        <f t="shared" si="171"/>
        <v>503.23536799999999</v>
      </c>
      <c r="AC350">
        <f>ROUND((SUM(SmtRes!BQ119:'SmtRes'!BQ124)),6)</f>
        <v>19.228289</v>
      </c>
      <c r="AD350">
        <f>ROUND((((SUM(SmtRes!BR119:'SmtRes'!BR124))-(0))+AE350),6)</f>
        <v>35.228065000000001</v>
      </c>
      <c r="AE350">
        <f>ROUND((0),6)</f>
        <v>0</v>
      </c>
      <c r="AF350">
        <f>ROUND((SUM(SmtRes!BT119:'SmtRes'!BT124)),6)</f>
        <v>448.77901400000002</v>
      </c>
      <c r="AG350">
        <f t="shared" si="173"/>
        <v>0</v>
      </c>
      <c r="AH350">
        <f>(SUM(SmtRes!BU119:'SmtRes'!BU124))</f>
        <v>0.81632547999999994</v>
      </c>
      <c r="AI350">
        <f>(0)</f>
        <v>0</v>
      </c>
      <c r="AJ350">
        <f t="shared" si="174"/>
        <v>0</v>
      </c>
      <c r="AK350">
        <v>754.43598900000006</v>
      </c>
      <c r="AL350">
        <v>19.228289</v>
      </c>
      <c r="AM350">
        <v>53.511499999999991</v>
      </c>
      <c r="AN350">
        <v>0</v>
      </c>
      <c r="AO350">
        <v>681.69620000000009</v>
      </c>
      <c r="AP350">
        <v>0</v>
      </c>
      <c r="AQ350">
        <v>1.24</v>
      </c>
      <c r="AR350">
        <v>0</v>
      </c>
      <c r="AS350">
        <v>0</v>
      </c>
      <c r="AT350">
        <v>102</v>
      </c>
      <c r="AU350">
        <v>54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292</v>
      </c>
      <c r="BM350">
        <v>68001</v>
      </c>
      <c r="BN350">
        <v>0</v>
      </c>
      <c r="BO350" t="s">
        <v>3</v>
      </c>
      <c r="BP350">
        <v>0</v>
      </c>
      <c r="BQ350">
        <v>6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102</v>
      </c>
      <c r="CA350">
        <v>54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175"/>
        <v>492.10999999999996</v>
      </c>
      <c r="CQ350">
        <f>SUMIF(SmtRes!AQ119:'SmtRes'!AQ124,"=1",SmtRes!AA119:'SmtRes'!AA124)</f>
        <v>55850.929999999993</v>
      </c>
      <c r="CR350">
        <f>SUMIF(SmtRes!AQ119:'SmtRes'!AQ124,"=1",SmtRes!AB119:'SmtRes'!AB124)</f>
        <v>188.05</v>
      </c>
      <c r="CS350">
        <f>SUMIF(SmtRes!AQ119:'SmtRes'!AQ124,"=1",SmtRes!AC119:'SmtRes'!AC124)</f>
        <v>0</v>
      </c>
      <c r="CT350">
        <f>SUMIF(SmtRes!AQ119:'SmtRes'!AQ124,"=1",SmtRes!AD119:'SmtRes'!AD124)</f>
        <v>1099.51</v>
      </c>
      <c r="CU350">
        <f t="shared" si="176"/>
        <v>0</v>
      </c>
      <c r="CV350">
        <f>SUMIF(SmtRes!AQ119:'SmtRes'!AQ124,"=1",SmtRes!BU119:'SmtRes'!BU124)</f>
        <v>0.81632547999999994</v>
      </c>
      <c r="CW350">
        <f>SUMIF(SmtRes!AQ119:'SmtRes'!AQ124,"=1",SmtRes!BV119:'SmtRes'!BV124)</f>
        <v>0</v>
      </c>
      <c r="CX350">
        <f t="shared" si="177"/>
        <v>0</v>
      </c>
      <c r="CY350">
        <f t="shared" si="178"/>
        <v>457.75559999999996</v>
      </c>
      <c r="CZ350">
        <f t="shared" si="179"/>
        <v>242.34119999999999</v>
      </c>
      <c r="DC350" t="s">
        <v>3</v>
      </c>
      <c r="DD350" t="s">
        <v>25</v>
      </c>
      <c r="DE350" t="s">
        <v>293</v>
      </c>
      <c r="DF350" t="s">
        <v>293</v>
      </c>
      <c r="DG350" t="s">
        <v>293</v>
      </c>
      <c r="DH350" t="s">
        <v>3</v>
      </c>
      <c r="DI350" t="s">
        <v>293</v>
      </c>
      <c r="DJ350" t="s">
        <v>293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246</v>
      </c>
      <c r="DW350" t="s">
        <v>246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416980153</v>
      </c>
      <c r="EF350">
        <v>6</v>
      </c>
      <c r="EG350" t="s">
        <v>192</v>
      </c>
      <c r="EH350">
        <v>102</v>
      </c>
      <c r="EI350" t="s">
        <v>193</v>
      </c>
      <c r="EJ350">
        <v>1</v>
      </c>
      <c r="EK350">
        <v>68001</v>
      </c>
      <c r="EL350" t="s">
        <v>193</v>
      </c>
      <c r="EM350" t="s">
        <v>194</v>
      </c>
      <c r="EO350" t="s">
        <v>3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1.24</v>
      </c>
      <c r="EX350">
        <v>0</v>
      </c>
      <c r="EY350">
        <v>0</v>
      </c>
      <c r="FQ350">
        <v>0</v>
      </c>
      <c r="FR350">
        <v>0</v>
      </c>
      <c r="FS350">
        <v>0</v>
      </c>
      <c r="FX350">
        <v>102</v>
      </c>
      <c r="FY350">
        <v>54</v>
      </c>
      <c r="GA350" t="s">
        <v>3</v>
      </c>
      <c r="GD350">
        <v>1</v>
      </c>
      <c r="GF350">
        <v>589137186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180"/>
        <v>0</v>
      </c>
      <c r="GM350">
        <f t="shared" si="181"/>
        <v>1192.21</v>
      </c>
      <c r="GN350">
        <f t="shared" si="182"/>
        <v>1192.21</v>
      </c>
      <c r="GO350">
        <f t="shared" si="183"/>
        <v>0</v>
      </c>
      <c r="GP350">
        <f t="shared" si="184"/>
        <v>0</v>
      </c>
      <c r="GR350">
        <v>0</v>
      </c>
      <c r="GS350">
        <v>3</v>
      </c>
      <c r="GT350">
        <v>0</v>
      </c>
      <c r="GU350" t="s">
        <v>3</v>
      </c>
      <c r="GV350">
        <f t="shared" si="185"/>
        <v>0</v>
      </c>
      <c r="GW350">
        <v>1</v>
      </c>
      <c r="GX350">
        <f t="shared" si="186"/>
        <v>0</v>
      </c>
      <c r="HA350">
        <v>0</v>
      </c>
      <c r="HB350">
        <v>0</v>
      </c>
      <c r="HC350">
        <f t="shared" si="187"/>
        <v>0</v>
      </c>
      <c r="HE350" t="s">
        <v>3</v>
      </c>
      <c r="HF350" t="s">
        <v>3</v>
      </c>
      <c r="HM350" t="s">
        <v>3</v>
      </c>
      <c r="HN350" t="s">
        <v>195</v>
      </c>
      <c r="HO350" t="s">
        <v>196</v>
      </c>
      <c r="HP350" t="s">
        <v>193</v>
      </c>
      <c r="HQ350" t="s">
        <v>193</v>
      </c>
      <c r="HS350">
        <v>0</v>
      </c>
      <c r="IK350">
        <v>0</v>
      </c>
    </row>
    <row r="352" spans="1:245" x14ac:dyDescent="0.2">
      <c r="A352" s="2">
        <v>51</v>
      </c>
      <c r="B352" s="2">
        <f>B337</f>
        <v>1</v>
      </c>
      <c r="C352" s="2">
        <f>A337</f>
        <v>4</v>
      </c>
      <c r="D352" s="2">
        <f>ROW(A337)</f>
        <v>337</v>
      </c>
      <c r="E352" s="2"/>
      <c r="F352" s="2" t="str">
        <f>IF(F337&lt;&gt;"",F337,"")</f>
        <v>Новый раздел</v>
      </c>
      <c r="G352" s="2" t="str">
        <f>IF(G337&lt;&gt;"",G337,"")</f>
        <v>7. Корчевка пней в городских условиях  ВЛ 0,4-10 кВ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188">ROUND(AB352,2)</f>
        <v>17595.21</v>
      </c>
      <c r="P352" s="2">
        <f t="shared" si="188"/>
        <v>0</v>
      </c>
      <c r="Q352" s="2">
        <f t="shared" si="188"/>
        <v>1097.23</v>
      </c>
      <c r="R352" s="2">
        <f t="shared" si="188"/>
        <v>860.34</v>
      </c>
      <c r="S352" s="2">
        <f t="shared" si="188"/>
        <v>15637.64</v>
      </c>
      <c r="T352" s="2">
        <f t="shared" si="188"/>
        <v>0</v>
      </c>
      <c r="U352" s="2">
        <f>AH352</f>
        <v>33.490420300000004</v>
      </c>
      <c r="V352" s="2">
        <f>AI352</f>
        <v>1.5941383999999998</v>
      </c>
      <c r="W352" s="2">
        <f>ROUND(AJ352,2)</f>
        <v>0</v>
      </c>
      <c r="X352" s="2">
        <f>ROUND(AK352,2)</f>
        <v>16827.96</v>
      </c>
      <c r="Y352" s="2">
        <f>ROUND(AL352,2)</f>
        <v>8908.93</v>
      </c>
      <c r="Z352" s="2"/>
      <c r="AA352" s="2"/>
      <c r="AB352" s="2">
        <f>ROUND(SUMIF(AA341:AA350,"=430405352",O341:O350),2)</f>
        <v>17595.21</v>
      </c>
      <c r="AC352" s="2">
        <f>ROUND(SUMIF(AA341:AA350,"=430405352",P341:P350),2)</f>
        <v>0</v>
      </c>
      <c r="AD352" s="2">
        <f>ROUND(SUMIF(AA341:AA350,"=430405352",Q341:Q350),2)</f>
        <v>1097.23</v>
      </c>
      <c r="AE352" s="2">
        <f>ROUND(SUMIF(AA341:AA350,"=430405352",R341:R350),2)</f>
        <v>860.34</v>
      </c>
      <c r="AF352" s="2">
        <f>ROUND(SUMIF(AA341:AA350,"=430405352",S341:S350),2)</f>
        <v>15637.64</v>
      </c>
      <c r="AG352" s="2">
        <f>ROUND(SUMIF(AA341:AA350,"=430405352",T341:T350),2)</f>
        <v>0</v>
      </c>
      <c r="AH352" s="2">
        <f>SUMIF(AA341:AA350,"=430405352",U341:U350)</f>
        <v>33.490420300000004</v>
      </c>
      <c r="AI352" s="2">
        <f>SUMIF(AA341:AA350,"=430405352",V341:V350)</f>
        <v>1.5941383999999998</v>
      </c>
      <c r="AJ352" s="2">
        <f>ROUND(SUMIF(AA341:AA350,"=430405352",W341:W350),2)</f>
        <v>0</v>
      </c>
      <c r="AK352" s="2">
        <f>ROUND(SUMIF(AA341:AA350,"=430405352",X341:X350),2)</f>
        <v>16827.96</v>
      </c>
      <c r="AL352" s="2">
        <f>ROUND(SUMIF(AA341:AA350,"=430405352",Y341:Y350),2)</f>
        <v>8908.93</v>
      </c>
      <c r="AM352" s="2"/>
      <c r="AN352" s="2"/>
      <c r="AO352" s="2">
        <f t="shared" ref="AO352:BD352" si="189">ROUND(BX352,2)</f>
        <v>0</v>
      </c>
      <c r="AP352" s="2">
        <f t="shared" si="189"/>
        <v>0</v>
      </c>
      <c r="AQ352" s="2">
        <f t="shared" si="189"/>
        <v>0</v>
      </c>
      <c r="AR352" s="2">
        <f t="shared" si="189"/>
        <v>43332.1</v>
      </c>
      <c r="AS352" s="2">
        <f t="shared" si="189"/>
        <v>43332.1</v>
      </c>
      <c r="AT352" s="2">
        <f t="shared" si="189"/>
        <v>0</v>
      </c>
      <c r="AU352" s="2">
        <f t="shared" si="189"/>
        <v>0</v>
      </c>
      <c r="AV352" s="2">
        <f t="shared" si="189"/>
        <v>0</v>
      </c>
      <c r="AW352" s="2">
        <f t="shared" si="189"/>
        <v>0</v>
      </c>
      <c r="AX352" s="2">
        <f t="shared" si="189"/>
        <v>0</v>
      </c>
      <c r="AY352" s="2">
        <f t="shared" si="189"/>
        <v>0</v>
      </c>
      <c r="AZ352" s="2">
        <f t="shared" si="189"/>
        <v>0</v>
      </c>
      <c r="BA352" s="2">
        <f t="shared" si="189"/>
        <v>0</v>
      </c>
      <c r="BB352" s="2">
        <f t="shared" si="189"/>
        <v>0</v>
      </c>
      <c r="BC352" s="2">
        <f t="shared" si="189"/>
        <v>0</v>
      </c>
      <c r="BD352" s="2">
        <f t="shared" si="189"/>
        <v>0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ROUND(SUMIF(AA341:AA350,"=430405352",FQ341:FQ350),2)</f>
        <v>0</v>
      </c>
      <c r="BY352" s="2">
        <f>ROUND(SUMIF(AA341:AA350,"=430405352",FR341:FR350),2)</f>
        <v>0</v>
      </c>
      <c r="BZ352" s="2">
        <f>ROUND(SUMIF(AA341:AA350,"=430405352",GL341:GL350),2)</f>
        <v>0</v>
      </c>
      <c r="CA352" s="2">
        <f>ROUND(SUMIF(AA341:AA350,"=430405352",GM341:GM350),2)</f>
        <v>43332.1</v>
      </c>
      <c r="CB352" s="2">
        <f>ROUND(SUMIF(AA341:AA350,"=430405352",GN341:GN350),2)</f>
        <v>43332.1</v>
      </c>
      <c r="CC352" s="2">
        <f>ROUND(SUMIF(AA341:AA350,"=430405352",GO341:GO350),2)</f>
        <v>0</v>
      </c>
      <c r="CD352" s="2">
        <f>ROUND(SUMIF(AA341:AA350,"=430405352",GP341:GP350),2)</f>
        <v>0</v>
      </c>
      <c r="CE352" s="2">
        <f>AC352-BX352</f>
        <v>0</v>
      </c>
      <c r="CF352" s="2">
        <f>AC352-BY352</f>
        <v>0</v>
      </c>
      <c r="CG352" s="2">
        <f>BX352-BZ352</f>
        <v>0</v>
      </c>
      <c r="CH352" s="2">
        <f>AC352-BX352-BY352+BZ352</f>
        <v>0</v>
      </c>
      <c r="CI352" s="2">
        <f>BY352-BZ352</f>
        <v>0</v>
      </c>
      <c r="CJ352" s="2">
        <f>ROUND(SUMIF(AA341:AA350,"=430405352",GX341:GX350),2)</f>
        <v>0</v>
      </c>
      <c r="CK352" s="2">
        <f>ROUND(SUMIF(AA341:AA350,"=430405352",GY341:GY350),2)</f>
        <v>0</v>
      </c>
      <c r="CL352" s="2">
        <f>ROUND(SUMIF(AA341:AA350,"=430405352",GZ341:GZ350),2)</f>
        <v>0</v>
      </c>
      <c r="CM352" s="2">
        <f>ROUND(SUMIF(AA341:AA350,"=430405352",HD341:HD350),2)</f>
        <v>0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17595.21</v>
      </c>
      <c r="G354" s="4" t="s">
        <v>55</v>
      </c>
      <c r="H354" s="4" t="s">
        <v>56</v>
      </c>
      <c r="I354" s="4"/>
      <c r="J354" s="4"/>
      <c r="K354" s="4">
        <v>201</v>
      </c>
      <c r="L354" s="4">
        <v>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17595.210000000003</v>
      </c>
      <c r="X354" s="4">
        <v>1</v>
      </c>
      <c r="Y354" s="4">
        <v>17595.210000000003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0</v>
      </c>
      <c r="G355" s="4" t="s">
        <v>57</v>
      </c>
      <c r="H355" s="4" t="s">
        <v>58</v>
      </c>
      <c r="I355" s="4"/>
      <c r="J355" s="4"/>
      <c r="K355" s="4">
        <v>202</v>
      </c>
      <c r="L355" s="4">
        <v>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59</v>
      </c>
      <c r="H356" s="4" t="s">
        <v>60</v>
      </c>
      <c r="I356" s="4"/>
      <c r="J356" s="4"/>
      <c r="K356" s="4">
        <v>222</v>
      </c>
      <c r="L356" s="4">
        <v>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0</v>
      </c>
      <c r="G357" s="4" t="s">
        <v>61</v>
      </c>
      <c r="H357" s="4" t="s">
        <v>62</v>
      </c>
      <c r="I357" s="4"/>
      <c r="J357" s="4"/>
      <c r="K357" s="4">
        <v>225</v>
      </c>
      <c r="L357" s="4">
        <v>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0</v>
      </c>
      <c r="G358" s="4" t="s">
        <v>63</v>
      </c>
      <c r="H358" s="4" t="s">
        <v>64</v>
      </c>
      <c r="I358" s="4"/>
      <c r="J358" s="4"/>
      <c r="K358" s="4">
        <v>226</v>
      </c>
      <c r="L358" s="4">
        <v>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65</v>
      </c>
      <c r="H359" s="4" t="s">
        <v>66</v>
      </c>
      <c r="I359" s="4"/>
      <c r="J359" s="4"/>
      <c r="K359" s="4">
        <v>227</v>
      </c>
      <c r="L359" s="4">
        <v>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0</v>
      </c>
      <c r="G360" s="4" t="s">
        <v>67</v>
      </c>
      <c r="H360" s="4" t="s">
        <v>68</v>
      </c>
      <c r="I360" s="4"/>
      <c r="J360" s="4"/>
      <c r="K360" s="4">
        <v>228</v>
      </c>
      <c r="L360" s="4">
        <v>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69</v>
      </c>
      <c r="H361" s="4" t="s">
        <v>70</v>
      </c>
      <c r="I361" s="4"/>
      <c r="J361" s="4"/>
      <c r="K361" s="4">
        <v>216</v>
      </c>
      <c r="L361" s="4">
        <v>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71</v>
      </c>
      <c r="H362" s="4" t="s">
        <v>72</v>
      </c>
      <c r="I362" s="4"/>
      <c r="J362" s="4"/>
      <c r="K362" s="4">
        <v>223</v>
      </c>
      <c r="L362" s="4">
        <v>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73</v>
      </c>
      <c r="H363" s="4" t="s">
        <v>74</v>
      </c>
      <c r="I363" s="4"/>
      <c r="J363" s="4"/>
      <c r="K363" s="4">
        <v>229</v>
      </c>
      <c r="L363" s="4">
        <v>10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1097.23</v>
      </c>
      <c r="G364" s="4" t="s">
        <v>75</v>
      </c>
      <c r="H364" s="4" t="s">
        <v>76</v>
      </c>
      <c r="I364" s="4"/>
      <c r="J364" s="4"/>
      <c r="K364" s="4">
        <v>203</v>
      </c>
      <c r="L364" s="4">
        <v>11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1097.23</v>
      </c>
      <c r="X364" s="4">
        <v>1</v>
      </c>
      <c r="Y364" s="4">
        <v>1097.23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77</v>
      </c>
      <c r="H365" s="4" t="s">
        <v>78</v>
      </c>
      <c r="I365" s="4"/>
      <c r="J365" s="4"/>
      <c r="K365" s="4">
        <v>231</v>
      </c>
      <c r="L365" s="4">
        <v>12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860.34</v>
      </c>
      <c r="G366" s="4" t="s">
        <v>79</v>
      </c>
      <c r="H366" s="4" t="s">
        <v>80</v>
      </c>
      <c r="I366" s="4"/>
      <c r="J366" s="4"/>
      <c r="K366" s="4">
        <v>204</v>
      </c>
      <c r="L366" s="4">
        <v>13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860.33999999999992</v>
      </c>
      <c r="X366" s="4">
        <v>1</v>
      </c>
      <c r="Y366" s="4">
        <v>860.33999999999992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15637.64</v>
      </c>
      <c r="G367" s="4" t="s">
        <v>81</v>
      </c>
      <c r="H367" s="4" t="s">
        <v>82</v>
      </c>
      <c r="I367" s="4"/>
      <c r="J367" s="4"/>
      <c r="K367" s="4">
        <v>205</v>
      </c>
      <c r="L367" s="4">
        <v>14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15637.640000000001</v>
      </c>
      <c r="X367" s="4">
        <v>1</v>
      </c>
      <c r="Y367" s="4">
        <v>15637.640000000001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83</v>
      </c>
      <c r="H368" s="4" t="s">
        <v>84</v>
      </c>
      <c r="I368" s="4"/>
      <c r="J368" s="4"/>
      <c r="K368" s="4">
        <v>232</v>
      </c>
      <c r="L368" s="4">
        <v>15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43332.1</v>
      </c>
      <c r="G369" s="4" t="s">
        <v>85</v>
      </c>
      <c r="H369" s="4" t="s">
        <v>86</v>
      </c>
      <c r="I369" s="4"/>
      <c r="J369" s="4"/>
      <c r="K369" s="4">
        <v>214</v>
      </c>
      <c r="L369" s="4">
        <v>16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43332.1</v>
      </c>
      <c r="X369" s="4">
        <v>1</v>
      </c>
      <c r="Y369" s="4">
        <v>43332.1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0</v>
      </c>
      <c r="G370" s="4" t="s">
        <v>87</v>
      </c>
      <c r="H370" s="4" t="s">
        <v>88</v>
      </c>
      <c r="I370" s="4"/>
      <c r="J370" s="4"/>
      <c r="K370" s="4">
        <v>215</v>
      </c>
      <c r="L370" s="4">
        <v>17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0</v>
      </c>
      <c r="G371" s="4" t="s">
        <v>89</v>
      </c>
      <c r="H371" s="4" t="s">
        <v>90</v>
      </c>
      <c r="I371" s="4"/>
      <c r="J371" s="4"/>
      <c r="K371" s="4">
        <v>217</v>
      </c>
      <c r="L371" s="4">
        <v>18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91</v>
      </c>
      <c r="H372" s="4" t="s">
        <v>92</v>
      </c>
      <c r="I372" s="4"/>
      <c r="J372" s="4"/>
      <c r="K372" s="4">
        <v>230</v>
      </c>
      <c r="L372" s="4">
        <v>19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93</v>
      </c>
      <c r="H373" s="4" t="s">
        <v>94</v>
      </c>
      <c r="I373" s="4"/>
      <c r="J373" s="4"/>
      <c r="K373" s="4">
        <v>206</v>
      </c>
      <c r="L373" s="4">
        <v>20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ROUND(Source!U352,O374)</f>
        <v>33.490420299999997</v>
      </c>
      <c r="G374" s="4" t="s">
        <v>95</v>
      </c>
      <c r="H374" s="4" t="s">
        <v>96</v>
      </c>
      <c r="I374" s="4"/>
      <c r="J374" s="4"/>
      <c r="K374" s="4">
        <v>207</v>
      </c>
      <c r="L374" s="4">
        <v>21</v>
      </c>
      <c r="M374" s="4">
        <v>3</v>
      </c>
      <c r="N374" s="4" t="s">
        <v>3</v>
      </c>
      <c r="O374" s="4">
        <v>7</v>
      </c>
      <c r="P374" s="4"/>
      <c r="Q374" s="4"/>
      <c r="R374" s="4"/>
      <c r="S374" s="4"/>
      <c r="T374" s="4"/>
      <c r="U374" s="4"/>
      <c r="V374" s="4"/>
      <c r="W374" s="4">
        <v>33.490420299999997</v>
      </c>
      <c r="X374" s="4">
        <v>1</v>
      </c>
      <c r="Y374" s="4">
        <v>33.490420299999997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ROUND(Source!V352,O375)</f>
        <v>1.5941384000000001</v>
      </c>
      <c r="G375" s="4" t="s">
        <v>97</v>
      </c>
      <c r="H375" s="4" t="s">
        <v>98</v>
      </c>
      <c r="I375" s="4"/>
      <c r="J375" s="4"/>
      <c r="K375" s="4">
        <v>208</v>
      </c>
      <c r="L375" s="4">
        <v>22</v>
      </c>
      <c r="M375" s="4">
        <v>3</v>
      </c>
      <c r="N375" s="4" t="s">
        <v>3</v>
      </c>
      <c r="O375" s="4">
        <v>7</v>
      </c>
      <c r="P375" s="4"/>
      <c r="Q375" s="4"/>
      <c r="R375" s="4"/>
      <c r="S375" s="4"/>
      <c r="T375" s="4"/>
      <c r="U375" s="4"/>
      <c r="V375" s="4"/>
      <c r="W375" s="4">
        <v>1.5941384000000001</v>
      </c>
      <c r="X375" s="4">
        <v>1</v>
      </c>
      <c r="Y375" s="4">
        <v>1.5941384000000001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99</v>
      </c>
      <c r="H376" s="4" t="s">
        <v>100</v>
      </c>
      <c r="I376" s="4"/>
      <c r="J376" s="4"/>
      <c r="K376" s="4">
        <v>209</v>
      </c>
      <c r="L376" s="4">
        <v>23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0</v>
      </c>
      <c r="G377" s="4" t="s">
        <v>101</v>
      </c>
      <c r="H377" s="4" t="s">
        <v>102</v>
      </c>
      <c r="I377" s="4"/>
      <c r="J377" s="4"/>
      <c r="K377" s="4">
        <v>233</v>
      </c>
      <c r="L377" s="4">
        <v>24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16827.96</v>
      </c>
      <c r="G378" s="4" t="s">
        <v>103</v>
      </c>
      <c r="H378" s="4" t="s">
        <v>104</v>
      </c>
      <c r="I378" s="4"/>
      <c r="J378" s="4"/>
      <c r="K378" s="4">
        <v>210</v>
      </c>
      <c r="L378" s="4">
        <v>25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16827.96</v>
      </c>
      <c r="X378" s="4">
        <v>1</v>
      </c>
      <c r="Y378" s="4">
        <v>16827.96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8908.93</v>
      </c>
      <c r="G379" s="4" t="s">
        <v>105</v>
      </c>
      <c r="H379" s="4" t="s">
        <v>106</v>
      </c>
      <c r="I379" s="4"/>
      <c r="J379" s="4"/>
      <c r="K379" s="4">
        <v>211</v>
      </c>
      <c r="L379" s="4">
        <v>26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8908.93</v>
      </c>
      <c r="X379" s="4">
        <v>1</v>
      </c>
      <c r="Y379" s="4">
        <v>8908.93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43332.1</v>
      </c>
      <c r="G380" s="4" t="s">
        <v>107</v>
      </c>
      <c r="H380" s="4" t="s">
        <v>108</v>
      </c>
      <c r="I380" s="4"/>
      <c r="J380" s="4"/>
      <c r="K380" s="4">
        <v>224</v>
      </c>
      <c r="L380" s="4">
        <v>27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43332.1</v>
      </c>
      <c r="X380" s="4">
        <v>1</v>
      </c>
      <c r="Y380" s="4">
        <v>43332.1</v>
      </c>
      <c r="Z380" s="4"/>
      <c r="AA380" s="4"/>
      <c r="AB380" s="4"/>
    </row>
    <row r="382" spans="1:206" x14ac:dyDescent="0.2">
      <c r="A382" s="1">
        <v>4</v>
      </c>
      <c r="B382" s="1">
        <v>1</v>
      </c>
      <c r="C382" s="1"/>
      <c r="D382" s="1">
        <f>ROW(A389)</f>
        <v>389</v>
      </c>
      <c r="E382" s="1"/>
      <c r="F382" s="1" t="s">
        <v>16</v>
      </c>
      <c r="G382" s="1" t="s">
        <v>294</v>
      </c>
      <c r="H382" s="1" t="s">
        <v>3</v>
      </c>
      <c r="I382" s="1">
        <v>0</v>
      </c>
      <c r="J382" s="1"/>
      <c r="K382" s="1">
        <v>-1</v>
      </c>
      <c r="L382" s="1"/>
      <c r="M382" s="1" t="s">
        <v>3</v>
      </c>
      <c r="N382" s="1"/>
      <c r="O382" s="1"/>
      <c r="P382" s="1"/>
      <c r="Q382" s="1"/>
      <c r="R382" s="1"/>
      <c r="S382" s="1">
        <v>0</v>
      </c>
      <c r="T382" s="1"/>
      <c r="U382" s="1" t="s">
        <v>3</v>
      </c>
      <c r="V382" s="1">
        <v>0</v>
      </c>
      <c r="W382" s="1"/>
      <c r="X382" s="1"/>
      <c r="Y382" s="1"/>
      <c r="Z382" s="1"/>
      <c r="AA382" s="1"/>
      <c r="AB382" s="1" t="s">
        <v>3</v>
      </c>
      <c r="AC382" s="1" t="s">
        <v>3</v>
      </c>
      <c r="AD382" s="1" t="s">
        <v>3</v>
      </c>
      <c r="AE382" s="1" t="s">
        <v>3</v>
      </c>
      <c r="AF382" s="1" t="s">
        <v>3</v>
      </c>
      <c r="AG382" s="1" t="s">
        <v>3</v>
      </c>
      <c r="AH382" s="1"/>
      <c r="AI382" s="1"/>
      <c r="AJ382" s="1"/>
      <c r="AK382" s="1"/>
      <c r="AL382" s="1"/>
      <c r="AM382" s="1"/>
      <c r="AN382" s="1"/>
      <c r="AO382" s="1"/>
      <c r="AP382" s="1" t="s">
        <v>3</v>
      </c>
      <c r="AQ382" s="1" t="s">
        <v>3</v>
      </c>
      <c r="AR382" s="1" t="s">
        <v>3</v>
      </c>
      <c r="AS382" s="1"/>
      <c r="AT382" s="1"/>
      <c r="AU382" s="1"/>
      <c r="AV382" s="1"/>
      <c r="AW382" s="1"/>
      <c r="AX382" s="1"/>
      <c r="AY382" s="1"/>
      <c r="AZ382" s="1" t="s">
        <v>3</v>
      </c>
      <c r="BA382" s="1"/>
      <c r="BB382" s="1" t="s">
        <v>3</v>
      </c>
      <c r="BC382" s="1" t="s">
        <v>14</v>
      </c>
      <c r="BD382" s="1" t="s">
        <v>3</v>
      </c>
      <c r="BE382" s="1" t="s">
        <v>3</v>
      </c>
      <c r="BF382" s="1" t="s">
        <v>3</v>
      </c>
      <c r="BG382" s="1" t="s">
        <v>3</v>
      </c>
      <c r="BH382" s="1" t="s">
        <v>3</v>
      </c>
      <c r="BI382" s="1" t="s">
        <v>3</v>
      </c>
      <c r="BJ382" s="1" t="s">
        <v>3</v>
      </c>
      <c r="BK382" s="1" t="s">
        <v>3</v>
      </c>
      <c r="BL382" s="1" t="s">
        <v>3</v>
      </c>
      <c r="BM382" s="1" t="s">
        <v>14</v>
      </c>
      <c r="BN382" s="1" t="s">
        <v>3</v>
      </c>
      <c r="BO382" s="1" t="s">
        <v>3</v>
      </c>
      <c r="BP382" s="1" t="s">
        <v>3</v>
      </c>
      <c r="BQ382" s="1"/>
      <c r="BR382" s="1"/>
      <c r="BS382" s="1"/>
      <c r="BT382" s="1"/>
      <c r="BU382" s="1"/>
      <c r="BV382" s="1"/>
      <c r="BW382" s="1"/>
      <c r="BX382" s="1">
        <v>0</v>
      </c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>
        <v>0</v>
      </c>
    </row>
    <row r="384" spans="1:206" x14ac:dyDescent="0.2">
      <c r="A384" s="2">
        <v>52</v>
      </c>
      <c r="B384" s="2">
        <f t="shared" ref="B384:G384" si="190">B389</f>
        <v>1</v>
      </c>
      <c r="C384" s="2">
        <f t="shared" si="190"/>
        <v>4</v>
      </c>
      <c r="D384" s="2">
        <f t="shared" si="190"/>
        <v>382</v>
      </c>
      <c r="E384" s="2">
        <f t="shared" si="190"/>
        <v>0</v>
      </c>
      <c r="F384" s="2" t="str">
        <f t="shared" si="190"/>
        <v>Новый раздел</v>
      </c>
      <c r="G384" s="2" t="str">
        <f t="shared" si="190"/>
        <v>8. Обрезка ветвей  ВЛ 0,4-10 кВ</v>
      </c>
      <c r="H384" s="2"/>
      <c r="I384" s="2"/>
      <c r="J384" s="2"/>
      <c r="K384" s="2"/>
      <c r="L384" s="2"/>
      <c r="M384" s="2"/>
      <c r="N384" s="2"/>
      <c r="O384" s="2">
        <f t="shared" ref="O384:AT384" si="191">O389</f>
        <v>481.55</v>
      </c>
      <c r="P384" s="2">
        <f t="shared" si="191"/>
        <v>0</v>
      </c>
      <c r="Q384" s="2">
        <f t="shared" si="191"/>
        <v>0</v>
      </c>
      <c r="R384" s="2">
        <f t="shared" si="191"/>
        <v>0</v>
      </c>
      <c r="S384" s="2">
        <f t="shared" si="191"/>
        <v>481.55</v>
      </c>
      <c r="T384" s="2">
        <f t="shared" si="191"/>
        <v>0</v>
      </c>
      <c r="U384" s="2">
        <f t="shared" si="191"/>
        <v>1.0132443</v>
      </c>
      <c r="V384" s="2">
        <f t="shared" si="191"/>
        <v>0</v>
      </c>
      <c r="W384" s="2">
        <f t="shared" si="191"/>
        <v>0</v>
      </c>
      <c r="X384" s="2">
        <f t="shared" si="191"/>
        <v>491.18</v>
      </c>
      <c r="Y384" s="2">
        <f t="shared" si="191"/>
        <v>260.04000000000002</v>
      </c>
      <c r="Z384" s="2">
        <f t="shared" si="191"/>
        <v>0</v>
      </c>
      <c r="AA384" s="2">
        <f t="shared" si="191"/>
        <v>0</v>
      </c>
      <c r="AB384" s="2">
        <f t="shared" si="191"/>
        <v>481.55</v>
      </c>
      <c r="AC384" s="2">
        <f t="shared" si="191"/>
        <v>0</v>
      </c>
      <c r="AD384" s="2">
        <f t="shared" si="191"/>
        <v>0</v>
      </c>
      <c r="AE384" s="2">
        <f t="shared" si="191"/>
        <v>0</v>
      </c>
      <c r="AF384" s="2">
        <f t="shared" si="191"/>
        <v>481.55</v>
      </c>
      <c r="AG384" s="2">
        <f t="shared" si="191"/>
        <v>0</v>
      </c>
      <c r="AH384" s="2">
        <f t="shared" si="191"/>
        <v>1.0132443</v>
      </c>
      <c r="AI384" s="2">
        <f t="shared" si="191"/>
        <v>0</v>
      </c>
      <c r="AJ384" s="2">
        <f t="shared" si="191"/>
        <v>0</v>
      </c>
      <c r="AK384" s="2">
        <f t="shared" si="191"/>
        <v>491.18</v>
      </c>
      <c r="AL384" s="2">
        <f t="shared" si="191"/>
        <v>260.04000000000002</v>
      </c>
      <c r="AM384" s="2">
        <f t="shared" si="191"/>
        <v>0</v>
      </c>
      <c r="AN384" s="2">
        <f t="shared" si="191"/>
        <v>0</v>
      </c>
      <c r="AO384" s="2">
        <f t="shared" si="191"/>
        <v>0</v>
      </c>
      <c r="AP384" s="2">
        <f t="shared" si="191"/>
        <v>0</v>
      </c>
      <c r="AQ384" s="2">
        <f t="shared" si="191"/>
        <v>0</v>
      </c>
      <c r="AR384" s="2">
        <f t="shared" si="191"/>
        <v>1232.77</v>
      </c>
      <c r="AS384" s="2">
        <f t="shared" si="191"/>
        <v>1232.77</v>
      </c>
      <c r="AT384" s="2">
        <f t="shared" si="191"/>
        <v>0</v>
      </c>
      <c r="AU384" s="2">
        <f t="shared" ref="AU384:BZ384" si="192">AU389</f>
        <v>0</v>
      </c>
      <c r="AV384" s="2">
        <f t="shared" si="192"/>
        <v>0</v>
      </c>
      <c r="AW384" s="2">
        <f t="shared" si="192"/>
        <v>0</v>
      </c>
      <c r="AX384" s="2">
        <f t="shared" si="192"/>
        <v>0</v>
      </c>
      <c r="AY384" s="2">
        <f t="shared" si="192"/>
        <v>0</v>
      </c>
      <c r="AZ384" s="2">
        <f t="shared" si="192"/>
        <v>0</v>
      </c>
      <c r="BA384" s="2">
        <f t="shared" si="192"/>
        <v>0</v>
      </c>
      <c r="BB384" s="2">
        <f t="shared" si="192"/>
        <v>0</v>
      </c>
      <c r="BC384" s="2">
        <f t="shared" si="192"/>
        <v>0</v>
      </c>
      <c r="BD384" s="2">
        <f t="shared" si="192"/>
        <v>0</v>
      </c>
      <c r="BE384" s="2">
        <f t="shared" si="192"/>
        <v>0</v>
      </c>
      <c r="BF384" s="2">
        <f t="shared" si="192"/>
        <v>0</v>
      </c>
      <c r="BG384" s="2">
        <f t="shared" si="192"/>
        <v>0</v>
      </c>
      <c r="BH384" s="2">
        <f t="shared" si="192"/>
        <v>0</v>
      </c>
      <c r="BI384" s="2">
        <f t="shared" si="192"/>
        <v>0</v>
      </c>
      <c r="BJ384" s="2">
        <f t="shared" si="192"/>
        <v>0</v>
      </c>
      <c r="BK384" s="2">
        <f t="shared" si="192"/>
        <v>0</v>
      </c>
      <c r="BL384" s="2">
        <f t="shared" si="192"/>
        <v>0</v>
      </c>
      <c r="BM384" s="2">
        <f t="shared" si="192"/>
        <v>0</v>
      </c>
      <c r="BN384" s="2">
        <f t="shared" si="192"/>
        <v>0</v>
      </c>
      <c r="BO384" s="2">
        <f t="shared" si="192"/>
        <v>0</v>
      </c>
      <c r="BP384" s="2">
        <f t="shared" si="192"/>
        <v>0</v>
      </c>
      <c r="BQ384" s="2">
        <f t="shared" si="192"/>
        <v>0</v>
      </c>
      <c r="BR384" s="2">
        <f t="shared" si="192"/>
        <v>0</v>
      </c>
      <c r="BS384" s="2">
        <f t="shared" si="192"/>
        <v>0</v>
      </c>
      <c r="BT384" s="2">
        <f t="shared" si="192"/>
        <v>0</v>
      </c>
      <c r="BU384" s="2">
        <f t="shared" si="192"/>
        <v>0</v>
      </c>
      <c r="BV384" s="2">
        <f t="shared" si="192"/>
        <v>0</v>
      </c>
      <c r="BW384" s="2">
        <f t="shared" si="192"/>
        <v>0</v>
      </c>
      <c r="BX384" s="2">
        <f t="shared" si="192"/>
        <v>0</v>
      </c>
      <c r="BY384" s="2">
        <f t="shared" si="192"/>
        <v>0</v>
      </c>
      <c r="BZ384" s="2">
        <f t="shared" si="192"/>
        <v>0</v>
      </c>
      <c r="CA384" s="2">
        <f t="shared" ref="CA384:DF384" si="193">CA389</f>
        <v>1232.77</v>
      </c>
      <c r="CB384" s="2">
        <f t="shared" si="193"/>
        <v>1232.77</v>
      </c>
      <c r="CC384" s="2">
        <f t="shared" si="193"/>
        <v>0</v>
      </c>
      <c r="CD384" s="2">
        <f t="shared" si="193"/>
        <v>0</v>
      </c>
      <c r="CE384" s="2">
        <f t="shared" si="193"/>
        <v>0</v>
      </c>
      <c r="CF384" s="2">
        <f t="shared" si="193"/>
        <v>0</v>
      </c>
      <c r="CG384" s="2">
        <f t="shared" si="193"/>
        <v>0</v>
      </c>
      <c r="CH384" s="2">
        <f t="shared" si="193"/>
        <v>0</v>
      </c>
      <c r="CI384" s="2">
        <f t="shared" si="193"/>
        <v>0</v>
      </c>
      <c r="CJ384" s="2">
        <f t="shared" si="193"/>
        <v>0</v>
      </c>
      <c r="CK384" s="2">
        <f t="shared" si="193"/>
        <v>0</v>
      </c>
      <c r="CL384" s="2">
        <f t="shared" si="193"/>
        <v>0</v>
      </c>
      <c r="CM384" s="2">
        <f t="shared" si="193"/>
        <v>0</v>
      </c>
      <c r="CN384" s="2">
        <f t="shared" si="193"/>
        <v>0</v>
      </c>
      <c r="CO384" s="2">
        <f t="shared" si="193"/>
        <v>0</v>
      </c>
      <c r="CP384" s="2">
        <f t="shared" si="193"/>
        <v>0</v>
      </c>
      <c r="CQ384" s="2">
        <f t="shared" si="193"/>
        <v>0</v>
      </c>
      <c r="CR384" s="2">
        <f t="shared" si="193"/>
        <v>0</v>
      </c>
      <c r="CS384" s="2">
        <f t="shared" si="193"/>
        <v>0</v>
      </c>
      <c r="CT384" s="2">
        <f t="shared" si="193"/>
        <v>0</v>
      </c>
      <c r="CU384" s="2">
        <f t="shared" si="193"/>
        <v>0</v>
      </c>
      <c r="CV384" s="2">
        <f t="shared" si="193"/>
        <v>0</v>
      </c>
      <c r="CW384" s="2">
        <f t="shared" si="193"/>
        <v>0</v>
      </c>
      <c r="CX384" s="2">
        <f t="shared" si="193"/>
        <v>0</v>
      </c>
      <c r="CY384" s="2">
        <f t="shared" si="193"/>
        <v>0</v>
      </c>
      <c r="CZ384" s="2">
        <f t="shared" si="193"/>
        <v>0</v>
      </c>
      <c r="DA384" s="2">
        <f t="shared" si="193"/>
        <v>0</v>
      </c>
      <c r="DB384" s="2">
        <f t="shared" si="193"/>
        <v>0</v>
      </c>
      <c r="DC384" s="2">
        <f t="shared" si="193"/>
        <v>0</v>
      </c>
      <c r="DD384" s="2">
        <f t="shared" si="193"/>
        <v>0</v>
      </c>
      <c r="DE384" s="2">
        <f t="shared" si="193"/>
        <v>0</v>
      </c>
      <c r="DF384" s="2">
        <f t="shared" si="193"/>
        <v>0</v>
      </c>
      <c r="DG384" s="3">
        <f t="shared" ref="DG384:EL384" si="194">DG389</f>
        <v>0</v>
      </c>
      <c r="DH384" s="3">
        <f t="shared" si="194"/>
        <v>0</v>
      </c>
      <c r="DI384" s="3">
        <f t="shared" si="194"/>
        <v>0</v>
      </c>
      <c r="DJ384" s="3">
        <f t="shared" si="194"/>
        <v>0</v>
      </c>
      <c r="DK384" s="3">
        <f t="shared" si="194"/>
        <v>0</v>
      </c>
      <c r="DL384" s="3">
        <f t="shared" si="194"/>
        <v>0</v>
      </c>
      <c r="DM384" s="3">
        <f t="shared" si="194"/>
        <v>0</v>
      </c>
      <c r="DN384" s="3">
        <f t="shared" si="194"/>
        <v>0</v>
      </c>
      <c r="DO384" s="3">
        <f t="shared" si="194"/>
        <v>0</v>
      </c>
      <c r="DP384" s="3">
        <f t="shared" si="194"/>
        <v>0</v>
      </c>
      <c r="DQ384" s="3">
        <f t="shared" si="194"/>
        <v>0</v>
      </c>
      <c r="DR384" s="3">
        <f t="shared" si="194"/>
        <v>0</v>
      </c>
      <c r="DS384" s="3">
        <f t="shared" si="194"/>
        <v>0</v>
      </c>
      <c r="DT384" s="3">
        <f t="shared" si="194"/>
        <v>0</v>
      </c>
      <c r="DU384" s="3">
        <f t="shared" si="194"/>
        <v>0</v>
      </c>
      <c r="DV384" s="3">
        <f t="shared" si="194"/>
        <v>0</v>
      </c>
      <c r="DW384" s="3">
        <f t="shared" si="194"/>
        <v>0</v>
      </c>
      <c r="DX384" s="3">
        <f t="shared" si="194"/>
        <v>0</v>
      </c>
      <c r="DY384" s="3">
        <f t="shared" si="194"/>
        <v>0</v>
      </c>
      <c r="DZ384" s="3">
        <f t="shared" si="194"/>
        <v>0</v>
      </c>
      <c r="EA384" s="3">
        <f t="shared" si="194"/>
        <v>0</v>
      </c>
      <c r="EB384" s="3">
        <f t="shared" si="194"/>
        <v>0</v>
      </c>
      <c r="EC384" s="3">
        <f t="shared" si="194"/>
        <v>0</v>
      </c>
      <c r="ED384" s="3">
        <f t="shared" si="194"/>
        <v>0</v>
      </c>
      <c r="EE384" s="3">
        <f t="shared" si="194"/>
        <v>0</v>
      </c>
      <c r="EF384" s="3">
        <f t="shared" si="194"/>
        <v>0</v>
      </c>
      <c r="EG384" s="3">
        <f t="shared" si="194"/>
        <v>0</v>
      </c>
      <c r="EH384" s="3">
        <f t="shared" si="194"/>
        <v>0</v>
      </c>
      <c r="EI384" s="3">
        <f t="shared" si="194"/>
        <v>0</v>
      </c>
      <c r="EJ384" s="3">
        <f t="shared" si="194"/>
        <v>0</v>
      </c>
      <c r="EK384" s="3">
        <f t="shared" si="194"/>
        <v>0</v>
      </c>
      <c r="EL384" s="3">
        <f t="shared" si="194"/>
        <v>0</v>
      </c>
      <c r="EM384" s="3">
        <f t="shared" ref="EM384:FR384" si="195">EM389</f>
        <v>0</v>
      </c>
      <c r="EN384" s="3">
        <f t="shared" si="195"/>
        <v>0</v>
      </c>
      <c r="EO384" s="3">
        <f t="shared" si="195"/>
        <v>0</v>
      </c>
      <c r="EP384" s="3">
        <f t="shared" si="195"/>
        <v>0</v>
      </c>
      <c r="EQ384" s="3">
        <f t="shared" si="195"/>
        <v>0</v>
      </c>
      <c r="ER384" s="3">
        <f t="shared" si="195"/>
        <v>0</v>
      </c>
      <c r="ES384" s="3">
        <f t="shared" si="195"/>
        <v>0</v>
      </c>
      <c r="ET384" s="3">
        <f t="shared" si="195"/>
        <v>0</v>
      </c>
      <c r="EU384" s="3">
        <f t="shared" si="195"/>
        <v>0</v>
      </c>
      <c r="EV384" s="3">
        <f t="shared" si="195"/>
        <v>0</v>
      </c>
      <c r="EW384" s="3">
        <f t="shared" si="195"/>
        <v>0</v>
      </c>
      <c r="EX384" s="3">
        <f t="shared" si="195"/>
        <v>0</v>
      </c>
      <c r="EY384" s="3">
        <f t="shared" si="195"/>
        <v>0</v>
      </c>
      <c r="EZ384" s="3">
        <f t="shared" si="195"/>
        <v>0</v>
      </c>
      <c r="FA384" s="3">
        <f t="shared" si="195"/>
        <v>0</v>
      </c>
      <c r="FB384" s="3">
        <f t="shared" si="195"/>
        <v>0</v>
      </c>
      <c r="FC384" s="3">
        <f t="shared" si="195"/>
        <v>0</v>
      </c>
      <c r="FD384" s="3">
        <f t="shared" si="195"/>
        <v>0</v>
      </c>
      <c r="FE384" s="3">
        <f t="shared" si="195"/>
        <v>0</v>
      </c>
      <c r="FF384" s="3">
        <f t="shared" si="195"/>
        <v>0</v>
      </c>
      <c r="FG384" s="3">
        <f t="shared" si="195"/>
        <v>0</v>
      </c>
      <c r="FH384" s="3">
        <f t="shared" si="195"/>
        <v>0</v>
      </c>
      <c r="FI384" s="3">
        <f t="shared" si="195"/>
        <v>0</v>
      </c>
      <c r="FJ384" s="3">
        <f t="shared" si="195"/>
        <v>0</v>
      </c>
      <c r="FK384" s="3">
        <f t="shared" si="195"/>
        <v>0</v>
      </c>
      <c r="FL384" s="3">
        <f t="shared" si="195"/>
        <v>0</v>
      </c>
      <c r="FM384" s="3">
        <f t="shared" si="195"/>
        <v>0</v>
      </c>
      <c r="FN384" s="3">
        <f t="shared" si="195"/>
        <v>0</v>
      </c>
      <c r="FO384" s="3">
        <f t="shared" si="195"/>
        <v>0</v>
      </c>
      <c r="FP384" s="3">
        <f t="shared" si="195"/>
        <v>0</v>
      </c>
      <c r="FQ384" s="3">
        <f t="shared" si="195"/>
        <v>0</v>
      </c>
      <c r="FR384" s="3">
        <f t="shared" si="195"/>
        <v>0</v>
      </c>
      <c r="FS384" s="3">
        <f t="shared" ref="FS384:GX384" si="196">FS389</f>
        <v>0</v>
      </c>
      <c r="FT384" s="3">
        <f t="shared" si="196"/>
        <v>0</v>
      </c>
      <c r="FU384" s="3">
        <f t="shared" si="196"/>
        <v>0</v>
      </c>
      <c r="FV384" s="3">
        <f t="shared" si="196"/>
        <v>0</v>
      </c>
      <c r="FW384" s="3">
        <f t="shared" si="196"/>
        <v>0</v>
      </c>
      <c r="FX384" s="3">
        <f t="shared" si="196"/>
        <v>0</v>
      </c>
      <c r="FY384" s="3">
        <f t="shared" si="196"/>
        <v>0</v>
      </c>
      <c r="FZ384" s="3">
        <f t="shared" si="196"/>
        <v>0</v>
      </c>
      <c r="GA384" s="3">
        <f t="shared" si="196"/>
        <v>0</v>
      </c>
      <c r="GB384" s="3">
        <f t="shared" si="196"/>
        <v>0</v>
      </c>
      <c r="GC384" s="3">
        <f t="shared" si="196"/>
        <v>0</v>
      </c>
      <c r="GD384" s="3">
        <f t="shared" si="196"/>
        <v>0</v>
      </c>
      <c r="GE384" s="3">
        <f t="shared" si="196"/>
        <v>0</v>
      </c>
      <c r="GF384" s="3">
        <f t="shared" si="196"/>
        <v>0</v>
      </c>
      <c r="GG384" s="3">
        <f t="shared" si="196"/>
        <v>0</v>
      </c>
      <c r="GH384" s="3">
        <f t="shared" si="196"/>
        <v>0</v>
      </c>
      <c r="GI384" s="3">
        <f t="shared" si="196"/>
        <v>0</v>
      </c>
      <c r="GJ384" s="3">
        <f t="shared" si="196"/>
        <v>0</v>
      </c>
      <c r="GK384" s="3">
        <f t="shared" si="196"/>
        <v>0</v>
      </c>
      <c r="GL384" s="3">
        <f t="shared" si="196"/>
        <v>0</v>
      </c>
      <c r="GM384" s="3">
        <f t="shared" si="196"/>
        <v>0</v>
      </c>
      <c r="GN384" s="3">
        <f t="shared" si="196"/>
        <v>0</v>
      </c>
      <c r="GO384" s="3">
        <f t="shared" si="196"/>
        <v>0</v>
      </c>
      <c r="GP384" s="3">
        <f t="shared" si="196"/>
        <v>0</v>
      </c>
      <c r="GQ384" s="3">
        <f t="shared" si="196"/>
        <v>0</v>
      </c>
      <c r="GR384" s="3">
        <f t="shared" si="196"/>
        <v>0</v>
      </c>
      <c r="GS384" s="3">
        <f t="shared" si="196"/>
        <v>0</v>
      </c>
      <c r="GT384" s="3">
        <f t="shared" si="196"/>
        <v>0</v>
      </c>
      <c r="GU384" s="3">
        <f t="shared" si="196"/>
        <v>0</v>
      </c>
      <c r="GV384" s="3">
        <f t="shared" si="196"/>
        <v>0</v>
      </c>
      <c r="GW384" s="3">
        <f t="shared" si="196"/>
        <v>0</v>
      </c>
      <c r="GX384" s="3">
        <f t="shared" si="196"/>
        <v>0</v>
      </c>
    </row>
    <row r="386" spans="1:245" x14ac:dyDescent="0.2">
      <c r="A386">
        <v>17</v>
      </c>
      <c r="B386">
        <v>1</v>
      </c>
      <c r="C386">
        <f>ROW(SmtRes!A125)</f>
        <v>125</v>
      </c>
      <c r="D386">
        <f>ROW(EtalonRes!A135)</f>
        <v>135</v>
      </c>
      <c r="E386" t="s">
        <v>295</v>
      </c>
      <c r="F386" t="s">
        <v>296</v>
      </c>
      <c r="G386" t="s">
        <v>297</v>
      </c>
      <c r="H386" t="s">
        <v>246</v>
      </c>
      <c r="I386">
        <v>1</v>
      </c>
      <c r="J386">
        <v>0</v>
      </c>
      <c r="K386">
        <v>1</v>
      </c>
      <c r="O386">
        <f>ROUND(CP386,2)</f>
        <v>169.02</v>
      </c>
      <c r="P386">
        <f>SUMIF(SmtRes!AQ125:'SmtRes'!AQ125,"=1",SmtRes!DF125:'SmtRes'!DF125)</f>
        <v>0</v>
      </c>
      <c r="Q386">
        <f>SUMIF(SmtRes!AQ125:'SmtRes'!AQ125,"=1",SmtRes!DG125:'SmtRes'!DG125)</f>
        <v>0</v>
      </c>
      <c r="R386">
        <f>SUMIF(SmtRes!AQ125:'SmtRes'!AQ125,"=1",SmtRes!DH125:'SmtRes'!DH125)</f>
        <v>0</v>
      </c>
      <c r="S386">
        <f>SUMIF(SmtRes!AQ125:'SmtRes'!AQ125,"=1",SmtRes!DI125:'SmtRes'!DI125)</f>
        <v>169.02</v>
      </c>
      <c r="T386">
        <f>ROUND(CU386*I386,2)</f>
        <v>0</v>
      </c>
      <c r="U386">
        <f>SUMIF(SmtRes!AQ125:'SmtRes'!AQ125,"=1",SmtRes!CV125:'SmtRes'!CV125)</f>
        <v>0.35564269999999998</v>
      </c>
      <c r="V386">
        <f>SUMIF(SmtRes!AQ125:'SmtRes'!AQ125,"=1",SmtRes!CW125:'SmtRes'!CW125)</f>
        <v>0</v>
      </c>
      <c r="W386">
        <f>ROUND(CX386*I386,2)</f>
        <v>0</v>
      </c>
      <c r="X386">
        <f>ROUND(CY386,2)</f>
        <v>172.4</v>
      </c>
      <c r="Y386">
        <f>ROUND(CZ386,2)</f>
        <v>91.27</v>
      </c>
      <c r="AA386">
        <v>430405352</v>
      </c>
      <c r="AB386">
        <f>ROUND((AC386+AD386+AF386),6)</f>
        <v>169.019203</v>
      </c>
      <c r="AC386">
        <f>ROUND((0),6)</f>
        <v>0</v>
      </c>
      <c r="AD386">
        <f>ROUND((((0)-(0))+AE386),6)</f>
        <v>0</v>
      </c>
      <c r="AE386">
        <f>ROUND((0),6)</f>
        <v>0</v>
      </c>
      <c r="AF386">
        <f>ROUND((SUM(SmtRes!BT125:'SmtRes'!BT125)),6)</f>
        <v>169.019203</v>
      </c>
      <c r="AG386">
        <f>ROUND((AP386),6)</f>
        <v>0</v>
      </c>
      <c r="AH386">
        <f>(SUM(SmtRes!BU125:'SmtRes'!BU125))</f>
        <v>0.35564271999999997</v>
      </c>
      <c r="AI386">
        <f>(0)</f>
        <v>0</v>
      </c>
      <c r="AJ386">
        <f>(AS386)</f>
        <v>0</v>
      </c>
      <c r="AK386">
        <v>251.88250000000002</v>
      </c>
      <c r="AL386">
        <v>0</v>
      </c>
      <c r="AM386">
        <v>0</v>
      </c>
      <c r="AN386">
        <v>0</v>
      </c>
      <c r="AO386">
        <v>251.88250000000002</v>
      </c>
      <c r="AP386">
        <v>0</v>
      </c>
      <c r="AQ386">
        <v>0.53</v>
      </c>
      <c r="AR386">
        <v>0</v>
      </c>
      <c r="AS386">
        <v>0</v>
      </c>
      <c r="AT386">
        <v>102</v>
      </c>
      <c r="AU386">
        <v>54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298</v>
      </c>
      <c r="BM386">
        <v>68001</v>
      </c>
      <c r="BN386">
        <v>0</v>
      </c>
      <c r="BO386" t="s">
        <v>3</v>
      </c>
      <c r="BP386">
        <v>0</v>
      </c>
      <c r="BQ386">
        <v>6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102</v>
      </c>
      <c r="CA386">
        <v>54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>(P386+Q386+S386+R386)</f>
        <v>169.02</v>
      </c>
      <c r="CQ386">
        <f>SUMIF(SmtRes!AQ125:'SmtRes'!AQ125,"=1",SmtRes!AA125:'SmtRes'!AA125)</f>
        <v>0</v>
      </c>
      <c r="CR386">
        <f>SUMIF(SmtRes!AQ125:'SmtRes'!AQ125,"=1",SmtRes!AB125:'SmtRes'!AB125)</f>
        <v>0</v>
      </c>
      <c r="CS386">
        <f>SUMIF(SmtRes!AQ125:'SmtRes'!AQ125,"=1",SmtRes!AC125:'SmtRes'!AC125)</f>
        <v>0</v>
      </c>
      <c r="CT386">
        <f>SUMIF(SmtRes!AQ125:'SmtRes'!AQ125,"=1",SmtRes!AD125:'SmtRes'!AD125)</f>
        <v>475.25</v>
      </c>
      <c r="CU386">
        <f>AG386</f>
        <v>0</v>
      </c>
      <c r="CV386">
        <f>SUMIF(SmtRes!AQ125:'SmtRes'!AQ125,"=1",SmtRes!BU125:'SmtRes'!BU125)</f>
        <v>0.35564271999999997</v>
      </c>
      <c r="CW386">
        <f>SUMIF(SmtRes!AQ125:'SmtRes'!AQ125,"=1",SmtRes!BV125:'SmtRes'!BV125)</f>
        <v>0</v>
      </c>
      <c r="CX386">
        <f>AJ386</f>
        <v>0</v>
      </c>
      <c r="CY386">
        <f>(((S386+R386)*AT386)/100)</f>
        <v>172.40040000000002</v>
      </c>
      <c r="CZ386">
        <f>(((S386+R386)*AU386)/100)</f>
        <v>91.270799999999994</v>
      </c>
      <c r="DC386" t="s">
        <v>3</v>
      </c>
      <c r="DD386" t="s">
        <v>25</v>
      </c>
      <c r="DE386" t="s">
        <v>299</v>
      </c>
      <c r="DF386" t="s">
        <v>299</v>
      </c>
      <c r="DG386" t="s">
        <v>299</v>
      </c>
      <c r="DH386" t="s">
        <v>3</v>
      </c>
      <c r="DI386" t="s">
        <v>299</v>
      </c>
      <c r="DJ386" t="s">
        <v>299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246</v>
      </c>
      <c r="DW386" t="s">
        <v>246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416980153</v>
      </c>
      <c r="EF386">
        <v>6</v>
      </c>
      <c r="EG386" t="s">
        <v>192</v>
      </c>
      <c r="EH386">
        <v>102</v>
      </c>
      <c r="EI386" t="s">
        <v>193</v>
      </c>
      <c r="EJ386">
        <v>1</v>
      </c>
      <c r="EK386">
        <v>68001</v>
      </c>
      <c r="EL386" t="s">
        <v>193</v>
      </c>
      <c r="EM386" t="s">
        <v>194</v>
      </c>
      <c r="EO386" t="s">
        <v>3</v>
      </c>
      <c r="EQ386">
        <v>131072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0.53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102</v>
      </c>
      <c r="FY386">
        <v>54</v>
      </c>
      <c r="GA386" t="s">
        <v>3</v>
      </c>
      <c r="GD386">
        <v>1</v>
      </c>
      <c r="GF386">
        <v>-1967305951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>ROUND(IF(AND(BH386=3,BI386=3,FS386&lt;&gt;0),P386,0),2)</f>
        <v>0</v>
      </c>
      <c r="GM386">
        <f>ROUND(O386+X386+Y386,2)+GX386</f>
        <v>432.69</v>
      </c>
      <c r="GN386">
        <f>IF(OR(BI386=0,BI386=1),GM386-GX386,0)</f>
        <v>432.69</v>
      </c>
      <c r="GO386">
        <f>IF(BI386=2,GM386-GX386,0)</f>
        <v>0</v>
      </c>
      <c r="GP386">
        <f>IF(BI386=4,GM386-GX386,0)</f>
        <v>0</v>
      </c>
      <c r="GR386">
        <v>0</v>
      </c>
      <c r="GS386">
        <v>3</v>
      </c>
      <c r="GT386">
        <v>0</v>
      </c>
      <c r="GU386" t="s">
        <v>3</v>
      </c>
      <c r="GV386">
        <f>ROUND((GT386),6)</f>
        <v>0</v>
      </c>
      <c r="GW386">
        <v>1</v>
      </c>
      <c r="GX386">
        <f>ROUND(HC386*I386,2)</f>
        <v>0</v>
      </c>
      <c r="HA386">
        <v>0</v>
      </c>
      <c r="HB386">
        <v>0</v>
      </c>
      <c r="HC386">
        <f>GV386*GW386</f>
        <v>0</v>
      </c>
      <c r="HE386" t="s">
        <v>3</v>
      </c>
      <c r="HF386" t="s">
        <v>3</v>
      </c>
      <c r="HM386" t="s">
        <v>3</v>
      </c>
      <c r="HN386" t="s">
        <v>195</v>
      </c>
      <c r="HO386" t="s">
        <v>196</v>
      </c>
      <c r="HP386" t="s">
        <v>193</v>
      </c>
      <c r="HQ386" t="s">
        <v>193</v>
      </c>
      <c r="HS386">
        <v>0</v>
      </c>
      <c r="IK386">
        <v>0</v>
      </c>
    </row>
    <row r="387" spans="1:245" x14ac:dyDescent="0.2">
      <c r="A387">
        <v>17</v>
      </c>
      <c r="B387">
        <v>1</v>
      </c>
      <c r="C387">
        <f>ROW(SmtRes!A126)</f>
        <v>126</v>
      </c>
      <c r="D387">
        <f>ROW(EtalonRes!A136)</f>
        <v>136</v>
      </c>
      <c r="E387" t="s">
        <v>300</v>
      </c>
      <c r="F387" t="s">
        <v>301</v>
      </c>
      <c r="G387" t="s">
        <v>302</v>
      </c>
      <c r="H387" t="s">
        <v>246</v>
      </c>
      <c r="I387">
        <v>1</v>
      </c>
      <c r="J387">
        <v>0</v>
      </c>
      <c r="K387">
        <v>1</v>
      </c>
      <c r="O387">
        <f>ROUND(CP387,2)</f>
        <v>312.52999999999997</v>
      </c>
      <c r="P387">
        <f>SUMIF(SmtRes!AQ126:'SmtRes'!AQ126,"=1",SmtRes!DF126:'SmtRes'!DF126)</f>
        <v>0</v>
      </c>
      <c r="Q387">
        <f>SUMIF(SmtRes!AQ126:'SmtRes'!AQ126,"=1",SmtRes!DG126:'SmtRes'!DG126)</f>
        <v>0</v>
      </c>
      <c r="R387">
        <f>SUMIF(SmtRes!AQ126:'SmtRes'!AQ126,"=1",SmtRes!DH126:'SmtRes'!DH126)</f>
        <v>0</v>
      </c>
      <c r="S387">
        <f>SUMIF(SmtRes!AQ126:'SmtRes'!AQ126,"=1",SmtRes!DI126:'SmtRes'!DI126)</f>
        <v>312.52999999999997</v>
      </c>
      <c r="T387">
        <f>ROUND(CU387*I387,2)</f>
        <v>0</v>
      </c>
      <c r="U387">
        <f>SUMIF(SmtRes!AQ126:'SmtRes'!AQ126,"=1",SmtRes!CV126:'SmtRes'!CV126)</f>
        <v>0.65760160000000001</v>
      </c>
      <c r="V387">
        <f>SUMIF(SmtRes!AQ126:'SmtRes'!AQ126,"=1",SmtRes!CW126:'SmtRes'!CW126)</f>
        <v>0</v>
      </c>
      <c r="W387">
        <f>ROUND(CX387*I387,2)</f>
        <v>0</v>
      </c>
      <c r="X387">
        <f>ROUND(CY387,2)</f>
        <v>318.77999999999997</v>
      </c>
      <c r="Y387">
        <f>ROUND(CZ387,2)</f>
        <v>168.77</v>
      </c>
      <c r="AA387">
        <v>430405352</v>
      </c>
      <c r="AB387">
        <f>ROUND((AC387+AD387+AF387),6)</f>
        <v>312.52514100000002</v>
      </c>
      <c r="AC387">
        <f>ROUND((0),6)</f>
        <v>0</v>
      </c>
      <c r="AD387">
        <f>ROUND((((0)-(0))+AE387),6)</f>
        <v>0</v>
      </c>
      <c r="AE387">
        <f>ROUND((0),6)</f>
        <v>0</v>
      </c>
      <c r="AF387">
        <f>ROUND((SUM(SmtRes!BT126:'SmtRes'!BT126)),6)</f>
        <v>312.52514100000002</v>
      </c>
      <c r="AG387">
        <f>ROUND((AP387),6)</f>
        <v>0</v>
      </c>
      <c r="AH387">
        <f>(SUM(SmtRes!BU126:'SmtRes'!BU126))</f>
        <v>0.65760156000000003</v>
      </c>
      <c r="AI387">
        <f>(0)</f>
        <v>0</v>
      </c>
      <c r="AJ387">
        <f>(AS387)</f>
        <v>0</v>
      </c>
      <c r="AK387">
        <v>465.745</v>
      </c>
      <c r="AL387">
        <v>0</v>
      </c>
      <c r="AM387">
        <v>0</v>
      </c>
      <c r="AN387">
        <v>0</v>
      </c>
      <c r="AO387">
        <v>465.745</v>
      </c>
      <c r="AP387">
        <v>0</v>
      </c>
      <c r="AQ387">
        <v>0.98</v>
      </c>
      <c r="AR387">
        <v>0</v>
      </c>
      <c r="AS387">
        <v>0</v>
      </c>
      <c r="AT387">
        <v>102</v>
      </c>
      <c r="AU387">
        <v>54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303</v>
      </c>
      <c r="BM387">
        <v>68001</v>
      </c>
      <c r="BN387">
        <v>0</v>
      </c>
      <c r="BO387" t="s">
        <v>3</v>
      </c>
      <c r="BP387">
        <v>0</v>
      </c>
      <c r="BQ387">
        <v>6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102</v>
      </c>
      <c r="CA387">
        <v>54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>(P387+Q387+S387+R387)</f>
        <v>312.52999999999997</v>
      </c>
      <c r="CQ387">
        <f>SUMIF(SmtRes!AQ126:'SmtRes'!AQ126,"=1",SmtRes!AA126:'SmtRes'!AA126)</f>
        <v>0</v>
      </c>
      <c r="CR387">
        <f>SUMIF(SmtRes!AQ126:'SmtRes'!AQ126,"=1",SmtRes!AB126:'SmtRes'!AB126)</f>
        <v>0</v>
      </c>
      <c r="CS387">
        <f>SUMIF(SmtRes!AQ126:'SmtRes'!AQ126,"=1",SmtRes!AC126:'SmtRes'!AC126)</f>
        <v>0</v>
      </c>
      <c r="CT387">
        <f>SUMIF(SmtRes!AQ126:'SmtRes'!AQ126,"=1",SmtRes!AD126:'SmtRes'!AD126)</f>
        <v>475.25</v>
      </c>
      <c r="CU387">
        <f>AG387</f>
        <v>0</v>
      </c>
      <c r="CV387">
        <f>SUMIF(SmtRes!AQ126:'SmtRes'!AQ126,"=1",SmtRes!BU126:'SmtRes'!BU126)</f>
        <v>0.65760156000000003</v>
      </c>
      <c r="CW387">
        <f>SUMIF(SmtRes!AQ126:'SmtRes'!AQ126,"=1",SmtRes!BV126:'SmtRes'!BV126)</f>
        <v>0</v>
      </c>
      <c r="CX387">
        <f>AJ387</f>
        <v>0</v>
      </c>
      <c r="CY387">
        <f>(((S387+R387)*AT387)/100)</f>
        <v>318.78059999999999</v>
      </c>
      <c r="CZ387">
        <f>(((S387+R387)*AU387)/100)</f>
        <v>168.7662</v>
      </c>
      <c r="DC387" t="s">
        <v>3</v>
      </c>
      <c r="DD387" t="s">
        <v>25</v>
      </c>
      <c r="DE387" t="s">
        <v>304</v>
      </c>
      <c r="DF387" t="s">
        <v>304</v>
      </c>
      <c r="DG387" t="s">
        <v>304</v>
      </c>
      <c r="DH387" t="s">
        <v>3</v>
      </c>
      <c r="DI387" t="s">
        <v>304</v>
      </c>
      <c r="DJ387" t="s">
        <v>304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246</v>
      </c>
      <c r="DW387" t="s">
        <v>246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416980153</v>
      </c>
      <c r="EF387">
        <v>6</v>
      </c>
      <c r="EG387" t="s">
        <v>192</v>
      </c>
      <c r="EH387">
        <v>102</v>
      </c>
      <c r="EI387" t="s">
        <v>193</v>
      </c>
      <c r="EJ387">
        <v>1</v>
      </c>
      <c r="EK387">
        <v>68001</v>
      </c>
      <c r="EL387" t="s">
        <v>193</v>
      </c>
      <c r="EM387" t="s">
        <v>194</v>
      </c>
      <c r="EO387" t="s">
        <v>3</v>
      </c>
      <c r="EQ387">
        <v>131072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0.98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102</v>
      </c>
      <c r="FY387">
        <v>54</v>
      </c>
      <c r="GA387" t="s">
        <v>3</v>
      </c>
      <c r="GD387">
        <v>1</v>
      </c>
      <c r="GF387">
        <v>-1120167584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>ROUND(IF(AND(BH387=3,BI387=3,FS387&lt;&gt;0),P387,0),2)</f>
        <v>0</v>
      </c>
      <c r="GM387">
        <f>ROUND(O387+X387+Y387,2)+GX387</f>
        <v>800.08</v>
      </c>
      <c r="GN387">
        <f>IF(OR(BI387=0,BI387=1),GM387-GX387,0)</f>
        <v>800.08</v>
      </c>
      <c r="GO387">
        <f>IF(BI387=2,GM387-GX387,0)</f>
        <v>0</v>
      </c>
      <c r="GP387">
        <f>IF(BI387=4,GM387-GX387,0)</f>
        <v>0</v>
      </c>
      <c r="GR387">
        <v>0</v>
      </c>
      <c r="GS387">
        <v>3</v>
      </c>
      <c r="GT387">
        <v>0</v>
      </c>
      <c r="GU387" t="s">
        <v>3</v>
      </c>
      <c r="GV387">
        <f>ROUND((GT387),6)</f>
        <v>0</v>
      </c>
      <c r="GW387">
        <v>1</v>
      </c>
      <c r="GX387">
        <f>ROUND(HC387*I387,2)</f>
        <v>0</v>
      </c>
      <c r="HA387">
        <v>0</v>
      </c>
      <c r="HB387">
        <v>0</v>
      </c>
      <c r="HC387">
        <f>GV387*GW387</f>
        <v>0</v>
      </c>
      <c r="HE387" t="s">
        <v>3</v>
      </c>
      <c r="HF387" t="s">
        <v>3</v>
      </c>
      <c r="HM387" t="s">
        <v>3</v>
      </c>
      <c r="HN387" t="s">
        <v>195</v>
      </c>
      <c r="HO387" t="s">
        <v>196</v>
      </c>
      <c r="HP387" t="s">
        <v>193</v>
      </c>
      <c r="HQ387" t="s">
        <v>193</v>
      </c>
      <c r="HS387">
        <v>0</v>
      </c>
      <c r="IK387">
        <v>0</v>
      </c>
    </row>
    <row r="389" spans="1:245" x14ac:dyDescent="0.2">
      <c r="A389" s="2">
        <v>51</v>
      </c>
      <c r="B389" s="2">
        <f>B382</f>
        <v>1</v>
      </c>
      <c r="C389" s="2">
        <f>A382</f>
        <v>4</v>
      </c>
      <c r="D389" s="2">
        <f>ROW(A382)</f>
        <v>382</v>
      </c>
      <c r="E389" s="2"/>
      <c r="F389" s="2" t="str">
        <f>IF(F382&lt;&gt;"",F382,"")</f>
        <v>Новый раздел</v>
      </c>
      <c r="G389" s="2" t="str">
        <f>IF(G382&lt;&gt;"",G382,"")</f>
        <v>8. Обрезка ветвей  ВЛ 0,4-10 кВ</v>
      </c>
      <c r="H389" s="2">
        <v>0</v>
      </c>
      <c r="I389" s="2"/>
      <c r="J389" s="2"/>
      <c r="K389" s="2"/>
      <c r="L389" s="2"/>
      <c r="M389" s="2"/>
      <c r="N389" s="2"/>
      <c r="O389" s="2">
        <f t="shared" ref="O389:T389" si="197">ROUND(AB389,2)</f>
        <v>481.55</v>
      </c>
      <c r="P389" s="2">
        <f t="shared" si="197"/>
        <v>0</v>
      </c>
      <c r="Q389" s="2">
        <f t="shared" si="197"/>
        <v>0</v>
      </c>
      <c r="R389" s="2">
        <f t="shared" si="197"/>
        <v>0</v>
      </c>
      <c r="S389" s="2">
        <f t="shared" si="197"/>
        <v>481.55</v>
      </c>
      <c r="T389" s="2">
        <f t="shared" si="197"/>
        <v>0</v>
      </c>
      <c r="U389" s="2">
        <f>AH389</f>
        <v>1.0132443</v>
      </c>
      <c r="V389" s="2">
        <f>AI389</f>
        <v>0</v>
      </c>
      <c r="W389" s="2">
        <f>ROUND(AJ389,2)</f>
        <v>0</v>
      </c>
      <c r="X389" s="2">
        <f>ROUND(AK389,2)</f>
        <v>491.18</v>
      </c>
      <c r="Y389" s="2">
        <f>ROUND(AL389,2)</f>
        <v>260.04000000000002</v>
      </c>
      <c r="Z389" s="2"/>
      <c r="AA389" s="2"/>
      <c r="AB389" s="2">
        <f>ROUND(SUMIF(AA386:AA387,"=430405352",O386:O387),2)</f>
        <v>481.55</v>
      </c>
      <c r="AC389" s="2">
        <f>ROUND(SUMIF(AA386:AA387,"=430405352",P386:P387),2)</f>
        <v>0</v>
      </c>
      <c r="AD389" s="2">
        <f>ROUND(SUMIF(AA386:AA387,"=430405352",Q386:Q387),2)</f>
        <v>0</v>
      </c>
      <c r="AE389" s="2">
        <f>ROUND(SUMIF(AA386:AA387,"=430405352",R386:R387),2)</f>
        <v>0</v>
      </c>
      <c r="AF389" s="2">
        <f>ROUND(SUMIF(AA386:AA387,"=430405352",S386:S387),2)</f>
        <v>481.55</v>
      </c>
      <c r="AG389" s="2">
        <f>ROUND(SUMIF(AA386:AA387,"=430405352",T386:T387),2)</f>
        <v>0</v>
      </c>
      <c r="AH389" s="2">
        <f>SUMIF(AA386:AA387,"=430405352",U386:U387)</f>
        <v>1.0132443</v>
      </c>
      <c r="AI389" s="2">
        <f>SUMIF(AA386:AA387,"=430405352",V386:V387)</f>
        <v>0</v>
      </c>
      <c r="AJ389" s="2">
        <f>ROUND(SUMIF(AA386:AA387,"=430405352",W386:W387),2)</f>
        <v>0</v>
      </c>
      <c r="AK389" s="2">
        <f>ROUND(SUMIF(AA386:AA387,"=430405352",X386:X387),2)</f>
        <v>491.18</v>
      </c>
      <c r="AL389" s="2">
        <f>ROUND(SUMIF(AA386:AA387,"=430405352",Y386:Y387),2)</f>
        <v>260.04000000000002</v>
      </c>
      <c r="AM389" s="2"/>
      <c r="AN389" s="2"/>
      <c r="AO389" s="2">
        <f t="shared" ref="AO389:BD389" si="198">ROUND(BX389,2)</f>
        <v>0</v>
      </c>
      <c r="AP389" s="2">
        <f t="shared" si="198"/>
        <v>0</v>
      </c>
      <c r="AQ389" s="2">
        <f t="shared" si="198"/>
        <v>0</v>
      </c>
      <c r="AR389" s="2">
        <f t="shared" si="198"/>
        <v>1232.77</v>
      </c>
      <c r="AS389" s="2">
        <f t="shared" si="198"/>
        <v>1232.77</v>
      </c>
      <c r="AT389" s="2">
        <f t="shared" si="198"/>
        <v>0</v>
      </c>
      <c r="AU389" s="2">
        <f t="shared" si="198"/>
        <v>0</v>
      </c>
      <c r="AV389" s="2">
        <f t="shared" si="198"/>
        <v>0</v>
      </c>
      <c r="AW389" s="2">
        <f t="shared" si="198"/>
        <v>0</v>
      </c>
      <c r="AX389" s="2">
        <f t="shared" si="198"/>
        <v>0</v>
      </c>
      <c r="AY389" s="2">
        <f t="shared" si="198"/>
        <v>0</v>
      </c>
      <c r="AZ389" s="2">
        <f t="shared" si="198"/>
        <v>0</v>
      </c>
      <c r="BA389" s="2">
        <f t="shared" si="198"/>
        <v>0</v>
      </c>
      <c r="BB389" s="2">
        <f t="shared" si="198"/>
        <v>0</v>
      </c>
      <c r="BC389" s="2">
        <f t="shared" si="198"/>
        <v>0</v>
      </c>
      <c r="BD389" s="2">
        <f t="shared" si="198"/>
        <v>0</v>
      </c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>
        <f>ROUND(SUMIF(AA386:AA387,"=430405352",FQ386:FQ387),2)</f>
        <v>0</v>
      </c>
      <c r="BY389" s="2">
        <f>ROUND(SUMIF(AA386:AA387,"=430405352",FR386:FR387),2)</f>
        <v>0</v>
      </c>
      <c r="BZ389" s="2">
        <f>ROUND(SUMIF(AA386:AA387,"=430405352",GL386:GL387),2)</f>
        <v>0</v>
      </c>
      <c r="CA389" s="2">
        <f>ROUND(SUMIF(AA386:AA387,"=430405352",GM386:GM387),2)</f>
        <v>1232.77</v>
      </c>
      <c r="CB389" s="2">
        <f>ROUND(SUMIF(AA386:AA387,"=430405352",GN386:GN387),2)</f>
        <v>1232.77</v>
      </c>
      <c r="CC389" s="2">
        <f>ROUND(SUMIF(AA386:AA387,"=430405352",GO386:GO387),2)</f>
        <v>0</v>
      </c>
      <c r="CD389" s="2">
        <f>ROUND(SUMIF(AA386:AA387,"=430405352",GP386:GP387),2)</f>
        <v>0</v>
      </c>
      <c r="CE389" s="2">
        <f>AC389-BX389</f>
        <v>0</v>
      </c>
      <c r="CF389" s="2">
        <f>AC389-BY389</f>
        <v>0</v>
      </c>
      <c r="CG389" s="2">
        <f>BX389-BZ389</f>
        <v>0</v>
      </c>
      <c r="CH389" s="2">
        <f>AC389-BX389-BY389+BZ389</f>
        <v>0</v>
      </c>
      <c r="CI389" s="2">
        <f>BY389-BZ389</f>
        <v>0</v>
      </c>
      <c r="CJ389" s="2">
        <f>ROUND(SUMIF(AA386:AA387,"=430405352",GX386:GX387),2)</f>
        <v>0</v>
      </c>
      <c r="CK389" s="2">
        <f>ROUND(SUMIF(AA386:AA387,"=430405352",GY386:GY387),2)</f>
        <v>0</v>
      </c>
      <c r="CL389" s="2">
        <f>ROUND(SUMIF(AA386:AA387,"=430405352",GZ386:GZ387),2)</f>
        <v>0</v>
      </c>
      <c r="CM389" s="2">
        <f>ROUND(SUMIF(AA386:AA387,"=430405352",HD386:HD387),2)</f>
        <v>0</v>
      </c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>
        <v>0</v>
      </c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201</v>
      </c>
      <c r="F391" s="4">
        <f>ROUND(Source!O389,O391)</f>
        <v>481.55</v>
      </c>
      <c r="G391" s="4" t="s">
        <v>55</v>
      </c>
      <c r="H391" s="4" t="s">
        <v>56</v>
      </c>
      <c r="I391" s="4"/>
      <c r="J391" s="4"/>
      <c r="K391" s="4">
        <v>201</v>
      </c>
      <c r="L391" s="4">
        <v>1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481.54999999999995</v>
      </c>
      <c r="X391" s="4">
        <v>1</v>
      </c>
      <c r="Y391" s="4">
        <v>481.54999999999995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202</v>
      </c>
      <c r="F392" s="4">
        <f>ROUND(Source!P389,O392)</f>
        <v>0</v>
      </c>
      <c r="G392" s="4" t="s">
        <v>57</v>
      </c>
      <c r="H392" s="4" t="s">
        <v>58</v>
      </c>
      <c r="I392" s="4"/>
      <c r="J392" s="4"/>
      <c r="K392" s="4">
        <v>202</v>
      </c>
      <c r="L392" s="4">
        <v>2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222</v>
      </c>
      <c r="F393" s="4">
        <f>ROUND(Source!AO389,O393)</f>
        <v>0</v>
      </c>
      <c r="G393" s="4" t="s">
        <v>59</v>
      </c>
      <c r="H393" s="4" t="s">
        <v>60</v>
      </c>
      <c r="I393" s="4"/>
      <c r="J393" s="4"/>
      <c r="K393" s="4">
        <v>222</v>
      </c>
      <c r="L393" s="4">
        <v>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225</v>
      </c>
      <c r="F394" s="4">
        <f>ROUND(Source!AV389,O394)</f>
        <v>0</v>
      </c>
      <c r="G394" s="4" t="s">
        <v>61</v>
      </c>
      <c r="H394" s="4" t="s">
        <v>62</v>
      </c>
      <c r="I394" s="4"/>
      <c r="J394" s="4"/>
      <c r="K394" s="4">
        <v>225</v>
      </c>
      <c r="L394" s="4">
        <v>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226</v>
      </c>
      <c r="F395" s="4">
        <f>ROUND(Source!AW389,O395)</f>
        <v>0</v>
      </c>
      <c r="G395" s="4" t="s">
        <v>63</v>
      </c>
      <c r="H395" s="4" t="s">
        <v>64</v>
      </c>
      <c r="I395" s="4"/>
      <c r="J395" s="4"/>
      <c r="K395" s="4">
        <v>226</v>
      </c>
      <c r="L395" s="4">
        <v>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227</v>
      </c>
      <c r="F396" s="4">
        <f>ROUND(Source!AX389,O396)</f>
        <v>0</v>
      </c>
      <c r="G396" s="4" t="s">
        <v>65</v>
      </c>
      <c r="H396" s="4" t="s">
        <v>66</v>
      </c>
      <c r="I396" s="4"/>
      <c r="J396" s="4"/>
      <c r="K396" s="4">
        <v>227</v>
      </c>
      <c r="L396" s="4">
        <v>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228</v>
      </c>
      <c r="F397" s="4">
        <f>ROUND(Source!AY389,O397)</f>
        <v>0</v>
      </c>
      <c r="G397" s="4" t="s">
        <v>67</v>
      </c>
      <c r="H397" s="4" t="s">
        <v>68</v>
      </c>
      <c r="I397" s="4"/>
      <c r="J397" s="4"/>
      <c r="K397" s="4">
        <v>228</v>
      </c>
      <c r="L397" s="4">
        <v>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216</v>
      </c>
      <c r="F398" s="4">
        <f>ROUND(Source!AP389,O398)</f>
        <v>0</v>
      </c>
      <c r="G398" s="4" t="s">
        <v>69</v>
      </c>
      <c r="H398" s="4" t="s">
        <v>70</v>
      </c>
      <c r="I398" s="4"/>
      <c r="J398" s="4"/>
      <c r="K398" s="4">
        <v>216</v>
      </c>
      <c r="L398" s="4">
        <v>8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223</v>
      </c>
      <c r="F399" s="4">
        <f>ROUND(Source!AQ389,O399)</f>
        <v>0</v>
      </c>
      <c r="G399" s="4" t="s">
        <v>71</v>
      </c>
      <c r="H399" s="4" t="s">
        <v>72</v>
      </c>
      <c r="I399" s="4"/>
      <c r="J399" s="4"/>
      <c r="K399" s="4">
        <v>223</v>
      </c>
      <c r="L399" s="4">
        <v>9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229</v>
      </c>
      <c r="F400" s="4">
        <f>ROUND(Source!AZ389,O400)</f>
        <v>0</v>
      </c>
      <c r="G400" s="4" t="s">
        <v>73</v>
      </c>
      <c r="H400" s="4" t="s">
        <v>74</v>
      </c>
      <c r="I400" s="4"/>
      <c r="J400" s="4"/>
      <c r="K400" s="4">
        <v>229</v>
      </c>
      <c r="L400" s="4">
        <v>10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203</v>
      </c>
      <c r="F401" s="4">
        <f>ROUND(Source!Q389,O401)</f>
        <v>0</v>
      </c>
      <c r="G401" s="4" t="s">
        <v>75</v>
      </c>
      <c r="H401" s="4" t="s">
        <v>76</v>
      </c>
      <c r="I401" s="4"/>
      <c r="J401" s="4"/>
      <c r="K401" s="4">
        <v>203</v>
      </c>
      <c r="L401" s="4">
        <v>11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231</v>
      </c>
      <c r="F402" s="4">
        <f>ROUND(Source!BB389,O402)</f>
        <v>0</v>
      </c>
      <c r="G402" s="4" t="s">
        <v>77</v>
      </c>
      <c r="H402" s="4" t="s">
        <v>78</v>
      </c>
      <c r="I402" s="4"/>
      <c r="J402" s="4"/>
      <c r="K402" s="4">
        <v>231</v>
      </c>
      <c r="L402" s="4">
        <v>12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204</v>
      </c>
      <c r="F403" s="4">
        <f>ROUND(Source!R389,O403)</f>
        <v>0</v>
      </c>
      <c r="G403" s="4" t="s">
        <v>79</v>
      </c>
      <c r="H403" s="4" t="s">
        <v>80</v>
      </c>
      <c r="I403" s="4"/>
      <c r="J403" s="4"/>
      <c r="K403" s="4">
        <v>204</v>
      </c>
      <c r="L403" s="4">
        <v>13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205</v>
      </c>
      <c r="F404" s="4">
        <f>ROUND(Source!S389,O404)</f>
        <v>481.55</v>
      </c>
      <c r="G404" s="4" t="s">
        <v>81</v>
      </c>
      <c r="H404" s="4" t="s">
        <v>82</v>
      </c>
      <c r="I404" s="4"/>
      <c r="J404" s="4"/>
      <c r="K404" s="4">
        <v>205</v>
      </c>
      <c r="L404" s="4">
        <v>14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481.54999999999995</v>
      </c>
      <c r="X404" s="4">
        <v>1</v>
      </c>
      <c r="Y404" s="4">
        <v>481.54999999999995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232</v>
      </c>
      <c r="F405" s="4">
        <f>ROUND(Source!BC389,O405)</f>
        <v>0</v>
      </c>
      <c r="G405" s="4" t="s">
        <v>83</v>
      </c>
      <c r="H405" s="4" t="s">
        <v>84</v>
      </c>
      <c r="I405" s="4"/>
      <c r="J405" s="4"/>
      <c r="K405" s="4">
        <v>232</v>
      </c>
      <c r="L405" s="4">
        <v>15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214</v>
      </c>
      <c r="F406" s="4">
        <f>ROUND(Source!AS389,O406)</f>
        <v>1232.77</v>
      </c>
      <c r="G406" s="4" t="s">
        <v>85</v>
      </c>
      <c r="H406" s="4" t="s">
        <v>86</v>
      </c>
      <c r="I406" s="4"/>
      <c r="J406" s="4"/>
      <c r="K406" s="4">
        <v>214</v>
      </c>
      <c r="L406" s="4">
        <v>16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1232.77</v>
      </c>
      <c r="X406" s="4">
        <v>1</v>
      </c>
      <c r="Y406" s="4">
        <v>1232.77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215</v>
      </c>
      <c r="F407" s="4">
        <f>ROUND(Source!AT389,O407)</f>
        <v>0</v>
      </c>
      <c r="G407" s="4" t="s">
        <v>87</v>
      </c>
      <c r="H407" s="4" t="s">
        <v>88</v>
      </c>
      <c r="I407" s="4"/>
      <c r="J407" s="4"/>
      <c r="K407" s="4">
        <v>215</v>
      </c>
      <c r="L407" s="4">
        <v>17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217</v>
      </c>
      <c r="F408" s="4">
        <f>ROUND(Source!AU389,O408)</f>
        <v>0</v>
      </c>
      <c r="G408" s="4" t="s">
        <v>89</v>
      </c>
      <c r="H408" s="4" t="s">
        <v>90</v>
      </c>
      <c r="I408" s="4"/>
      <c r="J408" s="4"/>
      <c r="K408" s="4">
        <v>217</v>
      </c>
      <c r="L408" s="4">
        <v>18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230</v>
      </c>
      <c r="F409" s="4">
        <f>ROUND(Source!BA389,O409)</f>
        <v>0</v>
      </c>
      <c r="G409" s="4" t="s">
        <v>91</v>
      </c>
      <c r="H409" s="4" t="s">
        <v>92</v>
      </c>
      <c r="I409" s="4"/>
      <c r="J409" s="4"/>
      <c r="K409" s="4">
        <v>230</v>
      </c>
      <c r="L409" s="4">
        <v>19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206</v>
      </c>
      <c r="F410" s="4">
        <f>ROUND(Source!T389,O410)</f>
        <v>0</v>
      </c>
      <c r="G410" s="4" t="s">
        <v>93</v>
      </c>
      <c r="H410" s="4" t="s">
        <v>94</v>
      </c>
      <c r="I410" s="4"/>
      <c r="J410" s="4"/>
      <c r="K410" s="4">
        <v>206</v>
      </c>
      <c r="L410" s="4">
        <v>20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207</v>
      </c>
      <c r="F411" s="4">
        <f>ROUND(Source!U389,O411)</f>
        <v>1.0132443</v>
      </c>
      <c r="G411" s="4" t="s">
        <v>95</v>
      </c>
      <c r="H411" s="4" t="s">
        <v>96</v>
      </c>
      <c r="I411" s="4"/>
      <c r="J411" s="4"/>
      <c r="K411" s="4">
        <v>207</v>
      </c>
      <c r="L411" s="4">
        <v>21</v>
      </c>
      <c r="M411" s="4">
        <v>3</v>
      </c>
      <c r="N411" s="4" t="s">
        <v>3</v>
      </c>
      <c r="O411" s="4">
        <v>7</v>
      </c>
      <c r="P411" s="4"/>
      <c r="Q411" s="4"/>
      <c r="R411" s="4"/>
      <c r="S411" s="4"/>
      <c r="T411" s="4"/>
      <c r="U411" s="4"/>
      <c r="V411" s="4"/>
      <c r="W411" s="4">
        <v>1.0132443</v>
      </c>
      <c r="X411" s="4">
        <v>1</v>
      </c>
      <c r="Y411" s="4">
        <v>1.0132443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208</v>
      </c>
      <c r="F412" s="4">
        <f>ROUND(Source!V389,O412)</f>
        <v>0</v>
      </c>
      <c r="G412" s="4" t="s">
        <v>97</v>
      </c>
      <c r="H412" s="4" t="s">
        <v>98</v>
      </c>
      <c r="I412" s="4"/>
      <c r="J412" s="4"/>
      <c r="K412" s="4">
        <v>208</v>
      </c>
      <c r="L412" s="4">
        <v>22</v>
      </c>
      <c r="M412" s="4">
        <v>3</v>
      </c>
      <c r="N412" s="4" t="s">
        <v>3</v>
      </c>
      <c r="O412" s="4">
        <v>7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209</v>
      </c>
      <c r="F413" s="4">
        <f>ROUND(Source!W389,O413)</f>
        <v>0</v>
      </c>
      <c r="G413" s="4" t="s">
        <v>99</v>
      </c>
      <c r="H413" s="4" t="s">
        <v>100</v>
      </c>
      <c r="I413" s="4"/>
      <c r="J413" s="4"/>
      <c r="K413" s="4">
        <v>209</v>
      </c>
      <c r="L413" s="4">
        <v>23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233</v>
      </c>
      <c r="F414" s="4">
        <f>ROUND(Source!BD389,O414)</f>
        <v>0</v>
      </c>
      <c r="G414" s="4" t="s">
        <v>101</v>
      </c>
      <c r="H414" s="4" t="s">
        <v>102</v>
      </c>
      <c r="I414" s="4"/>
      <c r="J414" s="4"/>
      <c r="K414" s="4">
        <v>233</v>
      </c>
      <c r="L414" s="4">
        <v>24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210</v>
      </c>
      <c r="F415" s="4">
        <f>ROUND(Source!X389,O415)</f>
        <v>491.18</v>
      </c>
      <c r="G415" s="4" t="s">
        <v>103</v>
      </c>
      <c r="H415" s="4" t="s">
        <v>104</v>
      </c>
      <c r="I415" s="4"/>
      <c r="J415" s="4"/>
      <c r="K415" s="4">
        <v>210</v>
      </c>
      <c r="L415" s="4">
        <v>25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491.18</v>
      </c>
      <c r="X415" s="4">
        <v>1</v>
      </c>
      <c r="Y415" s="4">
        <v>491.18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211</v>
      </c>
      <c r="F416" s="4">
        <f>ROUND(Source!Y389,O416)</f>
        <v>260.04000000000002</v>
      </c>
      <c r="G416" s="4" t="s">
        <v>105</v>
      </c>
      <c r="H416" s="4" t="s">
        <v>106</v>
      </c>
      <c r="I416" s="4"/>
      <c r="J416" s="4"/>
      <c r="K416" s="4">
        <v>211</v>
      </c>
      <c r="L416" s="4">
        <v>26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260.04000000000002</v>
      </c>
      <c r="X416" s="4">
        <v>1</v>
      </c>
      <c r="Y416" s="4">
        <v>260.04000000000002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224</v>
      </c>
      <c r="F417" s="4">
        <f>ROUND(Source!AR389,O417)</f>
        <v>1232.77</v>
      </c>
      <c r="G417" s="4" t="s">
        <v>107</v>
      </c>
      <c r="H417" s="4" t="s">
        <v>108</v>
      </c>
      <c r="I417" s="4"/>
      <c r="J417" s="4"/>
      <c r="K417" s="4">
        <v>224</v>
      </c>
      <c r="L417" s="4">
        <v>27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1232.77</v>
      </c>
      <c r="X417" s="4">
        <v>1</v>
      </c>
      <c r="Y417" s="4">
        <v>1232.77</v>
      </c>
      <c r="Z417" s="4"/>
      <c r="AA417" s="4"/>
      <c r="AB417" s="4"/>
    </row>
    <row r="419" spans="1:245" x14ac:dyDescent="0.2">
      <c r="A419" s="1">
        <v>4</v>
      </c>
      <c r="B419" s="1">
        <v>1</v>
      </c>
      <c r="C419" s="1"/>
      <c r="D419" s="1">
        <f>ROW(A425)</f>
        <v>425</v>
      </c>
      <c r="E419" s="1"/>
      <c r="F419" s="1" t="s">
        <v>16</v>
      </c>
      <c r="G419" s="1" t="s">
        <v>305</v>
      </c>
      <c r="H419" s="1" t="s">
        <v>3</v>
      </c>
      <c r="I419" s="1">
        <v>0</v>
      </c>
      <c r="J419" s="1"/>
      <c r="K419" s="1">
        <v>-1</v>
      </c>
      <c r="L419" s="1"/>
      <c r="M419" s="1" t="s">
        <v>3</v>
      </c>
      <c r="N419" s="1"/>
      <c r="O419" s="1"/>
      <c r="P419" s="1"/>
      <c r="Q419" s="1"/>
      <c r="R419" s="1"/>
      <c r="S419" s="1">
        <v>0</v>
      </c>
      <c r="T419" s="1"/>
      <c r="U419" s="1" t="s">
        <v>3</v>
      </c>
      <c r="V419" s="1">
        <v>0</v>
      </c>
      <c r="W419" s="1"/>
      <c r="X419" s="1"/>
      <c r="Y419" s="1"/>
      <c r="Z419" s="1"/>
      <c r="AA419" s="1"/>
      <c r="AB419" s="1" t="s">
        <v>3</v>
      </c>
      <c r="AC419" s="1" t="s">
        <v>3</v>
      </c>
      <c r="AD419" s="1" t="s">
        <v>3</v>
      </c>
      <c r="AE419" s="1" t="s">
        <v>3</v>
      </c>
      <c r="AF419" s="1" t="s">
        <v>3</v>
      </c>
      <c r="AG419" s="1" t="s">
        <v>3</v>
      </c>
      <c r="AH419" s="1"/>
      <c r="AI419" s="1"/>
      <c r="AJ419" s="1"/>
      <c r="AK419" s="1"/>
      <c r="AL419" s="1"/>
      <c r="AM419" s="1"/>
      <c r="AN419" s="1"/>
      <c r="AO419" s="1"/>
      <c r="AP419" s="1" t="s">
        <v>3</v>
      </c>
      <c r="AQ419" s="1" t="s">
        <v>3</v>
      </c>
      <c r="AR419" s="1" t="s">
        <v>3</v>
      </c>
      <c r="AS419" s="1"/>
      <c r="AT419" s="1"/>
      <c r="AU419" s="1"/>
      <c r="AV419" s="1"/>
      <c r="AW419" s="1"/>
      <c r="AX419" s="1"/>
      <c r="AY419" s="1"/>
      <c r="AZ419" s="1" t="s">
        <v>3</v>
      </c>
      <c r="BA419" s="1"/>
      <c r="BB419" s="1" t="s">
        <v>3</v>
      </c>
      <c r="BC419" s="1" t="s">
        <v>14</v>
      </c>
      <c r="BD419" s="1" t="s">
        <v>3</v>
      </c>
      <c r="BE419" s="1" t="s">
        <v>3</v>
      </c>
      <c r="BF419" s="1" t="s">
        <v>3</v>
      </c>
      <c r="BG419" s="1" t="s">
        <v>3</v>
      </c>
      <c r="BH419" s="1" t="s">
        <v>3</v>
      </c>
      <c r="BI419" s="1" t="s">
        <v>3</v>
      </c>
      <c r="BJ419" s="1" t="s">
        <v>3</v>
      </c>
      <c r="BK419" s="1" t="s">
        <v>3</v>
      </c>
      <c r="BL419" s="1" t="s">
        <v>3</v>
      </c>
      <c r="BM419" s="1" t="s">
        <v>14</v>
      </c>
      <c r="BN419" s="1" t="s">
        <v>3</v>
      </c>
      <c r="BO419" s="1" t="s">
        <v>3</v>
      </c>
      <c r="BP419" s="1" t="s">
        <v>3</v>
      </c>
      <c r="BQ419" s="1"/>
      <c r="BR419" s="1"/>
      <c r="BS419" s="1"/>
      <c r="BT419" s="1"/>
      <c r="BU419" s="1"/>
      <c r="BV419" s="1"/>
      <c r="BW419" s="1"/>
      <c r="BX419" s="1">
        <v>0</v>
      </c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>
        <v>0</v>
      </c>
    </row>
    <row r="421" spans="1:245" x14ac:dyDescent="0.2">
      <c r="A421" s="2">
        <v>52</v>
      </c>
      <c r="B421" s="2">
        <f t="shared" ref="B421:G421" si="199">B425</f>
        <v>1</v>
      </c>
      <c r="C421" s="2">
        <f t="shared" si="199"/>
        <v>4</v>
      </c>
      <c r="D421" s="2">
        <f t="shared" si="199"/>
        <v>419</v>
      </c>
      <c r="E421" s="2">
        <f t="shared" si="199"/>
        <v>0</v>
      </c>
      <c r="F421" s="2" t="str">
        <f t="shared" si="199"/>
        <v>Новый раздел</v>
      </c>
      <c r="G421" s="2" t="str">
        <f t="shared" si="199"/>
        <v>9. Устройство противопожарных барьеров ВЛ 0,4-10 кВ</v>
      </c>
      <c r="H421" s="2"/>
      <c r="I421" s="2"/>
      <c r="J421" s="2"/>
      <c r="K421" s="2"/>
      <c r="L421" s="2"/>
      <c r="M421" s="2"/>
      <c r="N421" s="2"/>
      <c r="O421" s="2">
        <f t="shared" ref="O421:AT421" si="200">O425</f>
        <v>8678.2800000000007</v>
      </c>
      <c r="P421" s="2">
        <f t="shared" si="200"/>
        <v>0</v>
      </c>
      <c r="Q421" s="2">
        <f t="shared" si="200"/>
        <v>5633.59</v>
      </c>
      <c r="R421" s="2">
        <f t="shared" si="200"/>
        <v>3044.69</v>
      </c>
      <c r="S421" s="2">
        <f t="shared" si="200"/>
        <v>0</v>
      </c>
      <c r="T421" s="2">
        <f t="shared" si="200"/>
        <v>0</v>
      </c>
      <c r="U421" s="2">
        <f t="shared" si="200"/>
        <v>0</v>
      </c>
      <c r="V421" s="2">
        <f t="shared" si="200"/>
        <v>4.9088855000000002</v>
      </c>
      <c r="W421" s="2">
        <f t="shared" si="200"/>
        <v>0</v>
      </c>
      <c r="X421" s="2">
        <f t="shared" si="200"/>
        <v>3136.03</v>
      </c>
      <c r="Y421" s="2">
        <f t="shared" si="200"/>
        <v>2192.1799999999998</v>
      </c>
      <c r="Z421" s="2">
        <f t="shared" si="200"/>
        <v>0</v>
      </c>
      <c r="AA421" s="2">
        <f t="shared" si="200"/>
        <v>0</v>
      </c>
      <c r="AB421" s="2">
        <f t="shared" si="200"/>
        <v>8678.2800000000007</v>
      </c>
      <c r="AC421" s="2">
        <f t="shared" si="200"/>
        <v>0</v>
      </c>
      <c r="AD421" s="2">
        <f t="shared" si="200"/>
        <v>5633.59</v>
      </c>
      <c r="AE421" s="2">
        <f t="shared" si="200"/>
        <v>3044.69</v>
      </c>
      <c r="AF421" s="2">
        <f t="shared" si="200"/>
        <v>0</v>
      </c>
      <c r="AG421" s="2">
        <f t="shared" si="200"/>
        <v>0</v>
      </c>
      <c r="AH421" s="2">
        <f t="shared" si="200"/>
        <v>0</v>
      </c>
      <c r="AI421" s="2">
        <f t="shared" si="200"/>
        <v>4.9088855000000002</v>
      </c>
      <c r="AJ421" s="2">
        <f t="shared" si="200"/>
        <v>0</v>
      </c>
      <c r="AK421" s="2">
        <f t="shared" si="200"/>
        <v>3136.03</v>
      </c>
      <c r="AL421" s="2">
        <f t="shared" si="200"/>
        <v>2192.1799999999998</v>
      </c>
      <c r="AM421" s="2">
        <f t="shared" si="200"/>
        <v>0</v>
      </c>
      <c r="AN421" s="2">
        <f t="shared" si="200"/>
        <v>0</v>
      </c>
      <c r="AO421" s="2">
        <f t="shared" si="200"/>
        <v>0</v>
      </c>
      <c r="AP421" s="2">
        <f t="shared" si="200"/>
        <v>0</v>
      </c>
      <c r="AQ421" s="2">
        <f t="shared" si="200"/>
        <v>0</v>
      </c>
      <c r="AR421" s="2">
        <f t="shared" si="200"/>
        <v>14006.49</v>
      </c>
      <c r="AS421" s="2">
        <f t="shared" si="200"/>
        <v>14006.49</v>
      </c>
      <c r="AT421" s="2">
        <f t="shared" si="200"/>
        <v>0</v>
      </c>
      <c r="AU421" s="2">
        <f t="shared" ref="AU421:BZ421" si="201">AU425</f>
        <v>0</v>
      </c>
      <c r="AV421" s="2">
        <f t="shared" si="201"/>
        <v>0</v>
      </c>
      <c r="AW421" s="2">
        <f t="shared" si="201"/>
        <v>0</v>
      </c>
      <c r="AX421" s="2">
        <f t="shared" si="201"/>
        <v>0</v>
      </c>
      <c r="AY421" s="2">
        <f t="shared" si="201"/>
        <v>0</v>
      </c>
      <c r="AZ421" s="2">
        <f t="shared" si="201"/>
        <v>0</v>
      </c>
      <c r="BA421" s="2">
        <f t="shared" si="201"/>
        <v>0</v>
      </c>
      <c r="BB421" s="2">
        <f t="shared" si="201"/>
        <v>0</v>
      </c>
      <c r="BC421" s="2">
        <f t="shared" si="201"/>
        <v>0</v>
      </c>
      <c r="BD421" s="2">
        <f t="shared" si="201"/>
        <v>0</v>
      </c>
      <c r="BE421" s="2">
        <f t="shared" si="201"/>
        <v>0</v>
      </c>
      <c r="BF421" s="2">
        <f t="shared" si="201"/>
        <v>0</v>
      </c>
      <c r="BG421" s="2">
        <f t="shared" si="201"/>
        <v>0</v>
      </c>
      <c r="BH421" s="2">
        <f t="shared" si="201"/>
        <v>0</v>
      </c>
      <c r="BI421" s="2">
        <f t="shared" si="201"/>
        <v>0</v>
      </c>
      <c r="BJ421" s="2">
        <f t="shared" si="201"/>
        <v>0</v>
      </c>
      <c r="BK421" s="2">
        <f t="shared" si="201"/>
        <v>0</v>
      </c>
      <c r="BL421" s="2">
        <f t="shared" si="201"/>
        <v>0</v>
      </c>
      <c r="BM421" s="2">
        <f t="shared" si="201"/>
        <v>0</v>
      </c>
      <c r="BN421" s="2">
        <f t="shared" si="201"/>
        <v>0</v>
      </c>
      <c r="BO421" s="2">
        <f t="shared" si="201"/>
        <v>0</v>
      </c>
      <c r="BP421" s="2">
        <f t="shared" si="201"/>
        <v>0</v>
      </c>
      <c r="BQ421" s="2">
        <f t="shared" si="201"/>
        <v>0</v>
      </c>
      <c r="BR421" s="2">
        <f t="shared" si="201"/>
        <v>0</v>
      </c>
      <c r="BS421" s="2">
        <f t="shared" si="201"/>
        <v>0</v>
      </c>
      <c r="BT421" s="2">
        <f t="shared" si="201"/>
        <v>0</v>
      </c>
      <c r="BU421" s="2">
        <f t="shared" si="201"/>
        <v>0</v>
      </c>
      <c r="BV421" s="2">
        <f t="shared" si="201"/>
        <v>0</v>
      </c>
      <c r="BW421" s="2">
        <f t="shared" si="201"/>
        <v>0</v>
      </c>
      <c r="BX421" s="2">
        <f t="shared" si="201"/>
        <v>0</v>
      </c>
      <c r="BY421" s="2">
        <f t="shared" si="201"/>
        <v>0</v>
      </c>
      <c r="BZ421" s="2">
        <f t="shared" si="201"/>
        <v>0</v>
      </c>
      <c r="CA421" s="2">
        <f t="shared" ref="CA421:DF421" si="202">CA425</f>
        <v>14006.49</v>
      </c>
      <c r="CB421" s="2">
        <f t="shared" si="202"/>
        <v>14006.49</v>
      </c>
      <c r="CC421" s="2">
        <f t="shared" si="202"/>
        <v>0</v>
      </c>
      <c r="CD421" s="2">
        <f t="shared" si="202"/>
        <v>0</v>
      </c>
      <c r="CE421" s="2">
        <f t="shared" si="202"/>
        <v>0</v>
      </c>
      <c r="CF421" s="2">
        <f t="shared" si="202"/>
        <v>0</v>
      </c>
      <c r="CG421" s="2">
        <f t="shared" si="202"/>
        <v>0</v>
      </c>
      <c r="CH421" s="2">
        <f t="shared" si="202"/>
        <v>0</v>
      </c>
      <c r="CI421" s="2">
        <f t="shared" si="202"/>
        <v>0</v>
      </c>
      <c r="CJ421" s="2">
        <f t="shared" si="202"/>
        <v>0</v>
      </c>
      <c r="CK421" s="2">
        <f t="shared" si="202"/>
        <v>0</v>
      </c>
      <c r="CL421" s="2">
        <f t="shared" si="202"/>
        <v>0</v>
      </c>
      <c r="CM421" s="2">
        <f t="shared" si="202"/>
        <v>0</v>
      </c>
      <c r="CN421" s="2">
        <f t="shared" si="202"/>
        <v>0</v>
      </c>
      <c r="CO421" s="2">
        <f t="shared" si="202"/>
        <v>0</v>
      </c>
      <c r="CP421" s="2">
        <f t="shared" si="202"/>
        <v>0</v>
      </c>
      <c r="CQ421" s="2">
        <f t="shared" si="202"/>
        <v>0</v>
      </c>
      <c r="CR421" s="2">
        <f t="shared" si="202"/>
        <v>0</v>
      </c>
      <c r="CS421" s="2">
        <f t="shared" si="202"/>
        <v>0</v>
      </c>
      <c r="CT421" s="2">
        <f t="shared" si="202"/>
        <v>0</v>
      </c>
      <c r="CU421" s="2">
        <f t="shared" si="202"/>
        <v>0</v>
      </c>
      <c r="CV421" s="2">
        <f t="shared" si="202"/>
        <v>0</v>
      </c>
      <c r="CW421" s="2">
        <f t="shared" si="202"/>
        <v>0</v>
      </c>
      <c r="CX421" s="2">
        <f t="shared" si="202"/>
        <v>0</v>
      </c>
      <c r="CY421" s="2">
        <f t="shared" si="202"/>
        <v>0</v>
      </c>
      <c r="CZ421" s="2">
        <f t="shared" si="202"/>
        <v>0</v>
      </c>
      <c r="DA421" s="2">
        <f t="shared" si="202"/>
        <v>0</v>
      </c>
      <c r="DB421" s="2">
        <f t="shared" si="202"/>
        <v>0</v>
      </c>
      <c r="DC421" s="2">
        <f t="shared" si="202"/>
        <v>0</v>
      </c>
      <c r="DD421" s="2">
        <f t="shared" si="202"/>
        <v>0</v>
      </c>
      <c r="DE421" s="2">
        <f t="shared" si="202"/>
        <v>0</v>
      </c>
      <c r="DF421" s="2">
        <f t="shared" si="202"/>
        <v>0</v>
      </c>
      <c r="DG421" s="3">
        <f t="shared" ref="DG421:EL421" si="203">DG425</f>
        <v>0</v>
      </c>
      <c r="DH421" s="3">
        <f t="shared" si="203"/>
        <v>0</v>
      </c>
      <c r="DI421" s="3">
        <f t="shared" si="203"/>
        <v>0</v>
      </c>
      <c r="DJ421" s="3">
        <f t="shared" si="203"/>
        <v>0</v>
      </c>
      <c r="DK421" s="3">
        <f t="shared" si="203"/>
        <v>0</v>
      </c>
      <c r="DL421" s="3">
        <f t="shared" si="203"/>
        <v>0</v>
      </c>
      <c r="DM421" s="3">
        <f t="shared" si="203"/>
        <v>0</v>
      </c>
      <c r="DN421" s="3">
        <f t="shared" si="203"/>
        <v>0</v>
      </c>
      <c r="DO421" s="3">
        <f t="shared" si="203"/>
        <v>0</v>
      </c>
      <c r="DP421" s="3">
        <f t="shared" si="203"/>
        <v>0</v>
      </c>
      <c r="DQ421" s="3">
        <f t="shared" si="203"/>
        <v>0</v>
      </c>
      <c r="DR421" s="3">
        <f t="shared" si="203"/>
        <v>0</v>
      </c>
      <c r="DS421" s="3">
        <f t="shared" si="203"/>
        <v>0</v>
      </c>
      <c r="DT421" s="3">
        <f t="shared" si="203"/>
        <v>0</v>
      </c>
      <c r="DU421" s="3">
        <f t="shared" si="203"/>
        <v>0</v>
      </c>
      <c r="DV421" s="3">
        <f t="shared" si="203"/>
        <v>0</v>
      </c>
      <c r="DW421" s="3">
        <f t="shared" si="203"/>
        <v>0</v>
      </c>
      <c r="DX421" s="3">
        <f t="shared" si="203"/>
        <v>0</v>
      </c>
      <c r="DY421" s="3">
        <f t="shared" si="203"/>
        <v>0</v>
      </c>
      <c r="DZ421" s="3">
        <f t="shared" si="203"/>
        <v>0</v>
      </c>
      <c r="EA421" s="3">
        <f t="shared" si="203"/>
        <v>0</v>
      </c>
      <c r="EB421" s="3">
        <f t="shared" si="203"/>
        <v>0</v>
      </c>
      <c r="EC421" s="3">
        <f t="shared" si="203"/>
        <v>0</v>
      </c>
      <c r="ED421" s="3">
        <f t="shared" si="203"/>
        <v>0</v>
      </c>
      <c r="EE421" s="3">
        <f t="shared" si="203"/>
        <v>0</v>
      </c>
      <c r="EF421" s="3">
        <f t="shared" si="203"/>
        <v>0</v>
      </c>
      <c r="EG421" s="3">
        <f t="shared" si="203"/>
        <v>0</v>
      </c>
      <c r="EH421" s="3">
        <f t="shared" si="203"/>
        <v>0</v>
      </c>
      <c r="EI421" s="3">
        <f t="shared" si="203"/>
        <v>0</v>
      </c>
      <c r="EJ421" s="3">
        <f t="shared" si="203"/>
        <v>0</v>
      </c>
      <c r="EK421" s="3">
        <f t="shared" si="203"/>
        <v>0</v>
      </c>
      <c r="EL421" s="3">
        <f t="shared" si="203"/>
        <v>0</v>
      </c>
      <c r="EM421" s="3">
        <f t="shared" ref="EM421:FR421" si="204">EM425</f>
        <v>0</v>
      </c>
      <c r="EN421" s="3">
        <f t="shared" si="204"/>
        <v>0</v>
      </c>
      <c r="EO421" s="3">
        <f t="shared" si="204"/>
        <v>0</v>
      </c>
      <c r="EP421" s="3">
        <f t="shared" si="204"/>
        <v>0</v>
      </c>
      <c r="EQ421" s="3">
        <f t="shared" si="204"/>
        <v>0</v>
      </c>
      <c r="ER421" s="3">
        <f t="shared" si="204"/>
        <v>0</v>
      </c>
      <c r="ES421" s="3">
        <f t="shared" si="204"/>
        <v>0</v>
      </c>
      <c r="ET421" s="3">
        <f t="shared" si="204"/>
        <v>0</v>
      </c>
      <c r="EU421" s="3">
        <f t="shared" si="204"/>
        <v>0</v>
      </c>
      <c r="EV421" s="3">
        <f t="shared" si="204"/>
        <v>0</v>
      </c>
      <c r="EW421" s="3">
        <f t="shared" si="204"/>
        <v>0</v>
      </c>
      <c r="EX421" s="3">
        <f t="shared" si="204"/>
        <v>0</v>
      </c>
      <c r="EY421" s="3">
        <f t="shared" si="204"/>
        <v>0</v>
      </c>
      <c r="EZ421" s="3">
        <f t="shared" si="204"/>
        <v>0</v>
      </c>
      <c r="FA421" s="3">
        <f t="shared" si="204"/>
        <v>0</v>
      </c>
      <c r="FB421" s="3">
        <f t="shared" si="204"/>
        <v>0</v>
      </c>
      <c r="FC421" s="3">
        <f t="shared" si="204"/>
        <v>0</v>
      </c>
      <c r="FD421" s="3">
        <f t="shared" si="204"/>
        <v>0</v>
      </c>
      <c r="FE421" s="3">
        <f t="shared" si="204"/>
        <v>0</v>
      </c>
      <c r="FF421" s="3">
        <f t="shared" si="204"/>
        <v>0</v>
      </c>
      <c r="FG421" s="3">
        <f t="shared" si="204"/>
        <v>0</v>
      </c>
      <c r="FH421" s="3">
        <f t="shared" si="204"/>
        <v>0</v>
      </c>
      <c r="FI421" s="3">
        <f t="shared" si="204"/>
        <v>0</v>
      </c>
      <c r="FJ421" s="3">
        <f t="shared" si="204"/>
        <v>0</v>
      </c>
      <c r="FK421" s="3">
        <f t="shared" si="204"/>
        <v>0</v>
      </c>
      <c r="FL421" s="3">
        <f t="shared" si="204"/>
        <v>0</v>
      </c>
      <c r="FM421" s="3">
        <f t="shared" si="204"/>
        <v>0</v>
      </c>
      <c r="FN421" s="3">
        <f t="shared" si="204"/>
        <v>0</v>
      </c>
      <c r="FO421" s="3">
        <f t="shared" si="204"/>
        <v>0</v>
      </c>
      <c r="FP421" s="3">
        <f t="shared" si="204"/>
        <v>0</v>
      </c>
      <c r="FQ421" s="3">
        <f t="shared" si="204"/>
        <v>0</v>
      </c>
      <c r="FR421" s="3">
        <f t="shared" si="204"/>
        <v>0</v>
      </c>
      <c r="FS421" s="3">
        <f t="shared" ref="FS421:GX421" si="205">FS425</f>
        <v>0</v>
      </c>
      <c r="FT421" s="3">
        <f t="shared" si="205"/>
        <v>0</v>
      </c>
      <c r="FU421" s="3">
        <f t="shared" si="205"/>
        <v>0</v>
      </c>
      <c r="FV421" s="3">
        <f t="shared" si="205"/>
        <v>0</v>
      </c>
      <c r="FW421" s="3">
        <f t="shared" si="205"/>
        <v>0</v>
      </c>
      <c r="FX421" s="3">
        <f t="shared" si="205"/>
        <v>0</v>
      </c>
      <c r="FY421" s="3">
        <f t="shared" si="205"/>
        <v>0</v>
      </c>
      <c r="FZ421" s="3">
        <f t="shared" si="205"/>
        <v>0</v>
      </c>
      <c r="GA421" s="3">
        <f t="shared" si="205"/>
        <v>0</v>
      </c>
      <c r="GB421" s="3">
        <f t="shared" si="205"/>
        <v>0</v>
      </c>
      <c r="GC421" s="3">
        <f t="shared" si="205"/>
        <v>0</v>
      </c>
      <c r="GD421" s="3">
        <f t="shared" si="205"/>
        <v>0</v>
      </c>
      <c r="GE421" s="3">
        <f t="shared" si="205"/>
        <v>0</v>
      </c>
      <c r="GF421" s="3">
        <f t="shared" si="205"/>
        <v>0</v>
      </c>
      <c r="GG421" s="3">
        <f t="shared" si="205"/>
        <v>0</v>
      </c>
      <c r="GH421" s="3">
        <f t="shared" si="205"/>
        <v>0</v>
      </c>
      <c r="GI421" s="3">
        <f t="shared" si="205"/>
        <v>0</v>
      </c>
      <c r="GJ421" s="3">
        <f t="shared" si="205"/>
        <v>0</v>
      </c>
      <c r="GK421" s="3">
        <f t="shared" si="205"/>
        <v>0</v>
      </c>
      <c r="GL421" s="3">
        <f t="shared" si="205"/>
        <v>0</v>
      </c>
      <c r="GM421" s="3">
        <f t="shared" si="205"/>
        <v>0</v>
      </c>
      <c r="GN421" s="3">
        <f t="shared" si="205"/>
        <v>0</v>
      </c>
      <c r="GO421" s="3">
        <f t="shared" si="205"/>
        <v>0</v>
      </c>
      <c r="GP421" s="3">
        <f t="shared" si="205"/>
        <v>0</v>
      </c>
      <c r="GQ421" s="3">
        <f t="shared" si="205"/>
        <v>0</v>
      </c>
      <c r="GR421" s="3">
        <f t="shared" si="205"/>
        <v>0</v>
      </c>
      <c r="GS421" s="3">
        <f t="shared" si="205"/>
        <v>0</v>
      </c>
      <c r="GT421" s="3">
        <f t="shared" si="205"/>
        <v>0</v>
      </c>
      <c r="GU421" s="3">
        <f t="shared" si="205"/>
        <v>0</v>
      </c>
      <c r="GV421" s="3">
        <f t="shared" si="205"/>
        <v>0</v>
      </c>
      <c r="GW421" s="3">
        <f t="shared" si="205"/>
        <v>0</v>
      </c>
      <c r="GX421" s="3">
        <f t="shared" si="205"/>
        <v>0</v>
      </c>
    </row>
    <row r="423" spans="1:245" x14ac:dyDescent="0.2">
      <c r="A423">
        <v>17</v>
      </c>
      <c r="B423">
        <v>1</v>
      </c>
      <c r="C423">
        <f>ROW(SmtRes!A129)</f>
        <v>129</v>
      </c>
      <c r="D423">
        <f>ROW(EtalonRes!A139)</f>
        <v>139</v>
      </c>
      <c r="E423" t="s">
        <v>306</v>
      </c>
      <c r="F423" t="s">
        <v>307</v>
      </c>
      <c r="G423" t="s">
        <v>308</v>
      </c>
      <c r="H423" t="s">
        <v>309</v>
      </c>
      <c r="I423">
        <v>1</v>
      </c>
      <c r="J423">
        <v>0</v>
      </c>
      <c r="K423">
        <v>1</v>
      </c>
      <c r="O423">
        <f>ROUND(CP423,2)</f>
        <v>8678.2800000000007</v>
      </c>
      <c r="P423">
        <f>SUMIF(SmtRes!AQ127:'SmtRes'!AQ129,"=1",SmtRes!DF127:'SmtRes'!DF129)</f>
        <v>0</v>
      </c>
      <c r="Q423">
        <f>SUMIF(SmtRes!AQ127:'SmtRes'!AQ129,"=1",SmtRes!DG127:'SmtRes'!DG129)</f>
        <v>5633.59</v>
      </c>
      <c r="R423">
        <f>SUMIF(SmtRes!AQ127:'SmtRes'!AQ129,"=1",SmtRes!DH127:'SmtRes'!DH129)</f>
        <v>3044.69</v>
      </c>
      <c r="S423">
        <f>SUMIF(SmtRes!AQ127:'SmtRes'!AQ129,"=1",SmtRes!DI127:'SmtRes'!DI129)</f>
        <v>0</v>
      </c>
      <c r="T423">
        <f>ROUND(CU423*I423,2)</f>
        <v>0</v>
      </c>
      <c r="U423">
        <f>SUMIF(SmtRes!AQ127:'SmtRes'!AQ129,"=1",SmtRes!CV127:'SmtRes'!CV129)</f>
        <v>0</v>
      </c>
      <c r="V423">
        <f>SUMIF(SmtRes!AQ127:'SmtRes'!AQ129,"=1",SmtRes!CW127:'SmtRes'!CW129)</f>
        <v>4.9088855000000002</v>
      </c>
      <c r="W423">
        <f>ROUND(CX423*I423,2)</f>
        <v>0</v>
      </c>
      <c r="X423">
        <f>ROUND(CY423,2)</f>
        <v>3136.03</v>
      </c>
      <c r="Y423">
        <f>ROUND(CZ423,2)</f>
        <v>2192.1799999999998</v>
      </c>
      <c r="AA423">
        <v>430405352</v>
      </c>
      <c r="AB423">
        <f>ROUND((AC423+AD423+AF423),6)</f>
        <v>4150.4627069999997</v>
      </c>
      <c r="AC423">
        <f>ROUND((0),6)</f>
        <v>0</v>
      </c>
      <c r="AD423">
        <f>ROUND((((SUM(SmtRes!BR127:'SmtRes'!BR129))-(SUM(SmtRes!BS127:'SmtRes'!BS129)))+AE423),6)</f>
        <v>4150.4627069999997</v>
      </c>
      <c r="AE423">
        <f>ROUND((SUM(SmtRes!BS127:'SmtRes'!BS129)),6)</f>
        <v>3044.6871550000001</v>
      </c>
      <c r="AF423">
        <f>ROUND((0),6)</f>
        <v>0</v>
      </c>
      <c r="AG423">
        <f>ROUND((AP423),6)</f>
        <v>0</v>
      </c>
      <c r="AH423">
        <f>(0)</f>
        <v>0</v>
      </c>
      <c r="AI423">
        <f>(SUM(SmtRes!BV127:'SmtRes'!BV129))</f>
        <v>4.9088855200000001</v>
      </c>
      <c r="AJ423">
        <f>(AS423)</f>
        <v>0</v>
      </c>
      <c r="AK423">
        <v>9028.9583999999995</v>
      </c>
      <c r="AL423">
        <v>0</v>
      </c>
      <c r="AM423">
        <v>5208.28</v>
      </c>
      <c r="AN423">
        <v>3820.6784000000002</v>
      </c>
      <c r="AO423">
        <v>0</v>
      </c>
      <c r="AP423">
        <v>0</v>
      </c>
      <c r="AQ423">
        <v>0</v>
      </c>
      <c r="AR423">
        <v>6.16</v>
      </c>
      <c r="AS423">
        <v>0</v>
      </c>
      <c r="AT423">
        <v>103</v>
      </c>
      <c r="AU423">
        <v>72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310</v>
      </c>
      <c r="BM423">
        <v>47001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72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>(P423+Q423+S423+R423)</f>
        <v>8678.2800000000007</v>
      </c>
      <c r="CQ423">
        <f>SUMIF(SmtRes!AQ127:'SmtRes'!AQ129,"=1",SmtRes!AA127:'SmtRes'!AA129)</f>
        <v>0</v>
      </c>
      <c r="CR423">
        <f>SUMIF(SmtRes!AQ127:'SmtRes'!AQ129,"=1",SmtRes!AB127:'SmtRes'!AB129)</f>
        <v>1147.6299999999999</v>
      </c>
      <c r="CS423">
        <f>SUMIF(SmtRes!AQ127:'SmtRes'!AQ129,"=1",SmtRes!AC127:'SmtRes'!AC129)</f>
        <v>620.24</v>
      </c>
      <c r="CT423">
        <f>SUMIF(SmtRes!AQ127:'SmtRes'!AQ129,"=1",SmtRes!AD127:'SmtRes'!AD129)</f>
        <v>0</v>
      </c>
      <c r="CU423">
        <f>AG423</f>
        <v>0</v>
      </c>
      <c r="CV423">
        <f>SUMIF(SmtRes!AQ127:'SmtRes'!AQ129,"=1",SmtRes!BU127:'SmtRes'!BU129)</f>
        <v>0</v>
      </c>
      <c r="CW423">
        <f>SUMIF(SmtRes!AQ127:'SmtRes'!AQ129,"=1",SmtRes!BV127:'SmtRes'!BV129)</f>
        <v>4.9088855200000001</v>
      </c>
      <c r="CX423">
        <f>AJ423</f>
        <v>0</v>
      </c>
      <c r="CY423">
        <f>(((S423+R423)*AT423)/100)</f>
        <v>3136.0307000000003</v>
      </c>
      <c r="CZ423">
        <f>(((S423+R423)*AU423)/100)</f>
        <v>2192.1767999999997</v>
      </c>
      <c r="DC423" t="s">
        <v>3</v>
      </c>
      <c r="DD423" t="s">
        <v>25</v>
      </c>
      <c r="DE423" t="s">
        <v>311</v>
      </c>
      <c r="DF423" t="s">
        <v>311</v>
      </c>
      <c r="DG423" t="s">
        <v>311</v>
      </c>
      <c r="DH423" t="s">
        <v>3</v>
      </c>
      <c r="DI423" t="s">
        <v>311</v>
      </c>
      <c r="DJ423" t="s">
        <v>311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1005</v>
      </c>
      <c r="DV423" t="s">
        <v>309</v>
      </c>
      <c r="DW423" t="s">
        <v>309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416980096</v>
      </c>
      <c r="EF423">
        <v>2</v>
      </c>
      <c r="EG423" t="s">
        <v>27</v>
      </c>
      <c r="EH423">
        <v>41</v>
      </c>
      <c r="EI423" t="s">
        <v>312</v>
      </c>
      <c r="EJ423">
        <v>1</v>
      </c>
      <c r="EK423">
        <v>47001</v>
      </c>
      <c r="EL423" t="s">
        <v>312</v>
      </c>
      <c r="EM423" t="s">
        <v>313</v>
      </c>
      <c r="EO423" t="s">
        <v>3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6.16</v>
      </c>
      <c r="EY423">
        <v>0</v>
      </c>
      <c r="FQ423">
        <v>0</v>
      </c>
      <c r="FR423">
        <v>0</v>
      </c>
      <c r="FS423">
        <v>0</v>
      </c>
      <c r="FX423">
        <v>103</v>
      </c>
      <c r="FY423">
        <v>72</v>
      </c>
      <c r="GA423" t="s">
        <v>3</v>
      </c>
      <c r="GD423">
        <v>1</v>
      </c>
      <c r="GF423">
        <v>-1002997857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>ROUND(IF(AND(BH423=3,BI423=3,FS423&lt;&gt;0),P423,0),2)</f>
        <v>0</v>
      </c>
      <c r="GM423">
        <f>ROUND(O423+X423+Y423,2)+GX423</f>
        <v>14006.49</v>
      </c>
      <c r="GN423">
        <f>IF(OR(BI423=0,BI423=1),GM423-GX423,0)</f>
        <v>14006.49</v>
      </c>
      <c r="GO423">
        <f>IF(BI423=2,GM423-GX423,0)</f>
        <v>0</v>
      </c>
      <c r="GP423">
        <f>IF(BI423=4,GM423-GX423,0)</f>
        <v>0</v>
      </c>
      <c r="GR423">
        <v>0</v>
      </c>
      <c r="GS423">
        <v>3</v>
      </c>
      <c r="GT423">
        <v>0</v>
      </c>
      <c r="GU423" t="s">
        <v>3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3</v>
      </c>
      <c r="HF423" t="s">
        <v>3</v>
      </c>
      <c r="HM423" t="s">
        <v>3</v>
      </c>
      <c r="HN423" t="s">
        <v>314</v>
      </c>
      <c r="HO423" t="s">
        <v>315</v>
      </c>
      <c r="HP423" t="s">
        <v>312</v>
      </c>
      <c r="HQ423" t="s">
        <v>312</v>
      </c>
      <c r="HS423">
        <v>0</v>
      </c>
      <c r="IK423">
        <v>0</v>
      </c>
    </row>
    <row r="425" spans="1:245" x14ac:dyDescent="0.2">
      <c r="A425" s="2">
        <v>51</v>
      </c>
      <c r="B425" s="2">
        <f>B419</f>
        <v>1</v>
      </c>
      <c r="C425" s="2">
        <f>A419</f>
        <v>4</v>
      </c>
      <c r="D425" s="2">
        <f>ROW(A419)</f>
        <v>419</v>
      </c>
      <c r="E425" s="2"/>
      <c r="F425" s="2" t="str">
        <f>IF(F419&lt;&gt;"",F419,"")</f>
        <v>Новый раздел</v>
      </c>
      <c r="G425" s="2" t="str">
        <f>IF(G419&lt;&gt;"",G419,"")</f>
        <v>9. Устройство противопожарных барьеров ВЛ 0,4-10 кВ</v>
      </c>
      <c r="H425" s="2">
        <v>0</v>
      </c>
      <c r="I425" s="2"/>
      <c r="J425" s="2"/>
      <c r="K425" s="2"/>
      <c r="L425" s="2"/>
      <c r="M425" s="2"/>
      <c r="N425" s="2"/>
      <c r="O425" s="2">
        <f t="shared" ref="O425:T425" si="206">ROUND(AB425,2)</f>
        <v>8678.2800000000007</v>
      </c>
      <c r="P425" s="2">
        <f t="shared" si="206"/>
        <v>0</v>
      </c>
      <c r="Q425" s="2">
        <f t="shared" si="206"/>
        <v>5633.59</v>
      </c>
      <c r="R425" s="2">
        <f t="shared" si="206"/>
        <v>3044.69</v>
      </c>
      <c r="S425" s="2">
        <f t="shared" si="206"/>
        <v>0</v>
      </c>
      <c r="T425" s="2">
        <f t="shared" si="206"/>
        <v>0</v>
      </c>
      <c r="U425" s="2">
        <f>AH425</f>
        <v>0</v>
      </c>
      <c r="V425" s="2">
        <f>AI425</f>
        <v>4.9088855000000002</v>
      </c>
      <c r="W425" s="2">
        <f>ROUND(AJ425,2)</f>
        <v>0</v>
      </c>
      <c r="X425" s="2">
        <f>ROUND(AK425,2)</f>
        <v>3136.03</v>
      </c>
      <c r="Y425" s="2">
        <f>ROUND(AL425,2)</f>
        <v>2192.1799999999998</v>
      </c>
      <c r="Z425" s="2"/>
      <c r="AA425" s="2"/>
      <c r="AB425" s="2">
        <f>ROUND(SUMIF(AA423:AA423,"=430405352",O423:O423),2)</f>
        <v>8678.2800000000007</v>
      </c>
      <c r="AC425" s="2">
        <f>ROUND(SUMIF(AA423:AA423,"=430405352",P423:P423),2)</f>
        <v>0</v>
      </c>
      <c r="AD425" s="2">
        <f>ROUND(SUMIF(AA423:AA423,"=430405352",Q423:Q423),2)</f>
        <v>5633.59</v>
      </c>
      <c r="AE425" s="2">
        <f>ROUND(SUMIF(AA423:AA423,"=430405352",R423:R423),2)</f>
        <v>3044.69</v>
      </c>
      <c r="AF425" s="2">
        <f>ROUND(SUMIF(AA423:AA423,"=430405352",S423:S423),2)</f>
        <v>0</v>
      </c>
      <c r="AG425" s="2">
        <f>ROUND(SUMIF(AA423:AA423,"=430405352",T423:T423),2)</f>
        <v>0</v>
      </c>
      <c r="AH425" s="2">
        <f>SUMIF(AA423:AA423,"=430405352",U423:U423)</f>
        <v>0</v>
      </c>
      <c r="AI425" s="2">
        <f>SUMIF(AA423:AA423,"=430405352",V423:V423)</f>
        <v>4.9088855000000002</v>
      </c>
      <c r="AJ425" s="2">
        <f>ROUND(SUMIF(AA423:AA423,"=430405352",W423:W423),2)</f>
        <v>0</v>
      </c>
      <c r="AK425" s="2">
        <f>ROUND(SUMIF(AA423:AA423,"=430405352",X423:X423),2)</f>
        <v>3136.03</v>
      </c>
      <c r="AL425" s="2">
        <f>ROUND(SUMIF(AA423:AA423,"=430405352",Y423:Y423),2)</f>
        <v>2192.1799999999998</v>
      </c>
      <c r="AM425" s="2"/>
      <c r="AN425" s="2"/>
      <c r="AO425" s="2">
        <f t="shared" ref="AO425:BD425" si="207">ROUND(BX425,2)</f>
        <v>0</v>
      </c>
      <c r="AP425" s="2">
        <f t="shared" si="207"/>
        <v>0</v>
      </c>
      <c r="AQ425" s="2">
        <f t="shared" si="207"/>
        <v>0</v>
      </c>
      <c r="AR425" s="2">
        <f t="shared" si="207"/>
        <v>14006.49</v>
      </c>
      <c r="AS425" s="2">
        <f t="shared" si="207"/>
        <v>14006.49</v>
      </c>
      <c r="AT425" s="2">
        <f t="shared" si="207"/>
        <v>0</v>
      </c>
      <c r="AU425" s="2">
        <f t="shared" si="207"/>
        <v>0</v>
      </c>
      <c r="AV425" s="2">
        <f t="shared" si="207"/>
        <v>0</v>
      </c>
      <c r="AW425" s="2">
        <f t="shared" si="207"/>
        <v>0</v>
      </c>
      <c r="AX425" s="2">
        <f t="shared" si="207"/>
        <v>0</v>
      </c>
      <c r="AY425" s="2">
        <f t="shared" si="207"/>
        <v>0</v>
      </c>
      <c r="AZ425" s="2">
        <f t="shared" si="207"/>
        <v>0</v>
      </c>
      <c r="BA425" s="2">
        <f t="shared" si="207"/>
        <v>0</v>
      </c>
      <c r="BB425" s="2">
        <f t="shared" si="207"/>
        <v>0</v>
      </c>
      <c r="BC425" s="2">
        <f t="shared" si="207"/>
        <v>0</v>
      </c>
      <c r="BD425" s="2">
        <f t="shared" si="207"/>
        <v>0</v>
      </c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>
        <f>ROUND(SUMIF(AA423:AA423,"=430405352",FQ423:FQ423),2)</f>
        <v>0</v>
      </c>
      <c r="BY425" s="2">
        <f>ROUND(SUMIF(AA423:AA423,"=430405352",FR423:FR423),2)</f>
        <v>0</v>
      </c>
      <c r="BZ425" s="2">
        <f>ROUND(SUMIF(AA423:AA423,"=430405352",GL423:GL423),2)</f>
        <v>0</v>
      </c>
      <c r="CA425" s="2">
        <f>ROUND(SUMIF(AA423:AA423,"=430405352",GM423:GM423),2)</f>
        <v>14006.49</v>
      </c>
      <c r="CB425" s="2">
        <f>ROUND(SUMIF(AA423:AA423,"=430405352",GN423:GN423),2)</f>
        <v>14006.49</v>
      </c>
      <c r="CC425" s="2">
        <f>ROUND(SUMIF(AA423:AA423,"=430405352",GO423:GO423),2)</f>
        <v>0</v>
      </c>
      <c r="CD425" s="2">
        <f>ROUND(SUMIF(AA423:AA423,"=430405352",GP423:GP423),2)</f>
        <v>0</v>
      </c>
      <c r="CE425" s="2">
        <f>AC425-BX425</f>
        <v>0</v>
      </c>
      <c r="CF425" s="2">
        <f>AC425-BY425</f>
        <v>0</v>
      </c>
      <c r="CG425" s="2">
        <f>BX425-BZ425</f>
        <v>0</v>
      </c>
      <c r="CH425" s="2">
        <f>AC425-BX425-BY425+BZ425</f>
        <v>0</v>
      </c>
      <c r="CI425" s="2">
        <f>BY425-BZ425</f>
        <v>0</v>
      </c>
      <c r="CJ425" s="2">
        <f>ROUND(SUMIF(AA423:AA423,"=430405352",GX423:GX423),2)</f>
        <v>0</v>
      </c>
      <c r="CK425" s="2">
        <f>ROUND(SUMIF(AA423:AA423,"=430405352",GY423:GY423),2)</f>
        <v>0</v>
      </c>
      <c r="CL425" s="2">
        <f>ROUND(SUMIF(AA423:AA423,"=430405352",GZ423:GZ423),2)</f>
        <v>0</v>
      </c>
      <c r="CM425" s="2">
        <f>ROUND(SUMIF(AA423:AA423,"=430405352",HD423:HD423),2)</f>
        <v>0</v>
      </c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>
        <v>0</v>
      </c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201</v>
      </c>
      <c r="F427" s="4">
        <f>ROUND(Source!O425,O427)</f>
        <v>8678.2800000000007</v>
      </c>
      <c r="G427" s="4" t="s">
        <v>55</v>
      </c>
      <c r="H427" s="4" t="s">
        <v>56</v>
      </c>
      <c r="I427" s="4"/>
      <c r="J427" s="4"/>
      <c r="K427" s="4">
        <v>201</v>
      </c>
      <c r="L427" s="4">
        <v>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8678.2800000000007</v>
      </c>
      <c r="X427" s="4">
        <v>1</v>
      </c>
      <c r="Y427" s="4">
        <v>8678.2800000000007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202</v>
      </c>
      <c r="F428" s="4">
        <f>ROUND(Source!P425,O428)</f>
        <v>0</v>
      </c>
      <c r="G428" s="4" t="s">
        <v>57</v>
      </c>
      <c r="H428" s="4" t="s">
        <v>58</v>
      </c>
      <c r="I428" s="4"/>
      <c r="J428" s="4"/>
      <c r="K428" s="4">
        <v>202</v>
      </c>
      <c r="L428" s="4">
        <v>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222</v>
      </c>
      <c r="F429" s="4">
        <f>ROUND(Source!AO425,O429)</f>
        <v>0</v>
      </c>
      <c r="G429" s="4" t="s">
        <v>59</v>
      </c>
      <c r="H429" s="4" t="s">
        <v>60</v>
      </c>
      <c r="I429" s="4"/>
      <c r="J429" s="4"/>
      <c r="K429" s="4">
        <v>222</v>
      </c>
      <c r="L429" s="4">
        <v>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225</v>
      </c>
      <c r="F430" s="4">
        <f>ROUND(Source!AV425,O430)</f>
        <v>0</v>
      </c>
      <c r="G430" s="4" t="s">
        <v>61</v>
      </c>
      <c r="H430" s="4" t="s">
        <v>62</v>
      </c>
      <c r="I430" s="4"/>
      <c r="J430" s="4"/>
      <c r="K430" s="4">
        <v>225</v>
      </c>
      <c r="L430" s="4">
        <v>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226</v>
      </c>
      <c r="F431" s="4">
        <f>ROUND(Source!AW425,O431)</f>
        <v>0</v>
      </c>
      <c r="G431" s="4" t="s">
        <v>63</v>
      </c>
      <c r="H431" s="4" t="s">
        <v>64</v>
      </c>
      <c r="I431" s="4"/>
      <c r="J431" s="4"/>
      <c r="K431" s="4">
        <v>226</v>
      </c>
      <c r="L431" s="4">
        <v>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227</v>
      </c>
      <c r="F432" s="4">
        <f>ROUND(Source!AX425,O432)</f>
        <v>0</v>
      </c>
      <c r="G432" s="4" t="s">
        <v>65</v>
      </c>
      <c r="H432" s="4" t="s">
        <v>66</v>
      </c>
      <c r="I432" s="4"/>
      <c r="J432" s="4"/>
      <c r="K432" s="4">
        <v>227</v>
      </c>
      <c r="L432" s="4">
        <v>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228</v>
      </c>
      <c r="F433" s="4">
        <f>ROUND(Source!AY425,O433)</f>
        <v>0</v>
      </c>
      <c r="G433" s="4" t="s">
        <v>67</v>
      </c>
      <c r="H433" s="4" t="s">
        <v>68</v>
      </c>
      <c r="I433" s="4"/>
      <c r="J433" s="4"/>
      <c r="K433" s="4">
        <v>228</v>
      </c>
      <c r="L433" s="4">
        <v>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216</v>
      </c>
      <c r="F434" s="4">
        <f>ROUND(Source!AP425,O434)</f>
        <v>0</v>
      </c>
      <c r="G434" s="4" t="s">
        <v>69</v>
      </c>
      <c r="H434" s="4" t="s">
        <v>70</v>
      </c>
      <c r="I434" s="4"/>
      <c r="J434" s="4"/>
      <c r="K434" s="4">
        <v>216</v>
      </c>
      <c r="L434" s="4">
        <v>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223</v>
      </c>
      <c r="F435" s="4">
        <f>ROUND(Source!AQ425,O435)</f>
        <v>0</v>
      </c>
      <c r="G435" s="4" t="s">
        <v>71</v>
      </c>
      <c r="H435" s="4" t="s">
        <v>72</v>
      </c>
      <c r="I435" s="4"/>
      <c r="J435" s="4"/>
      <c r="K435" s="4">
        <v>223</v>
      </c>
      <c r="L435" s="4">
        <v>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229</v>
      </c>
      <c r="F436" s="4">
        <f>ROUND(Source!AZ425,O436)</f>
        <v>0</v>
      </c>
      <c r="G436" s="4" t="s">
        <v>73</v>
      </c>
      <c r="H436" s="4" t="s">
        <v>74</v>
      </c>
      <c r="I436" s="4"/>
      <c r="J436" s="4"/>
      <c r="K436" s="4">
        <v>229</v>
      </c>
      <c r="L436" s="4">
        <v>10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203</v>
      </c>
      <c r="F437" s="4">
        <f>ROUND(Source!Q425,O437)</f>
        <v>5633.59</v>
      </c>
      <c r="G437" s="4" t="s">
        <v>75</v>
      </c>
      <c r="H437" s="4" t="s">
        <v>76</v>
      </c>
      <c r="I437" s="4"/>
      <c r="J437" s="4"/>
      <c r="K437" s="4">
        <v>203</v>
      </c>
      <c r="L437" s="4">
        <v>11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5633.59</v>
      </c>
      <c r="X437" s="4">
        <v>1</v>
      </c>
      <c r="Y437" s="4">
        <v>5633.59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231</v>
      </c>
      <c r="F438" s="4">
        <f>ROUND(Source!BB425,O438)</f>
        <v>0</v>
      </c>
      <c r="G438" s="4" t="s">
        <v>77</v>
      </c>
      <c r="H438" s="4" t="s">
        <v>78</v>
      </c>
      <c r="I438" s="4"/>
      <c r="J438" s="4"/>
      <c r="K438" s="4">
        <v>231</v>
      </c>
      <c r="L438" s="4">
        <v>12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204</v>
      </c>
      <c r="F439" s="4">
        <f>ROUND(Source!R425,O439)</f>
        <v>3044.69</v>
      </c>
      <c r="G439" s="4" t="s">
        <v>79</v>
      </c>
      <c r="H439" s="4" t="s">
        <v>80</v>
      </c>
      <c r="I439" s="4"/>
      <c r="J439" s="4"/>
      <c r="K439" s="4">
        <v>204</v>
      </c>
      <c r="L439" s="4">
        <v>13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3044.69</v>
      </c>
      <c r="X439" s="4">
        <v>1</v>
      </c>
      <c r="Y439" s="4">
        <v>3044.69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205</v>
      </c>
      <c r="F440" s="4">
        <f>ROUND(Source!S425,O440)</f>
        <v>0</v>
      </c>
      <c r="G440" s="4" t="s">
        <v>81</v>
      </c>
      <c r="H440" s="4" t="s">
        <v>82</v>
      </c>
      <c r="I440" s="4"/>
      <c r="J440" s="4"/>
      <c r="K440" s="4">
        <v>205</v>
      </c>
      <c r="L440" s="4">
        <v>14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232</v>
      </c>
      <c r="F441" s="4">
        <f>ROUND(Source!BC425,O441)</f>
        <v>0</v>
      </c>
      <c r="G441" s="4" t="s">
        <v>83</v>
      </c>
      <c r="H441" s="4" t="s">
        <v>84</v>
      </c>
      <c r="I441" s="4"/>
      <c r="J441" s="4"/>
      <c r="K441" s="4">
        <v>232</v>
      </c>
      <c r="L441" s="4">
        <v>15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214</v>
      </c>
      <c r="F442" s="4">
        <f>ROUND(Source!AS425,O442)</f>
        <v>14006.49</v>
      </c>
      <c r="G442" s="4" t="s">
        <v>85</v>
      </c>
      <c r="H442" s="4" t="s">
        <v>86</v>
      </c>
      <c r="I442" s="4"/>
      <c r="J442" s="4"/>
      <c r="K442" s="4">
        <v>214</v>
      </c>
      <c r="L442" s="4">
        <v>16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14006.49</v>
      </c>
      <c r="X442" s="4">
        <v>1</v>
      </c>
      <c r="Y442" s="4">
        <v>14006.49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215</v>
      </c>
      <c r="F443" s="4">
        <f>ROUND(Source!AT425,O443)</f>
        <v>0</v>
      </c>
      <c r="G443" s="4" t="s">
        <v>87</v>
      </c>
      <c r="H443" s="4" t="s">
        <v>88</v>
      </c>
      <c r="I443" s="4"/>
      <c r="J443" s="4"/>
      <c r="K443" s="4">
        <v>215</v>
      </c>
      <c r="L443" s="4">
        <v>17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217</v>
      </c>
      <c r="F444" s="4">
        <f>ROUND(Source!AU425,O444)</f>
        <v>0</v>
      </c>
      <c r="G444" s="4" t="s">
        <v>89</v>
      </c>
      <c r="H444" s="4" t="s">
        <v>90</v>
      </c>
      <c r="I444" s="4"/>
      <c r="J444" s="4"/>
      <c r="K444" s="4">
        <v>217</v>
      </c>
      <c r="L444" s="4">
        <v>18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230</v>
      </c>
      <c r="F445" s="4">
        <f>ROUND(Source!BA425,O445)</f>
        <v>0</v>
      </c>
      <c r="G445" s="4" t="s">
        <v>91</v>
      </c>
      <c r="H445" s="4" t="s">
        <v>92</v>
      </c>
      <c r="I445" s="4"/>
      <c r="J445" s="4"/>
      <c r="K445" s="4">
        <v>230</v>
      </c>
      <c r="L445" s="4">
        <v>19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206</v>
      </c>
      <c r="F446" s="4">
        <f>ROUND(Source!T425,O446)</f>
        <v>0</v>
      </c>
      <c r="G446" s="4" t="s">
        <v>93</v>
      </c>
      <c r="H446" s="4" t="s">
        <v>94</v>
      </c>
      <c r="I446" s="4"/>
      <c r="J446" s="4"/>
      <c r="K446" s="4">
        <v>206</v>
      </c>
      <c r="L446" s="4">
        <v>20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207</v>
      </c>
      <c r="F447" s="4">
        <f>ROUND(Source!U425,O447)</f>
        <v>0</v>
      </c>
      <c r="G447" s="4" t="s">
        <v>95</v>
      </c>
      <c r="H447" s="4" t="s">
        <v>96</v>
      </c>
      <c r="I447" s="4"/>
      <c r="J447" s="4"/>
      <c r="K447" s="4">
        <v>207</v>
      </c>
      <c r="L447" s="4">
        <v>21</v>
      </c>
      <c r="M447" s="4">
        <v>3</v>
      </c>
      <c r="N447" s="4" t="s">
        <v>3</v>
      </c>
      <c r="O447" s="4">
        <v>7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208</v>
      </c>
      <c r="F448" s="4">
        <f>ROUND(Source!V425,O448)</f>
        <v>4.9088855000000002</v>
      </c>
      <c r="G448" s="4" t="s">
        <v>97</v>
      </c>
      <c r="H448" s="4" t="s">
        <v>98</v>
      </c>
      <c r="I448" s="4"/>
      <c r="J448" s="4"/>
      <c r="K448" s="4">
        <v>208</v>
      </c>
      <c r="L448" s="4">
        <v>22</v>
      </c>
      <c r="M448" s="4">
        <v>3</v>
      </c>
      <c r="N448" s="4" t="s">
        <v>3</v>
      </c>
      <c r="O448" s="4">
        <v>7</v>
      </c>
      <c r="P448" s="4"/>
      <c r="Q448" s="4"/>
      <c r="R448" s="4"/>
      <c r="S448" s="4"/>
      <c r="T448" s="4"/>
      <c r="U448" s="4"/>
      <c r="V448" s="4"/>
      <c r="W448" s="4">
        <v>4.9088855000000002</v>
      </c>
      <c r="X448" s="4">
        <v>1</v>
      </c>
      <c r="Y448" s="4">
        <v>4.9088855000000002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209</v>
      </c>
      <c r="F449" s="4">
        <f>ROUND(Source!W425,O449)</f>
        <v>0</v>
      </c>
      <c r="G449" s="4" t="s">
        <v>99</v>
      </c>
      <c r="H449" s="4" t="s">
        <v>100</v>
      </c>
      <c r="I449" s="4"/>
      <c r="J449" s="4"/>
      <c r="K449" s="4">
        <v>209</v>
      </c>
      <c r="L449" s="4">
        <v>23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233</v>
      </c>
      <c r="F450" s="4">
        <f>ROUND(Source!BD425,O450)</f>
        <v>0</v>
      </c>
      <c r="G450" s="4" t="s">
        <v>101</v>
      </c>
      <c r="H450" s="4" t="s">
        <v>102</v>
      </c>
      <c r="I450" s="4"/>
      <c r="J450" s="4"/>
      <c r="K450" s="4">
        <v>233</v>
      </c>
      <c r="L450" s="4">
        <v>24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210</v>
      </c>
      <c r="F451" s="4">
        <f>ROUND(Source!X425,O451)</f>
        <v>3136.03</v>
      </c>
      <c r="G451" s="4" t="s">
        <v>103</v>
      </c>
      <c r="H451" s="4" t="s">
        <v>104</v>
      </c>
      <c r="I451" s="4"/>
      <c r="J451" s="4"/>
      <c r="K451" s="4">
        <v>210</v>
      </c>
      <c r="L451" s="4">
        <v>25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3136.03</v>
      </c>
      <c r="X451" s="4">
        <v>1</v>
      </c>
      <c r="Y451" s="4">
        <v>3136.03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211</v>
      </c>
      <c r="F452" s="4">
        <f>ROUND(Source!Y425,O452)</f>
        <v>2192.1799999999998</v>
      </c>
      <c r="G452" s="4" t="s">
        <v>105</v>
      </c>
      <c r="H452" s="4" t="s">
        <v>106</v>
      </c>
      <c r="I452" s="4"/>
      <c r="J452" s="4"/>
      <c r="K452" s="4">
        <v>211</v>
      </c>
      <c r="L452" s="4">
        <v>26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2192.1799999999998</v>
      </c>
      <c r="X452" s="4">
        <v>1</v>
      </c>
      <c r="Y452" s="4">
        <v>2192.1799999999998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224</v>
      </c>
      <c r="F453" s="4">
        <f>ROUND(Source!AR425,O453)</f>
        <v>14006.49</v>
      </c>
      <c r="G453" s="4" t="s">
        <v>107</v>
      </c>
      <c r="H453" s="4" t="s">
        <v>108</v>
      </c>
      <c r="I453" s="4"/>
      <c r="J453" s="4"/>
      <c r="K453" s="4">
        <v>224</v>
      </c>
      <c r="L453" s="4">
        <v>27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14006.49</v>
      </c>
      <c r="X453" s="4">
        <v>1</v>
      </c>
      <c r="Y453" s="4">
        <v>14006.49</v>
      </c>
      <c r="Z453" s="4"/>
      <c r="AA453" s="4"/>
      <c r="AB453" s="4"/>
    </row>
    <row r="455" spans="1:245" x14ac:dyDescent="0.2">
      <c r="A455" s="1">
        <v>4</v>
      </c>
      <c r="B455" s="1">
        <v>1</v>
      </c>
      <c r="C455" s="1"/>
      <c r="D455" s="1">
        <f>ROW(A540)</f>
        <v>540</v>
      </c>
      <c r="E455" s="1"/>
      <c r="F455" s="1" t="s">
        <v>16</v>
      </c>
      <c r="G455" s="1" t="s">
        <v>316</v>
      </c>
      <c r="H455" s="1" t="s">
        <v>3</v>
      </c>
      <c r="I455" s="1">
        <v>0</v>
      </c>
      <c r="J455" s="1"/>
      <c r="K455" s="1">
        <v>-1</v>
      </c>
      <c r="L455" s="1"/>
      <c r="M455" s="1" t="s">
        <v>3</v>
      </c>
      <c r="N455" s="1"/>
      <c r="O455" s="1"/>
      <c r="P455" s="1"/>
      <c r="Q455" s="1"/>
      <c r="R455" s="1"/>
      <c r="S455" s="1">
        <v>0</v>
      </c>
      <c r="T455" s="1"/>
      <c r="U455" s="1" t="s">
        <v>3</v>
      </c>
      <c r="V455" s="1">
        <v>0</v>
      </c>
      <c r="W455" s="1"/>
      <c r="X455" s="1"/>
      <c r="Y455" s="1"/>
      <c r="Z455" s="1"/>
      <c r="AA455" s="1"/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/>
      <c r="AI455" s="1"/>
      <c r="AJ455" s="1"/>
      <c r="AK455" s="1"/>
      <c r="AL455" s="1"/>
      <c r="AM455" s="1"/>
      <c r="AN455" s="1"/>
      <c r="AO455" s="1"/>
      <c r="AP455" s="1" t="s">
        <v>3</v>
      </c>
      <c r="AQ455" s="1" t="s">
        <v>3</v>
      </c>
      <c r="AR455" s="1" t="s">
        <v>3</v>
      </c>
      <c r="AS455" s="1"/>
      <c r="AT455" s="1"/>
      <c r="AU455" s="1"/>
      <c r="AV455" s="1"/>
      <c r="AW455" s="1"/>
      <c r="AX455" s="1"/>
      <c r="AY455" s="1"/>
      <c r="AZ455" s="1" t="s">
        <v>3</v>
      </c>
      <c r="BA455" s="1"/>
      <c r="BB455" s="1" t="s">
        <v>3</v>
      </c>
      <c r="BC455" s="1" t="s">
        <v>14</v>
      </c>
      <c r="BD455" s="1" t="s">
        <v>3</v>
      </c>
      <c r="BE455" s="1" t="s">
        <v>3</v>
      </c>
      <c r="BF455" s="1" t="s">
        <v>3</v>
      </c>
      <c r="BG455" s="1" t="s">
        <v>3</v>
      </c>
      <c r="BH455" s="1" t="s">
        <v>3</v>
      </c>
      <c r="BI455" s="1" t="s">
        <v>3</v>
      </c>
      <c r="BJ455" s="1" t="s">
        <v>3</v>
      </c>
      <c r="BK455" s="1" t="s">
        <v>3</v>
      </c>
      <c r="BL455" s="1" t="s">
        <v>3</v>
      </c>
      <c r="BM455" s="1" t="s">
        <v>14</v>
      </c>
      <c r="BN455" s="1" t="s">
        <v>3</v>
      </c>
      <c r="BO455" s="1" t="s">
        <v>3</v>
      </c>
      <c r="BP455" s="1" t="s">
        <v>3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45" x14ac:dyDescent="0.2">
      <c r="A457" s="2">
        <v>52</v>
      </c>
      <c r="B457" s="2">
        <f t="shared" ref="B457:G457" si="208">B540</f>
        <v>1</v>
      </c>
      <c r="C457" s="2">
        <f t="shared" si="208"/>
        <v>4</v>
      </c>
      <c r="D457" s="2">
        <f t="shared" si="208"/>
        <v>455</v>
      </c>
      <c r="E457" s="2">
        <f t="shared" si="208"/>
        <v>0</v>
      </c>
      <c r="F457" s="2" t="str">
        <f t="shared" si="208"/>
        <v>Новый раздел</v>
      </c>
      <c r="G457" s="2" t="str">
        <f t="shared" si="208"/>
        <v>11. Валка, разделка деревьев на ВЛ 35-220 кВ, не угрожающих падением на провода, в рамках приведения трассы в надлежащее состояние</v>
      </c>
      <c r="H457" s="2"/>
      <c r="I457" s="2"/>
      <c r="J457" s="2"/>
      <c r="K457" s="2"/>
      <c r="L457" s="2"/>
      <c r="M457" s="2"/>
      <c r="N457" s="2"/>
      <c r="O457" s="2">
        <f t="shared" ref="O457:AT457" si="209">O540</f>
        <v>709.04</v>
      </c>
      <c r="P457" s="2">
        <f t="shared" si="209"/>
        <v>0</v>
      </c>
      <c r="Q457" s="2">
        <f t="shared" si="209"/>
        <v>0</v>
      </c>
      <c r="R457" s="2">
        <f t="shared" si="209"/>
        <v>0</v>
      </c>
      <c r="S457" s="2">
        <f t="shared" si="209"/>
        <v>709.04</v>
      </c>
      <c r="T457" s="2">
        <f t="shared" si="209"/>
        <v>0</v>
      </c>
      <c r="U457" s="2">
        <f t="shared" si="209"/>
        <v>1.4478594999999999</v>
      </c>
      <c r="V457" s="2">
        <f t="shared" si="209"/>
        <v>0</v>
      </c>
      <c r="W457" s="2">
        <f t="shared" si="209"/>
        <v>0</v>
      </c>
      <c r="X457" s="2">
        <f t="shared" si="209"/>
        <v>631.03</v>
      </c>
      <c r="Y457" s="2">
        <f t="shared" si="209"/>
        <v>290.7</v>
      </c>
      <c r="Z457" s="2">
        <f t="shared" si="209"/>
        <v>0</v>
      </c>
      <c r="AA457" s="2">
        <f t="shared" si="209"/>
        <v>0</v>
      </c>
      <c r="AB457" s="2">
        <f t="shared" si="209"/>
        <v>0</v>
      </c>
      <c r="AC457" s="2">
        <f t="shared" si="209"/>
        <v>0</v>
      </c>
      <c r="AD457" s="2">
        <f t="shared" si="209"/>
        <v>0</v>
      </c>
      <c r="AE457" s="2">
        <f t="shared" si="209"/>
        <v>0</v>
      </c>
      <c r="AF457" s="2">
        <f t="shared" si="209"/>
        <v>0</v>
      </c>
      <c r="AG457" s="2">
        <f t="shared" si="209"/>
        <v>0</v>
      </c>
      <c r="AH457" s="2">
        <f t="shared" si="209"/>
        <v>0</v>
      </c>
      <c r="AI457" s="2">
        <f t="shared" si="209"/>
        <v>0</v>
      </c>
      <c r="AJ457" s="2">
        <f t="shared" si="209"/>
        <v>0</v>
      </c>
      <c r="AK457" s="2">
        <f t="shared" si="209"/>
        <v>0</v>
      </c>
      <c r="AL457" s="2">
        <f t="shared" si="209"/>
        <v>0</v>
      </c>
      <c r="AM457" s="2">
        <f t="shared" si="209"/>
        <v>0</v>
      </c>
      <c r="AN457" s="2">
        <f t="shared" si="209"/>
        <v>0</v>
      </c>
      <c r="AO457" s="2">
        <f t="shared" si="209"/>
        <v>0</v>
      </c>
      <c r="AP457" s="2">
        <f t="shared" si="209"/>
        <v>0</v>
      </c>
      <c r="AQ457" s="2">
        <f t="shared" si="209"/>
        <v>0</v>
      </c>
      <c r="AR457" s="2">
        <f t="shared" si="209"/>
        <v>1630.77</v>
      </c>
      <c r="AS457" s="2">
        <f t="shared" si="209"/>
        <v>1630.77</v>
      </c>
      <c r="AT457" s="2">
        <f t="shared" si="209"/>
        <v>0</v>
      </c>
      <c r="AU457" s="2">
        <f t="shared" ref="AU457:BZ457" si="210">AU540</f>
        <v>0</v>
      </c>
      <c r="AV457" s="2">
        <f t="shared" si="210"/>
        <v>0</v>
      </c>
      <c r="AW457" s="2">
        <f t="shared" si="210"/>
        <v>0</v>
      </c>
      <c r="AX457" s="2">
        <f t="shared" si="210"/>
        <v>0</v>
      </c>
      <c r="AY457" s="2">
        <f t="shared" si="210"/>
        <v>0</v>
      </c>
      <c r="AZ457" s="2">
        <f t="shared" si="210"/>
        <v>0</v>
      </c>
      <c r="BA457" s="2">
        <f t="shared" si="210"/>
        <v>0</v>
      </c>
      <c r="BB457" s="2">
        <f t="shared" si="210"/>
        <v>0</v>
      </c>
      <c r="BC457" s="2">
        <f t="shared" si="210"/>
        <v>0</v>
      </c>
      <c r="BD457" s="2">
        <f t="shared" si="210"/>
        <v>0</v>
      </c>
      <c r="BE457" s="2">
        <f t="shared" si="210"/>
        <v>0</v>
      </c>
      <c r="BF457" s="2">
        <f t="shared" si="210"/>
        <v>0</v>
      </c>
      <c r="BG457" s="2">
        <f t="shared" si="210"/>
        <v>0</v>
      </c>
      <c r="BH457" s="2">
        <f t="shared" si="210"/>
        <v>0</v>
      </c>
      <c r="BI457" s="2">
        <f t="shared" si="210"/>
        <v>0</v>
      </c>
      <c r="BJ457" s="2">
        <f t="shared" si="210"/>
        <v>0</v>
      </c>
      <c r="BK457" s="2">
        <f t="shared" si="210"/>
        <v>0</v>
      </c>
      <c r="BL457" s="2">
        <f t="shared" si="210"/>
        <v>0</v>
      </c>
      <c r="BM457" s="2">
        <f t="shared" si="210"/>
        <v>0</v>
      </c>
      <c r="BN457" s="2">
        <f t="shared" si="210"/>
        <v>0</v>
      </c>
      <c r="BO457" s="2">
        <f t="shared" si="210"/>
        <v>0</v>
      </c>
      <c r="BP457" s="2">
        <f t="shared" si="210"/>
        <v>0</v>
      </c>
      <c r="BQ457" s="2">
        <f t="shared" si="210"/>
        <v>0</v>
      </c>
      <c r="BR457" s="2">
        <f t="shared" si="210"/>
        <v>0</v>
      </c>
      <c r="BS457" s="2">
        <f t="shared" si="210"/>
        <v>0</v>
      </c>
      <c r="BT457" s="2">
        <f t="shared" si="210"/>
        <v>0</v>
      </c>
      <c r="BU457" s="2">
        <f t="shared" si="210"/>
        <v>0</v>
      </c>
      <c r="BV457" s="2">
        <f t="shared" si="210"/>
        <v>0</v>
      </c>
      <c r="BW457" s="2">
        <f t="shared" si="210"/>
        <v>0</v>
      </c>
      <c r="BX457" s="2">
        <f t="shared" si="210"/>
        <v>0</v>
      </c>
      <c r="BY457" s="2">
        <f t="shared" si="210"/>
        <v>0</v>
      </c>
      <c r="BZ457" s="2">
        <f t="shared" si="210"/>
        <v>0</v>
      </c>
      <c r="CA457" s="2">
        <f t="shared" ref="CA457:DF457" si="211">CA540</f>
        <v>0</v>
      </c>
      <c r="CB457" s="2">
        <f t="shared" si="211"/>
        <v>0</v>
      </c>
      <c r="CC457" s="2">
        <f t="shared" si="211"/>
        <v>0</v>
      </c>
      <c r="CD457" s="2">
        <f t="shared" si="211"/>
        <v>0</v>
      </c>
      <c r="CE457" s="2">
        <f t="shared" si="211"/>
        <v>0</v>
      </c>
      <c r="CF457" s="2">
        <f t="shared" si="211"/>
        <v>0</v>
      </c>
      <c r="CG457" s="2">
        <f t="shared" si="211"/>
        <v>0</v>
      </c>
      <c r="CH457" s="2">
        <f t="shared" si="211"/>
        <v>0</v>
      </c>
      <c r="CI457" s="2">
        <f t="shared" si="211"/>
        <v>0</v>
      </c>
      <c r="CJ457" s="2">
        <f t="shared" si="211"/>
        <v>0</v>
      </c>
      <c r="CK457" s="2">
        <f t="shared" si="211"/>
        <v>0</v>
      </c>
      <c r="CL457" s="2">
        <f t="shared" si="211"/>
        <v>0</v>
      </c>
      <c r="CM457" s="2">
        <f t="shared" si="211"/>
        <v>0</v>
      </c>
      <c r="CN457" s="2">
        <f t="shared" si="211"/>
        <v>0</v>
      </c>
      <c r="CO457" s="2">
        <f t="shared" si="211"/>
        <v>0</v>
      </c>
      <c r="CP457" s="2">
        <f t="shared" si="211"/>
        <v>0</v>
      </c>
      <c r="CQ457" s="2">
        <f t="shared" si="211"/>
        <v>0</v>
      </c>
      <c r="CR457" s="2">
        <f t="shared" si="211"/>
        <v>0</v>
      </c>
      <c r="CS457" s="2">
        <f t="shared" si="211"/>
        <v>0</v>
      </c>
      <c r="CT457" s="2">
        <f t="shared" si="211"/>
        <v>0</v>
      </c>
      <c r="CU457" s="2">
        <f t="shared" si="211"/>
        <v>0</v>
      </c>
      <c r="CV457" s="2">
        <f t="shared" si="211"/>
        <v>0</v>
      </c>
      <c r="CW457" s="2">
        <f t="shared" si="211"/>
        <v>0</v>
      </c>
      <c r="CX457" s="2">
        <f t="shared" si="211"/>
        <v>0</v>
      </c>
      <c r="CY457" s="2">
        <f t="shared" si="211"/>
        <v>0</v>
      </c>
      <c r="CZ457" s="2">
        <f t="shared" si="211"/>
        <v>0</v>
      </c>
      <c r="DA457" s="2">
        <f t="shared" si="211"/>
        <v>0</v>
      </c>
      <c r="DB457" s="2">
        <f t="shared" si="211"/>
        <v>0</v>
      </c>
      <c r="DC457" s="2">
        <f t="shared" si="211"/>
        <v>0</v>
      </c>
      <c r="DD457" s="2">
        <f t="shared" si="211"/>
        <v>0</v>
      </c>
      <c r="DE457" s="2">
        <f t="shared" si="211"/>
        <v>0</v>
      </c>
      <c r="DF457" s="2">
        <f t="shared" si="211"/>
        <v>0</v>
      </c>
      <c r="DG457" s="3">
        <f t="shared" ref="DG457:EL457" si="212">DG540</f>
        <v>0</v>
      </c>
      <c r="DH457" s="3">
        <f t="shared" si="212"/>
        <v>0</v>
      </c>
      <c r="DI457" s="3">
        <f t="shared" si="212"/>
        <v>0</v>
      </c>
      <c r="DJ457" s="3">
        <f t="shared" si="212"/>
        <v>0</v>
      </c>
      <c r="DK457" s="3">
        <f t="shared" si="212"/>
        <v>0</v>
      </c>
      <c r="DL457" s="3">
        <f t="shared" si="212"/>
        <v>0</v>
      </c>
      <c r="DM457" s="3">
        <f t="shared" si="212"/>
        <v>0</v>
      </c>
      <c r="DN457" s="3">
        <f t="shared" si="212"/>
        <v>0</v>
      </c>
      <c r="DO457" s="3">
        <f t="shared" si="212"/>
        <v>0</v>
      </c>
      <c r="DP457" s="3">
        <f t="shared" si="212"/>
        <v>0</v>
      </c>
      <c r="DQ457" s="3">
        <f t="shared" si="212"/>
        <v>0</v>
      </c>
      <c r="DR457" s="3">
        <f t="shared" si="212"/>
        <v>0</v>
      </c>
      <c r="DS457" s="3">
        <f t="shared" si="212"/>
        <v>0</v>
      </c>
      <c r="DT457" s="3">
        <f t="shared" si="212"/>
        <v>0</v>
      </c>
      <c r="DU457" s="3">
        <f t="shared" si="212"/>
        <v>0</v>
      </c>
      <c r="DV457" s="3">
        <f t="shared" si="212"/>
        <v>0</v>
      </c>
      <c r="DW457" s="3">
        <f t="shared" si="212"/>
        <v>0</v>
      </c>
      <c r="DX457" s="3">
        <f t="shared" si="212"/>
        <v>0</v>
      </c>
      <c r="DY457" s="3">
        <f t="shared" si="212"/>
        <v>0</v>
      </c>
      <c r="DZ457" s="3">
        <f t="shared" si="212"/>
        <v>0</v>
      </c>
      <c r="EA457" s="3">
        <f t="shared" si="212"/>
        <v>0</v>
      </c>
      <c r="EB457" s="3">
        <f t="shared" si="212"/>
        <v>0</v>
      </c>
      <c r="EC457" s="3">
        <f t="shared" si="212"/>
        <v>0</v>
      </c>
      <c r="ED457" s="3">
        <f t="shared" si="212"/>
        <v>0</v>
      </c>
      <c r="EE457" s="3">
        <f t="shared" si="212"/>
        <v>0</v>
      </c>
      <c r="EF457" s="3">
        <f t="shared" si="212"/>
        <v>0</v>
      </c>
      <c r="EG457" s="3">
        <f t="shared" si="212"/>
        <v>0</v>
      </c>
      <c r="EH457" s="3">
        <f t="shared" si="212"/>
        <v>0</v>
      </c>
      <c r="EI457" s="3">
        <f t="shared" si="212"/>
        <v>0</v>
      </c>
      <c r="EJ457" s="3">
        <f t="shared" si="212"/>
        <v>0</v>
      </c>
      <c r="EK457" s="3">
        <f t="shared" si="212"/>
        <v>0</v>
      </c>
      <c r="EL457" s="3">
        <f t="shared" si="212"/>
        <v>0</v>
      </c>
      <c r="EM457" s="3">
        <f t="shared" ref="EM457:FR457" si="213">EM540</f>
        <v>0</v>
      </c>
      <c r="EN457" s="3">
        <f t="shared" si="213"/>
        <v>0</v>
      </c>
      <c r="EO457" s="3">
        <f t="shared" si="213"/>
        <v>0</v>
      </c>
      <c r="EP457" s="3">
        <f t="shared" si="213"/>
        <v>0</v>
      </c>
      <c r="EQ457" s="3">
        <f t="shared" si="213"/>
        <v>0</v>
      </c>
      <c r="ER457" s="3">
        <f t="shared" si="213"/>
        <v>0</v>
      </c>
      <c r="ES457" s="3">
        <f t="shared" si="213"/>
        <v>0</v>
      </c>
      <c r="ET457" s="3">
        <f t="shared" si="213"/>
        <v>0</v>
      </c>
      <c r="EU457" s="3">
        <f t="shared" si="213"/>
        <v>0</v>
      </c>
      <c r="EV457" s="3">
        <f t="shared" si="213"/>
        <v>0</v>
      </c>
      <c r="EW457" s="3">
        <f t="shared" si="213"/>
        <v>0</v>
      </c>
      <c r="EX457" s="3">
        <f t="shared" si="213"/>
        <v>0</v>
      </c>
      <c r="EY457" s="3">
        <f t="shared" si="213"/>
        <v>0</v>
      </c>
      <c r="EZ457" s="3">
        <f t="shared" si="213"/>
        <v>0</v>
      </c>
      <c r="FA457" s="3">
        <f t="shared" si="213"/>
        <v>0</v>
      </c>
      <c r="FB457" s="3">
        <f t="shared" si="213"/>
        <v>0</v>
      </c>
      <c r="FC457" s="3">
        <f t="shared" si="213"/>
        <v>0</v>
      </c>
      <c r="FD457" s="3">
        <f t="shared" si="213"/>
        <v>0</v>
      </c>
      <c r="FE457" s="3">
        <f t="shared" si="213"/>
        <v>0</v>
      </c>
      <c r="FF457" s="3">
        <f t="shared" si="213"/>
        <v>0</v>
      </c>
      <c r="FG457" s="3">
        <f t="shared" si="213"/>
        <v>0</v>
      </c>
      <c r="FH457" s="3">
        <f t="shared" si="213"/>
        <v>0</v>
      </c>
      <c r="FI457" s="3">
        <f t="shared" si="213"/>
        <v>0</v>
      </c>
      <c r="FJ457" s="3">
        <f t="shared" si="213"/>
        <v>0</v>
      </c>
      <c r="FK457" s="3">
        <f t="shared" si="213"/>
        <v>0</v>
      </c>
      <c r="FL457" s="3">
        <f t="shared" si="213"/>
        <v>0</v>
      </c>
      <c r="FM457" s="3">
        <f t="shared" si="213"/>
        <v>0</v>
      </c>
      <c r="FN457" s="3">
        <f t="shared" si="213"/>
        <v>0</v>
      </c>
      <c r="FO457" s="3">
        <f t="shared" si="213"/>
        <v>0</v>
      </c>
      <c r="FP457" s="3">
        <f t="shared" si="213"/>
        <v>0</v>
      </c>
      <c r="FQ457" s="3">
        <f t="shared" si="213"/>
        <v>0</v>
      </c>
      <c r="FR457" s="3">
        <f t="shared" si="213"/>
        <v>0</v>
      </c>
      <c r="FS457" s="3">
        <f t="shared" ref="FS457:GX457" si="214">FS540</f>
        <v>0</v>
      </c>
      <c r="FT457" s="3">
        <f t="shared" si="214"/>
        <v>0</v>
      </c>
      <c r="FU457" s="3">
        <f t="shared" si="214"/>
        <v>0</v>
      </c>
      <c r="FV457" s="3">
        <f t="shared" si="214"/>
        <v>0</v>
      </c>
      <c r="FW457" s="3">
        <f t="shared" si="214"/>
        <v>0</v>
      </c>
      <c r="FX457" s="3">
        <f t="shared" si="214"/>
        <v>0</v>
      </c>
      <c r="FY457" s="3">
        <f t="shared" si="214"/>
        <v>0</v>
      </c>
      <c r="FZ457" s="3">
        <f t="shared" si="214"/>
        <v>0</v>
      </c>
      <c r="GA457" s="3">
        <f t="shared" si="214"/>
        <v>0</v>
      </c>
      <c r="GB457" s="3">
        <f t="shared" si="214"/>
        <v>0</v>
      </c>
      <c r="GC457" s="3">
        <f t="shared" si="214"/>
        <v>0</v>
      </c>
      <c r="GD457" s="3">
        <f t="shared" si="214"/>
        <v>0</v>
      </c>
      <c r="GE457" s="3">
        <f t="shared" si="214"/>
        <v>0</v>
      </c>
      <c r="GF457" s="3">
        <f t="shared" si="214"/>
        <v>0</v>
      </c>
      <c r="GG457" s="3">
        <f t="shared" si="214"/>
        <v>0</v>
      </c>
      <c r="GH457" s="3">
        <f t="shared" si="214"/>
        <v>0</v>
      </c>
      <c r="GI457" s="3">
        <f t="shared" si="214"/>
        <v>0</v>
      </c>
      <c r="GJ457" s="3">
        <f t="shared" si="214"/>
        <v>0</v>
      </c>
      <c r="GK457" s="3">
        <f t="shared" si="214"/>
        <v>0</v>
      </c>
      <c r="GL457" s="3">
        <f t="shared" si="214"/>
        <v>0</v>
      </c>
      <c r="GM457" s="3">
        <f t="shared" si="214"/>
        <v>0</v>
      </c>
      <c r="GN457" s="3">
        <f t="shared" si="214"/>
        <v>0</v>
      </c>
      <c r="GO457" s="3">
        <f t="shared" si="214"/>
        <v>0</v>
      </c>
      <c r="GP457" s="3">
        <f t="shared" si="214"/>
        <v>0</v>
      </c>
      <c r="GQ457" s="3">
        <f t="shared" si="214"/>
        <v>0</v>
      </c>
      <c r="GR457" s="3">
        <f t="shared" si="214"/>
        <v>0</v>
      </c>
      <c r="GS457" s="3">
        <f t="shared" si="214"/>
        <v>0</v>
      </c>
      <c r="GT457" s="3">
        <f t="shared" si="214"/>
        <v>0</v>
      </c>
      <c r="GU457" s="3">
        <f t="shared" si="214"/>
        <v>0</v>
      </c>
      <c r="GV457" s="3">
        <f t="shared" si="214"/>
        <v>0</v>
      </c>
      <c r="GW457" s="3">
        <f t="shared" si="214"/>
        <v>0</v>
      </c>
      <c r="GX457" s="3">
        <f t="shared" si="214"/>
        <v>0</v>
      </c>
    </row>
    <row r="459" spans="1:245" x14ac:dyDescent="0.2">
      <c r="A459" s="1">
        <v>5</v>
      </c>
      <c r="B459" s="1">
        <v>1</v>
      </c>
      <c r="C459" s="1"/>
      <c r="D459" s="1">
        <f>ROW(A470)</f>
        <v>470</v>
      </c>
      <c r="E459" s="1"/>
      <c r="F459" s="1" t="s">
        <v>18</v>
      </c>
      <c r="G459" s="1" t="s">
        <v>317</v>
      </c>
      <c r="H459" s="1" t="s">
        <v>3</v>
      </c>
      <c r="I459" s="1">
        <v>0</v>
      </c>
      <c r="J459" s="1"/>
      <c r="K459" s="1">
        <v>-1</v>
      </c>
      <c r="L459" s="1"/>
      <c r="M459" s="1" t="s">
        <v>3</v>
      </c>
      <c r="N459" s="1"/>
      <c r="O459" s="1"/>
      <c r="P459" s="1"/>
      <c r="Q459" s="1"/>
      <c r="R459" s="1"/>
      <c r="S459" s="1">
        <v>0</v>
      </c>
      <c r="T459" s="1"/>
      <c r="U459" s="1" t="s">
        <v>3</v>
      </c>
      <c r="V459" s="1">
        <v>0</v>
      </c>
      <c r="W459" s="1"/>
      <c r="X459" s="1"/>
      <c r="Y459" s="1"/>
      <c r="Z459" s="1"/>
      <c r="AA459" s="1"/>
      <c r="AB459" s="1" t="s">
        <v>3</v>
      </c>
      <c r="AC459" s="1" t="s">
        <v>3</v>
      </c>
      <c r="AD459" s="1" t="s">
        <v>3</v>
      </c>
      <c r="AE459" s="1" t="s">
        <v>3</v>
      </c>
      <c r="AF459" s="1" t="s">
        <v>3</v>
      </c>
      <c r="AG459" s="1" t="s">
        <v>3</v>
      </c>
      <c r="AH459" s="1"/>
      <c r="AI459" s="1"/>
      <c r="AJ459" s="1"/>
      <c r="AK459" s="1"/>
      <c r="AL459" s="1"/>
      <c r="AM459" s="1"/>
      <c r="AN459" s="1"/>
      <c r="AO459" s="1"/>
      <c r="AP459" s="1" t="s">
        <v>3</v>
      </c>
      <c r="AQ459" s="1" t="s">
        <v>3</v>
      </c>
      <c r="AR459" s="1" t="s">
        <v>3</v>
      </c>
      <c r="AS459" s="1"/>
      <c r="AT459" s="1"/>
      <c r="AU459" s="1"/>
      <c r="AV459" s="1"/>
      <c r="AW459" s="1"/>
      <c r="AX459" s="1"/>
      <c r="AY459" s="1"/>
      <c r="AZ459" s="1" t="s">
        <v>3</v>
      </c>
      <c r="BA459" s="1"/>
      <c r="BB459" s="1" t="s">
        <v>3</v>
      </c>
      <c r="BC459" s="1" t="s">
        <v>14</v>
      </c>
      <c r="BD459" s="1" t="s">
        <v>3</v>
      </c>
      <c r="BE459" s="1" t="s">
        <v>3</v>
      </c>
      <c r="BF459" s="1" t="s">
        <v>3</v>
      </c>
      <c r="BG459" s="1" t="s">
        <v>3</v>
      </c>
      <c r="BH459" s="1" t="s">
        <v>3</v>
      </c>
      <c r="BI459" s="1" t="s">
        <v>3</v>
      </c>
      <c r="BJ459" s="1" t="s">
        <v>3</v>
      </c>
      <c r="BK459" s="1" t="s">
        <v>3</v>
      </c>
      <c r="BL459" s="1" t="s">
        <v>3</v>
      </c>
      <c r="BM459" s="1" t="s">
        <v>14</v>
      </c>
      <c r="BN459" s="1" t="s">
        <v>3</v>
      </c>
      <c r="BO459" s="1" t="s">
        <v>3</v>
      </c>
      <c r="BP459" s="1" t="s">
        <v>3</v>
      </c>
      <c r="BQ459" s="1"/>
      <c r="BR459" s="1"/>
      <c r="BS459" s="1"/>
      <c r="BT459" s="1"/>
      <c r="BU459" s="1"/>
      <c r="BV459" s="1"/>
      <c r="BW459" s="1"/>
      <c r="BX459" s="1">
        <v>0</v>
      </c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>
        <v>0</v>
      </c>
    </row>
    <row r="461" spans="1:245" x14ac:dyDescent="0.2">
      <c r="A461" s="2">
        <v>52</v>
      </c>
      <c r="B461" s="2">
        <f t="shared" ref="B461:G461" si="215">B470</f>
        <v>1</v>
      </c>
      <c r="C461" s="2">
        <f t="shared" si="215"/>
        <v>5</v>
      </c>
      <c r="D461" s="2">
        <f t="shared" si="215"/>
        <v>459</v>
      </c>
      <c r="E461" s="2">
        <f t="shared" si="215"/>
        <v>0</v>
      </c>
      <c r="F461" s="2" t="str">
        <f t="shared" si="215"/>
        <v>Новый подраздел</v>
      </c>
      <c r="G461" s="2" t="str">
        <f t="shared" si="215"/>
        <v>11.1. Валка деревьев  ВЛ 35-220 кВ, не угрожающих падением на провода, в рамках приведения трассы в надлежащее состояние</v>
      </c>
      <c r="H461" s="2"/>
      <c r="I461" s="2"/>
      <c r="J461" s="2"/>
      <c r="K461" s="2"/>
      <c r="L461" s="2"/>
      <c r="M461" s="2"/>
      <c r="N461" s="2"/>
      <c r="O461" s="2">
        <f t="shared" ref="O461:AT461" si="216">O470</f>
        <v>221.93</v>
      </c>
      <c r="P461" s="2">
        <f t="shared" si="216"/>
        <v>0</v>
      </c>
      <c r="Q461" s="2">
        <f t="shared" si="216"/>
        <v>0</v>
      </c>
      <c r="R461" s="2">
        <f t="shared" si="216"/>
        <v>0</v>
      </c>
      <c r="S461" s="2">
        <f t="shared" si="216"/>
        <v>221.93</v>
      </c>
      <c r="T461" s="2">
        <f t="shared" si="216"/>
        <v>0</v>
      </c>
      <c r="U461" s="2">
        <f t="shared" si="216"/>
        <v>0.42063709999999999</v>
      </c>
      <c r="V461" s="2">
        <f t="shared" si="216"/>
        <v>0</v>
      </c>
      <c r="W461" s="2">
        <f t="shared" si="216"/>
        <v>0</v>
      </c>
      <c r="X461" s="2">
        <f t="shared" si="216"/>
        <v>197.51</v>
      </c>
      <c r="Y461" s="2">
        <f t="shared" si="216"/>
        <v>90.99</v>
      </c>
      <c r="Z461" s="2">
        <f t="shared" si="216"/>
        <v>0</v>
      </c>
      <c r="AA461" s="2">
        <f t="shared" si="216"/>
        <v>0</v>
      </c>
      <c r="AB461" s="2">
        <f t="shared" si="216"/>
        <v>221.93</v>
      </c>
      <c r="AC461" s="2">
        <f t="shared" si="216"/>
        <v>0</v>
      </c>
      <c r="AD461" s="2">
        <f t="shared" si="216"/>
        <v>0</v>
      </c>
      <c r="AE461" s="2">
        <f t="shared" si="216"/>
        <v>0</v>
      </c>
      <c r="AF461" s="2">
        <f t="shared" si="216"/>
        <v>221.93</v>
      </c>
      <c r="AG461" s="2">
        <f t="shared" si="216"/>
        <v>0</v>
      </c>
      <c r="AH461" s="2">
        <f t="shared" si="216"/>
        <v>0.42063709999999999</v>
      </c>
      <c r="AI461" s="2">
        <f t="shared" si="216"/>
        <v>0</v>
      </c>
      <c r="AJ461" s="2">
        <f t="shared" si="216"/>
        <v>0</v>
      </c>
      <c r="AK461" s="2">
        <f t="shared" si="216"/>
        <v>197.51</v>
      </c>
      <c r="AL461" s="2">
        <f t="shared" si="216"/>
        <v>90.99</v>
      </c>
      <c r="AM461" s="2">
        <f t="shared" si="216"/>
        <v>0</v>
      </c>
      <c r="AN461" s="2">
        <f t="shared" si="216"/>
        <v>0</v>
      </c>
      <c r="AO461" s="2">
        <f t="shared" si="216"/>
        <v>0</v>
      </c>
      <c r="AP461" s="2">
        <f t="shared" si="216"/>
        <v>0</v>
      </c>
      <c r="AQ461" s="2">
        <f t="shared" si="216"/>
        <v>0</v>
      </c>
      <c r="AR461" s="2">
        <f t="shared" si="216"/>
        <v>510.43</v>
      </c>
      <c r="AS461" s="2">
        <f t="shared" si="216"/>
        <v>510.43</v>
      </c>
      <c r="AT461" s="2">
        <f t="shared" si="216"/>
        <v>0</v>
      </c>
      <c r="AU461" s="2">
        <f t="shared" ref="AU461:BZ461" si="217">AU470</f>
        <v>0</v>
      </c>
      <c r="AV461" s="2">
        <f t="shared" si="217"/>
        <v>0</v>
      </c>
      <c r="AW461" s="2">
        <f t="shared" si="217"/>
        <v>0</v>
      </c>
      <c r="AX461" s="2">
        <f t="shared" si="217"/>
        <v>0</v>
      </c>
      <c r="AY461" s="2">
        <f t="shared" si="217"/>
        <v>0</v>
      </c>
      <c r="AZ461" s="2">
        <f t="shared" si="217"/>
        <v>0</v>
      </c>
      <c r="BA461" s="2">
        <f t="shared" si="217"/>
        <v>0</v>
      </c>
      <c r="BB461" s="2">
        <f t="shared" si="217"/>
        <v>0</v>
      </c>
      <c r="BC461" s="2">
        <f t="shared" si="217"/>
        <v>0</v>
      </c>
      <c r="BD461" s="2">
        <f t="shared" si="217"/>
        <v>0</v>
      </c>
      <c r="BE461" s="2">
        <f t="shared" si="217"/>
        <v>0</v>
      </c>
      <c r="BF461" s="2">
        <f t="shared" si="217"/>
        <v>0</v>
      </c>
      <c r="BG461" s="2">
        <f t="shared" si="217"/>
        <v>0</v>
      </c>
      <c r="BH461" s="2">
        <f t="shared" si="217"/>
        <v>0</v>
      </c>
      <c r="BI461" s="2">
        <f t="shared" si="217"/>
        <v>0</v>
      </c>
      <c r="BJ461" s="2">
        <f t="shared" si="217"/>
        <v>0</v>
      </c>
      <c r="BK461" s="2">
        <f t="shared" si="217"/>
        <v>0</v>
      </c>
      <c r="BL461" s="2">
        <f t="shared" si="217"/>
        <v>0</v>
      </c>
      <c r="BM461" s="2">
        <f t="shared" si="217"/>
        <v>0</v>
      </c>
      <c r="BN461" s="2">
        <f t="shared" si="217"/>
        <v>0</v>
      </c>
      <c r="BO461" s="2">
        <f t="shared" si="217"/>
        <v>0</v>
      </c>
      <c r="BP461" s="2">
        <f t="shared" si="217"/>
        <v>0</v>
      </c>
      <c r="BQ461" s="2">
        <f t="shared" si="217"/>
        <v>0</v>
      </c>
      <c r="BR461" s="2">
        <f t="shared" si="217"/>
        <v>0</v>
      </c>
      <c r="BS461" s="2">
        <f t="shared" si="217"/>
        <v>0</v>
      </c>
      <c r="BT461" s="2">
        <f t="shared" si="217"/>
        <v>0</v>
      </c>
      <c r="BU461" s="2">
        <f t="shared" si="217"/>
        <v>0</v>
      </c>
      <c r="BV461" s="2">
        <f t="shared" si="217"/>
        <v>0</v>
      </c>
      <c r="BW461" s="2">
        <f t="shared" si="217"/>
        <v>0</v>
      </c>
      <c r="BX461" s="2">
        <f t="shared" si="217"/>
        <v>0</v>
      </c>
      <c r="BY461" s="2">
        <f t="shared" si="217"/>
        <v>0</v>
      </c>
      <c r="BZ461" s="2">
        <f t="shared" si="217"/>
        <v>0</v>
      </c>
      <c r="CA461" s="2">
        <f t="shared" ref="CA461:DF461" si="218">CA470</f>
        <v>510.43</v>
      </c>
      <c r="CB461" s="2">
        <f t="shared" si="218"/>
        <v>510.43</v>
      </c>
      <c r="CC461" s="2">
        <f t="shared" si="218"/>
        <v>0</v>
      </c>
      <c r="CD461" s="2">
        <f t="shared" si="218"/>
        <v>0</v>
      </c>
      <c r="CE461" s="2">
        <f t="shared" si="218"/>
        <v>0</v>
      </c>
      <c r="CF461" s="2">
        <f t="shared" si="218"/>
        <v>0</v>
      </c>
      <c r="CG461" s="2">
        <f t="shared" si="218"/>
        <v>0</v>
      </c>
      <c r="CH461" s="2">
        <f t="shared" si="218"/>
        <v>0</v>
      </c>
      <c r="CI461" s="2">
        <f t="shared" si="218"/>
        <v>0</v>
      </c>
      <c r="CJ461" s="2">
        <f t="shared" si="218"/>
        <v>0</v>
      </c>
      <c r="CK461" s="2">
        <f t="shared" si="218"/>
        <v>0</v>
      </c>
      <c r="CL461" s="2">
        <f t="shared" si="218"/>
        <v>0</v>
      </c>
      <c r="CM461" s="2">
        <f t="shared" si="218"/>
        <v>0</v>
      </c>
      <c r="CN461" s="2">
        <f t="shared" si="218"/>
        <v>0</v>
      </c>
      <c r="CO461" s="2">
        <f t="shared" si="218"/>
        <v>0</v>
      </c>
      <c r="CP461" s="2">
        <f t="shared" si="218"/>
        <v>0</v>
      </c>
      <c r="CQ461" s="2">
        <f t="shared" si="218"/>
        <v>0</v>
      </c>
      <c r="CR461" s="2">
        <f t="shared" si="218"/>
        <v>0</v>
      </c>
      <c r="CS461" s="2">
        <f t="shared" si="218"/>
        <v>0</v>
      </c>
      <c r="CT461" s="2">
        <f t="shared" si="218"/>
        <v>0</v>
      </c>
      <c r="CU461" s="2">
        <f t="shared" si="218"/>
        <v>0</v>
      </c>
      <c r="CV461" s="2">
        <f t="shared" si="218"/>
        <v>0</v>
      </c>
      <c r="CW461" s="2">
        <f t="shared" si="218"/>
        <v>0</v>
      </c>
      <c r="CX461" s="2">
        <f t="shared" si="218"/>
        <v>0</v>
      </c>
      <c r="CY461" s="2">
        <f t="shared" si="218"/>
        <v>0</v>
      </c>
      <c r="CZ461" s="2">
        <f t="shared" si="218"/>
        <v>0</v>
      </c>
      <c r="DA461" s="2">
        <f t="shared" si="218"/>
        <v>0</v>
      </c>
      <c r="DB461" s="2">
        <f t="shared" si="218"/>
        <v>0</v>
      </c>
      <c r="DC461" s="2">
        <f t="shared" si="218"/>
        <v>0</v>
      </c>
      <c r="DD461" s="2">
        <f t="shared" si="218"/>
        <v>0</v>
      </c>
      <c r="DE461" s="2">
        <f t="shared" si="218"/>
        <v>0</v>
      </c>
      <c r="DF461" s="2">
        <f t="shared" si="218"/>
        <v>0</v>
      </c>
      <c r="DG461" s="3">
        <f t="shared" ref="DG461:EL461" si="219">DG470</f>
        <v>0</v>
      </c>
      <c r="DH461" s="3">
        <f t="shared" si="219"/>
        <v>0</v>
      </c>
      <c r="DI461" s="3">
        <f t="shared" si="219"/>
        <v>0</v>
      </c>
      <c r="DJ461" s="3">
        <f t="shared" si="219"/>
        <v>0</v>
      </c>
      <c r="DK461" s="3">
        <f t="shared" si="219"/>
        <v>0</v>
      </c>
      <c r="DL461" s="3">
        <f t="shared" si="219"/>
        <v>0</v>
      </c>
      <c r="DM461" s="3">
        <f t="shared" si="219"/>
        <v>0</v>
      </c>
      <c r="DN461" s="3">
        <f t="shared" si="219"/>
        <v>0</v>
      </c>
      <c r="DO461" s="3">
        <f t="shared" si="219"/>
        <v>0</v>
      </c>
      <c r="DP461" s="3">
        <f t="shared" si="219"/>
        <v>0</v>
      </c>
      <c r="DQ461" s="3">
        <f t="shared" si="219"/>
        <v>0</v>
      </c>
      <c r="DR461" s="3">
        <f t="shared" si="219"/>
        <v>0</v>
      </c>
      <c r="DS461" s="3">
        <f t="shared" si="219"/>
        <v>0</v>
      </c>
      <c r="DT461" s="3">
        <f t="shared" si="219"/>
        <v>0</v>
      </c>
      <c r="DU461" s="3">
        <f t="shared" si="219"/>
        <v>0</v>
      </c>
      <c r="DV461" s="3">
        <f t="shared" si="219"/>
        <v>0</v>
      </c>
      <c r="DW461" s="3">
        <f t="shared" si="219"/>
        <v>0</v>
      </c>
      <c r="DX461" s="3">
        <f t="shared" si="219"/>
        <v>0</v>
      </c>
      <c r="DY461" s="3">
        <f t="shared" si="219"/>
        <v>0</v>
      </c>
      <c r="DZ461" s="3">
        <f t="shared" si="219"/>
        <v>0</v>
      </c>
      <c r="EA461" s="3">
        <f t="shared" si="219"/>
        <v>0</v>
      </c>
      <c r="EB461" s="3">
        <f t="shared" si="219"/>
        <v>0</v>
      </c>
      <c r="EC461" s="3">
        <f t="shared" si="219"/>
        <v>0</v>
      </c>
      <c r="ED461" s="3">
        <f t="shared" si="219"/>
        <v>0</v>
      </c>
      <c r="EE461" s="3">
        <f t="shared" si="219"/>
        <v>0</v>
      </c>
      <c r="EF461" s="3">
        <f t="shared" si="219"/>
        <v>0</v>
      </c>
      <c r="EG461" s="3">
        <f t="shared" si="219"/>
        <v>0</v>
      </c>
      <c r="EH461" s="3">
        <f t="shared" si="219"/>
        <v>0</v>
      </c>
      <c r="EI461" s="3">
        <f t="shared" si="219"/>
        <v>0</v>
      </c>
      <c r="EJ461" s="3">
        <f t="shared" si="219"/>
        <v>0</v>
      </c>
      <c r="EK461" s="3">
        <f t="shared" si="219"/>
        <v>0</v>
      </c>
      <c r="EL461" s="3">
        <f t="shared" si="219"/>
        <v>0</v>
      </c>
      <c r="EM461" s="3">
        <f t="shared" ref="EM461:FR461" si="220">EM470</f>
        <v>0</v>
      </c>
      <c r="EN461" s="3">
        <f t="shared" si="220"/>
        <v>0</v>
      </c>
      <c r="EO461" s="3">
        <f t="shared" si="220"/>
        <v>0</v>
      </c>
      <c r="EP461" s="3">
        <f t="shared" si="220"/>
        <v>0</v>
      </c>
      <c r="EQ461" s="3">
        <f t="shared" si="220"/>
        <v>0</v>
      </c>
      <c r="ER461" s="3">
        <f t="shared" si="220"/>
        <v>0</v>
      </c>
      <c r="ES461" s="3">
        <f t="shared" si="220"/>
        <v>0</v>
      </c>
      <c r="ET461" s="3">
        <f t="shared" si="220"/>
        <v>0</v>
      </c>
      <c r="EU461" s="3">
        <f t="shared" si="220"/>
        <v>0</v>
      </c>
      <c r="EV461" s="3">
        <f t="shared" si="220"/>
        <v>0</v>
      </c>
      <c r="EW461" s="3">
        <f t="shared" si="220"/>
        <v>0</v>
      </c>
      <c r="EX461" s="3">
        <f t="shared" si="220"/>
        <v>0</v>
      </c>
      <c r="EY461" s="3">
        <f t="shared" si="220"/>
        <v>0</v>
      </c>
      <c r="EZ461" s="3">
        <f t="shared" si="220"/>
        <v>0</v>
      </c>
      <c r="FA461" s="3">
        <f t="shared" si="220"/>
        <v>0</v>
      </c>
      <c r="FB461" s="3">
        <f t="shared" si="220"/>
        <v>0</v>
      </c>
      <c r="FC461" s="3">
        <f t="shared" si="220"/>
        <v>0</v>
      </c>
      <c r="FD461" s="3">
        <f t="shared" si="220"/>
        <v>0</v>
      </c>
      <c r="FE461" s="3">
        <f t="shared" si="220"/>
        <v>0</v>
      </c>
      <c r="FF461" s="3">
        <f t="shared" si="220"/>
        <v>0</v>
      </c>
      <c r="FG461" s="3">
        <f t="shared" si="220"/>
        <v>0</v>
      </c>
      <c r="FH461" s="3">
        <f t="shared" si="220"/>
        <v>0</v>
      </c>
      <c r="FI461" s="3">
        <f t="shared" si="220"/>
        <v>0</v>
      </c>
      <c r="FJ461" s="3">
        <f t="shared" si="220"/>
        <v>0</v>
      </c>
      <c r="FK461" s="3">
        <f t="shared" si="220"/>
        <v>0</v>
      </c>
      <c r="FL461" s="3">
        <f t="shared" si="220"/>
        <v>0</v>
      </c>
      <c r="FM461" s="3">
        <f t="shared" si="220"/>
        <v>0</v>
      </c>
      <c r="FN461" s="3">
        <f t="shared" si="220"/>
        <v>0</v>
      </c>
      <c r="FO461" s="3">
        <f t="shared" si="220"/>
        <v>0</v>
      </c>
      <c r="FP461" s="3">
        <f t="shared" si="220"/>
        <v>0</v>
      </c>
      <c r="FQ461" s="3">
        <f t="shared" si="220"/>
        <v>0</v>
      </c>
      <c r="FR461" s="3">
        <f t="shared" si="220"/>
        <v>0</v>
      </c>
      <c r="FS461" s="3">
        <f t="shared" ref="FS461:GX461" si="221">FS470</f>
        <v>0</v>
      </c>
      <c r="FT461" s="3">
        <f t="shared" si="221"/>
        <v>0</v>
      </c>
      <c r="FU461" s="3">
        <f t="shared" si="221"/>
        <v>0</v>
      </c>
      <c r="FV461" s="3">
        <f t="shared" si="221"/>
        <v>0</v>
      </c>
      <c r="FW461" s="3">
        <f t="shared" si="221"/>
        <v>0</v>
      </c>
      <c r="FX461" s="3">
        <f t="shared" si="221"/>
        <v>0</v>
      </c>
      <c r="FY461" s="3">
        <f t="shared" si="221"/>
        <v>0</v>
      </c>
      <c r="FZ461" s="3">
        <f t="shared" si="221"/>
        <v>0</v>
      </c>
      <c r="GA461" s="3">
        <f t="shared" si="221"/>
        <v>0</v>
      </c>
      <c r="GB461" s="3">
        <f t="shared" si="221"/>
        <v>0</v>
      </c>
      <c r="GC461" s="3">
        <f t="shared" si="221"/>
        <v>0</v>
      </c>
      <c r="GD461" s="3">
        <f t="shared" si="221"/>
        <v>0</v>
      </c>
      <c r="GE461" s="3">
        <f t="shared" si="221"/>
        <v>0</v>
      </c>
      <c r="GF461" s="3">
        <f t="shared" si="221"/>
        <v>0</v>
      </c>
      <c r="GG461" s="3">
        <f t="shared" si="221"/>
        <v>0</v>
      </c>
      <c r="GH461" s="3">
        <f t="shared" si="221"/>
        <v>0</v>
      </c>
      <c r="GI461" s="3">
        <f t="shared" si="221"/>
        <v>0</v>
      </c>
      <c r="GJ461" s="3">
        <f t="shared" si="221"/>
        <v>0</v>
      </c>
      <c r="GK461" s="3">
        <f t="shared" si="221"/>
        <v>0</v>
      </c>
      <c r="GL461" s="3">
        <f t="shared" si="221"/>
        <v>0</v>
      </c>
      <c r="GM461" s="3">
        <f t="shared" si="221"/>
        <v>0</v>
      </c>
      <c r="GN461" s="3">
        <f t="shared" si="221"/>
        <v>0</v>
      </c>
      <c r="GO461" s="3">
        <f t="shared" si="221"/>
        <v>0</v>
      </c>
      <c r="GP461" s="3">
        <f t="shared" si="221"/>
        <v>0</v>
      </c>
      <c r="GQ461" s="3">
        <f t="shared" si="221"/>
        <v>0</v>
      </c>
      <c r="GR461" s="3">
        <f t="shared" si="221"/>
        <v>0</v>
      </c>
      <c r="GS461" s="3">
        <f t="shared" si="221"/>
        <v>0</v>
      </c>
      <c r="GT461" s="3">
        <f t="shared" si="221"/>
        <v>0</v>
      </c>
      <c r="GU461" s="3">
        <f t="shared" si="221"/>
        <v>0</v>
      </c>
      <c r="GV461" s="3">
        <f t="shared" si="221"/>
        <v>0</v>
      </c>
      <c r="GW461" s="3">
        <f t="shared" si="221"/>
        <v>0</v>
      </c>
      <c r="GX461" s="3">
        <f t="shared" si="221"/>
        <v>0</v>
      </c>
    </row>
    <row r="463" spans="1:245" x14ac:dyDescent="0.2">
      <c r="A463">
        <v>17</v>
      </c>
      <c r="B463">
        <v>1</v>
      </c>
      <c r="C463">
        <f>ROW(SmtRes!A131)</f>
        <v>131</v>
      </c>
      <c r="D463">
        <f>ROW(EtalonRes!A141)</f>
        <v>141</v>
      </c>
      <c r="E463" t="s">
        <v>318</v>
      </c>
      <c r="F463" t="s">
        <v>21</v>
      </c>
      <c r="G463" t="s">
        <v>22</v>
      </c>
      <c r="H463" t="s">
        <v>23</v>
      </c>
      <c r="I463">
        <f t="shared" ref="I463:I468" si="222">ROUND(1/100,7)</f>
        <v>0.01</v>
      </c>
      <c r="J463">
        <v>0</v>
      </c>
      <c r="K463">
        <f t="shared" ref="K463:K468" si="223">ROUND(1/100,7)</f>
        <v>0.01</v>
      </c>
      <c r="O463">
        <f t="shared" ref="O463:O468" si="224">ROUND(CP463,2)</f>
        <v>18.010000000000002</v>
      </c>
      <c r="P463">
        <f>SUMIF(SmtRes!AQ130:'SmtRes'!AQ131,"=1",SmtRes!DF130:'SmtRes'!DF131)</f>
        <v>0</v>
      </c>
      <c r="Q463">
        <f>SUMIF(SmtRes!AQ130:'SmtRes'!AQ131,"=1",SmtRes!DG130:'SmtRes'!DG131)</f>
        <v>0</v>
      </c>
      <c r="R463">
        <f>SUMIF(SmtRes!AQ130:'SmtRes'!AQ131,"=1",SmtRes!DH130:'SmtRes'!DH131)</f>
        <v>0</v>
      </c>
      <c r="S463">
        <f>SUMIF(SmtRes!AQ130:'SmtRes'!AQ131,"=1",SmtRes!DI130:'SmtRes'!DI131)</f>
        <v>18.010000000000002</v>
      </c>
      <c r="T463">
        <f t="shared" ref="T463:T468" si="225">ROUND(CU463*I463,2)</f>
        <v>0</v>
      </c>
      <c r="U463">
        <f>SUMIF(SmtRes!AQ130:'SmtRes'!AQ131,"=1",SmtRes!CV130:'SmtRes'!CV131)</f>
        <v>3.4141100000000001E-2</v>
      </c>
      <c r="V463">
        <f>SUMIF(SmtRes!AQ130:'SmtRes'!AQ131,"=1",SmtRes!CW130:'SmtRes'!CW131)</f>
        <v>0</v>
      </c>
      <c r="W463">
        <f t="shared" ref="W463:W468" si="226">ROUND(CX463*I463,2)</f>
        <v>0</v>
      </c>
      <c r="X463">
        <f t="shared" ref="X463:Y468" si="227">ROUND(CY463,2)</f>
        <v>16.03</v>
      </c>
      <c r="Y463">
        <f t="shared" si="227"/>
        <v>7.38</v>
      </c>
      <c r="AA463">
        <v>430405352</v>
      </c>
      <c r="AB463">
        <f t="shared" ref="AB463:AB468" si="228">ROUND((AC463+AD463+AF463),6)</f>
        <v>1848.3407589999999</v>
      </c>
      <c r="AC463">
        <f>ROUND((SUM(SmtRes!BQ130:'SmtRes'!BQ131)),6)</f>
        <v>47.054740000000002</v>
      </c>
      <c r="AD463">
        <f t="shared" ref="AD463:AD468" si="229">ROUND((((0)-(0))+AE463),6)</f>
        <v>0</v>
      </c>
      <c r="AE463">
        <f t="shared" ref="AE463:AE468" si="230">ROUND((0),6)</f>
        <v>0</v>
      </c>
      <c r="AF463">
        <f>ROUND((SUM(SmtRes!BT130:'SmtRes'!BT131)),6)</f>
        <v>1801.2860189999999</v>
      </c>
      <c r="AG463">
        <f t="shared" ref="AG463:AG468" si="231">ROUND((AP463),6)</f>
        <v>0</v>
      </c>
      <c r="AH463">
        <f>(SUM(SmtRes!BU130:'SmtRes'!BU131))</f>
        <v>3.414113</v>
      </c>
      <c r="AI463">
        <f>(0)</f>
        <v>0</v>
      </c>
      <c r="AJ463">
        <f t="shared" ref="AJ463:AJ468" si="232">(AS463)</f>
        <v>0</v>
      </c>
      <c r="AK463">
        <v>2795.8507402000005</v>
      </c>
      <c r="AL463">
        <v>47.054740199999998</v>
      </c>
      <c r="AM463">
        <v>0</v>
      </c>
      <c r="AN463">
        <v>0</v>
      </c>
      <c r="AO463">
        <v>2748.7960000000003</v>
      </c>
      <c r="AP463">
        <v>0</v>
      </c>
      <c r="AQ463">
        <v>5.21</v>
      </c>
      <c r="AR463">
        <v>0</v>
      </c>
      <c r="AS463">
        <v>0</v>
      </c>
      <c r="AT463">
        <v>89</v>
      </c>
      <c r="AU463">
        <v>41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24</v>
      </c>
      <c r="BM463">
        <v>1007</v>
      </c>
      <c r="BN463">
        <v>0</v>
      </c>
      <c r="BO463" t="s">
        <v>3</v>
      </c>
      <c r="BP463">
        <v>0</v>
      </c>
      <c r="BQ463">
        <v>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89</v>
      </c>
      <c r="CA463">
        <v>41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ref="CP463:CP468" si="233">(P463+Q463+S463+R463)</f>
        <v>18.010000000000002</v>
      </c>
      <c r="CQ463">
        <f>SUMIF(SmtRes!AQ130:'SmtRes'!AQ131,"=1",SmtRes!AA130:'SmtRes'!AA131)</f>
        <v>60326.59</v>
      </c>
      <c r="CR463">
        <f>SUMIF(SmtRes!AQ130:'SmtRes'!AQ131,"=1",SmtRes!AB130:'SmtRes'!AB131)</f>
        <v>0</v>
      </c>
      <c r="CS463">
        <f>SUMIF(SmtRes!AQ130:'SmtRes'!AQ131,"=1",SmtRes!AC130:'SmtRes'!AC131)</f>
        <v>0</v>
      </c>
      <c r="CT463">
        <f>SUMIF(SmtRes!AQ130:'SmtRes'!AQ131,"=1",SmtRes!AD130:'SmtRes'!AD131)</f>
        <v>527.6</v>
      </c>
      <c r="CU463">
        <f t="shared" ref="CU463:CU468" si="234">AG463</f>
        <v>0</v>
      </c>
      <c r="CV463">
        <f>SUMIF(SmtRes!AQ130:'SmtRes'!AQ131,"=1",SmtRes!BU130:'SmtRes'!BU131)</f>
        <v>3.414113</v>
      </c>
      <c r="CW463">
        <f>SUMIF(SmtRes!AQ130:'SmtRes'!AQ131,"=1",SmtRes!BV130:'SmtRes'!BV131)</f>
        <v>0</v>
      </c>
      <c r="CX463">
        <f t="shared" ref="CX463:CX468" si="235">AJ463</f>
        <v>0</v>
      </c>
      <c r="CY463">
        <f t="shared" ref="CY463:CY468" si="236">(((S463+R463)*AT463)/100)</f>
        <v>16.0289</v>
      </c>
      <c r="CZ463">
        <f t="shared" ref="CZ463:CZ468" si="237">(((S463+R463)*AU463)/100)</f>
        <v>7.384100000000001</v>
      </c>
      <c r="DC463" t="s">
        <v>3</v>
      </c>
      <c r="DD463" t="s">
        <v>25</v>
      </c>
      <c r="DE463" t="s">
        <v>319</v>
      </c>
      <c r="DF463" t="s">
        <v>319</v>
      </c>
      <c r="DG463" t="s">
        <v>319</v>
      </c>
      <c r="DH463" t="s">
        <v>3</v>
      </c>
      <c r="DI463" t="s">
        <v>319</v>
      </c>
      <c r="DJ463" t="s">
        <v>319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23</v>
      </c>
      <c r="DW463" t="s">
        <v>23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416980007</v>
      </c>
      <c r="EF463">
        <v>2</v>
      </c>
      <c r="EG463" t="s">
        <v>27</v>
      </c>
      <c r="EH463">
        <v>1</v>
      </c>
      <c r="EI463" t="s">
        <v>28</v>
      </c>
      <c r="EJ463">
        <v>1</v>
      </c>
      <c r="EK463">
        <v>1007</v>
      </c>
      <c r="EL463" t="s">
        <v>29</v>
      </c>
      <c r="EM463" t="s">
        <v>30</v>
      </c>
      <c r="EO463" t="s">
        <v>3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5.21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89</v>
      </c>
      <c r="FY463">
        <v>41</v>
      </c>
      <c r="GA463" t="s">
        <v>3</v>
      </c>
      <c r="GD463">
        <v>1</v>
      </c>
      <c r="GF463">
        <v>913294296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ref="GL463:GL468" si="238">ROUND(IF(AND(BH463=3,BI463=3,FS463&lt;&gt;0),P463,0),2)</f>
        <v>0</v>
      </c>
      <c r="GM463">
        <f t="shared" ref="GM463:GM468" si="239">ROUND(O463+X463+Y463,2)+GX463</f>
        <v>41.42</v>
      </c>
      <c r="GN463">
        <f t="shared" ref="GN463:GN468" si="240">IF(OR(BI463=0,BI463=1),GM463-GX463,0)</f>
        <v>41.42</v>
      </c>
      <c r="GO463">
        <f t="shared" ref="GO463:GO468" si="241">IF(BI463=2,GM463-GX463,0)</f>
        <v>0</v>
      </c>
      <c r="GP463">
        <f t="shared" ref="GP463:GP468" si="242">IF(BI463=4,GM463-GX463,0)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ref="GV463:GV468" si="243">ROUND((GT463),6)</f>
        <v>0</v>
      </c>
      <c r="GW463">
        <v>1</v>
      </c>
      <c r="GX463">
        <f t="shared" ref="GX463:GX468" si="244">ROUND(HC463*I463,2)</f>
        <v>0</v>
      </c>
      <c r="HA463">
        <v>0</v>
      </c>
      <c r="HB463">
        <v>0</v>
      </c>
      <c r="HC463">
        <f t="shared" ref="HC463:HC468" si="245">GV463*GW463</f>
        <v>0</v>
      </c>
      <c r="HE463" t="s">
        <v>3</v>
      </c>
      <c r="HF463" t="s">
        <v>3</v>
      </c>
      <c r="HM463" t="s">
        <v>3</v>
      </c>
      <c r="HN463" t="s">
        <v>31</v>
      </c>
      <c r="HO463" t="s">
        <v>32</v>
      </c>
      <c r="HP463" t="s">
        <v>33</v>
      </c>
      <c r="HQ463" t="s">
        <v>33</v>
      </c>
      <c r="HS463">
        <v>0</v>
      </c>
      <c r="IK463">
        <v>0</v>
      </c>
    </row>
    <row r="464" spans="1:245" x14ac:dyDescent="0.2">
      <c r="A464">
        <v>17</v>
      </c>
      <c r="B464">
        <v>1</v>
      </c>
      <c r="C464">
        <f>ROW(SmtRes!A133)</f>
        <v>133</v>
      </c>
      <c r="D464">
        <f>ROW(EtalonRes!A143)</f>
        <v>143</v>
      </c>
      <c r="E464" t="s">
        <v>320</v>
      </c>
      <c r="F464" t="s">
        <v>35</v>
      </c>
      <c r="G464" t="s">
        <v>36</v>
      </c>
      <c r="H464" t="s">
        <v>23</v>
      </c>
      <c r="I464">
        <f t="shared" si="222"/>
        <v>0.01</v>
      </c>
      <c r="J464">
        <v>0</v>
      </c>
      <c r="K464">
        <f t="shared" si="223"/>
        <v>0.01</v>
      </c>
      <c r="O464">
        <f t="shared" si="224"/>
        <v>22.54</v>
      </c>
      <c r="P464">
        <f>SUMIF(SmtRes!AQ132:'SmtRes'!AQ133,"=1",SmtRes!DF132:'SmtRes'!DF133)</f>
        <v>0</v>
      </c>
      <c r="Q464">
        <f>SUMIF(SmtRes!AQ132:'SmtRes'!AQ133,"=1",SmtRes!DG132:'SmtRes'!DG133)</f>
        <v>0</v>
      </c>
      <c r="R464">
        <f>SUMIF(SmtRes!AQ132:'SmtRes'!AQ133,"=1",SmtRes!DH132:'SmtRes'!DH133)</f>
        <v>0</v>
      </c>
      <c r="S464">
        <f>SUMIF(SmtRes!AQ132:'SmtRes'!AQ133,"=1",SmtRes!DI132:'SmtRes'!DI133)</f>
        <v>22.54</v>
      </c>
      <c r="T464">
        <f t="shared" si="225"/>
        <v>0</v>
      </c>
      <c r="U464">
        <f>SUMIF(SmtRes!AQ132:'SmtRes'!AQ133,"=1",SmtRes!CV132:'SmtRes'!CV133)</f>
        <v>4.2725600000000002E-2</v>
      </c>
      <c r="V464">
        <f>SUMIF(SmtRes!AQ132:'SmtRes'!AQ133,"=1",SmtRes!CW132:'SmtRes'!CW133)</f>
        <v>0</v>
      </c>
      <c r="W464">
        <f t="shared" si="226"/>
        <v>0</v>
      </c>
      <c r="X464">
        <f t="shared" si="227"/>
        <v>20.059999999999999</v>
      </c>
      <c r="Y464">
        <f t="shared" si="227"/>
        <v>9.24</v>
      </c>
      <c r="AA464">
        <v>430405352</v>
      </c>
      <c r="AB464">
        <f t="shared" si="228"/>
        <v>2313.320604</v>
      </c>
      <c r="AC464">
        <f>ROUND((SUM(SmtRes!BQ132:'SmtRes'!BQ133)),6)</f>
        <v>59.120058</v>
      </c>
      <c r="AD464">
        <f t="shared" si="229"/>
        <v>0</v>
      </c>
      <c r="AE464">
        <f t="shared" si="230"/>
        <v>0</v>
      </c>
      <c r="AF464">
        <f>ROUND((SUM(SmtRes!BT132:'SmtRes'!BT133)),6)</f>
        <v>2254.200546</v>
      </c>
      <c r="AG464">
        <f t="shared" si="231"/>
        <v>0</v>
      </c>
      <c r="AH464">
        <f>(SUM(SmtRes!BU132:'SmtRes'!BU133))</f>
        <v>4.2725559999999998</v>
      </c>
      <c r="AI464">
        <f>(0)</f>
        <v>0</v>
      </c>
      <c r="AJ464">
        <f t="shared" si="232"/>
        <v>0</v>
      </c>
      <c r="AK464">
        <v>3499.0720581999999</v>
      </c>
      <c r="AL464">
        <v>59.120058199999995</v>
      </c>
      <c r="AM464">
        <v>0</v>
      </c>
      <c r="AN464">
        <v>0</v>
      </c>
      <c r="AO464">
        <v>3439.9519999999998</v>
      </c>
      <c r="AP464">
        <v>0</v>
      </c>
      <c r="AQ464">
        <v>6.52</v>
      </c>
      <c r="AR464">
        <v>0</v>
      </c>
      <c r="AS464">
        <v>0</v>
      </c>
      <c r="AT464">
        <v>89</v>
      </c>
      <c r="AU464">
        <v>41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37</v>
      </c>
      <c r="BM464">
        <v>1007</v>
      </c>
      <c r="BN464">
        <v>0</v>
      </c>
      <c r="BO464" t="s">
        <v>3</v>
      </c>
      <c r="BP464">
        <v>0</v>
      </c>
      <c r="BQ464">
        <v>2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89</v>
      </c>
      <c r="CA464">
        <v>41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233"/>
        <v>22.54</v>
      </c>
      <c r="CQ464">
        <f>SUMIF(SmtRes!AQ132:'SmtRes'!AQ133,"=1",SmtRes!AA132:'SmtRes'!AA133)</f>
        <v>60326.59</v>
      </c>
      <c r="CR464">
        <f>SUMIF(SmtRes!AQ132:'SmtRes'!AQ133,"=1",SmtRes!AB132:'SmtRes'!AB133)</f>
        <v>0</v>
      </c>
      <c r="CS464">
        <f>SUMIF(SmtRes!AQ132:'SmtRes'!AQ133,"=1",SmtRes!AC132:'SmtRes'!AC133)</f>
        <v>0</v>
      </c>
      <c r="CT464">
        <f>SUMIF(SmtRes!AQ132:'SmtRes'!AQ133,"=1",SmtRes!AD132:'SmtRes'!AD133)</f>
        <v>527.6</v>
      </c>
      <c r="CU464">
        <f t="shared" si="234"/>
        <v>0</v>
      </c>
      <c r="CV464">
        <f>SUMIF(SmtRes!AQ132:'SmtRes'!AQ133,"=1",SmtRes!BU132:'SmtRes'!BU133)</f>
        <v>4.2725559999999998</v>
      </c>
      <c r="CW464">
        <f>SUMIF(SmtRes!AQ132:'SmtRes'!AQ133,"=1",SmtRes!BV132:'SmtRes'!BV133)</f>
        <v>0</v>
      </c>
      <c r="CX464">
        <f t="shared" si="235"/>
        <v>0</v>
      </c>
      <c r="CY464">
        <f t="shared" si="236"/>
        <v>20.060600000000001</v>
      </c>
      <c r="CZ464">
        <f t="shared" si="237"/>
        <v>9.2414000000000005</v>
      </c>
      <c r="DC464" t="s">
        <v>3</v>
      </c>
      <c r="DD464" t="s">
        <v>25</v>
      </c>
      <c r="DE464" t="s">
        <v>319</v>
      </c>
      <c r="DF464" t="s">
        <v>319</v>
      </c>
      <c r="DG464" t="s">
        <v>319</v>
      </c>
      <c r="DH464" t="s">
        <v>3</v>
      </c>
      <c r="DI464" t="s">
        <v>319</v>
      </c>
      <c r="DJ464" t="s">
        <v>319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23</v>
      </c>
      <c r="DW464" t="s">
        <v>23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416980007</v>
      </c>
      <c r="EF464">
        <v>2</v>
      </c>
      <c r="EG464" t="s">
        <v>27</v>
      </c>
      <c r="EH464">
        <v>1</v>
      </c>
      <c r="EI464" t="s">
        <v>28</v>
      </c>
      <c r="EJ464">
        <v>1</v>
      </c>
      <c r="EK464">
        <v>1007</v>
      </c>
      <c r="EL464" t="s">
        <v>29</v>
      </c>
      <c r="EM464" t="s">
        <v>30</v>
      </c>
      <c r="EO464" t="s">
        <v>3</v>
      </c>
      <c r="EQ464">
        <v>131072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6.52</v>
      </c>
      <c r="EX464">
        <v>0</v>
      </c>
      <c r="EY464">
        <v>0</v>
      </c>
      <c r="FQ464">
        <v>0</v>
      </c>
      <c r="FR464">
        <v>0</v>
      </c>
      <c r="FS464">
        <v>0</v>
      </c>
      <c r="FX464">
        <v>89</v>
      </c>
      <c r="FY464">
        <v>41</v>
      </c>
      <c r="GA464" t="s">
        <v>3</v>
      </c>
      <c r="GD464">
        <v>1</v>
      </c>
      <c r="GF464">
        <v>315017188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238"/>
        <v>0</v>
      </c>
      <c r="GM464">
        <f t="shared" si="239"/>
        <v>51.84</v>
      </c>
      <c r="GN464">
        <f t="shared" si="240"/>
        <v>51.84</v>
      </c>
      <c r="GO464">
        <f t="shared" si="241"/>
        <v>0</v>
      </c>
      <c r="GP464">
        <f t="shared" si="242"/>
        <v>0</v>
      </c>
      <c r="GR464">
        <v>0</v>
      </c>
      <c r="GS464">
        <v>3</v>
      </c>
      <c r="GT464">
        <v>0</v>
      </c>
      <c r="GU464" t="s">
        <v>3</v>
      </c>
      <c r="GV464">
        <f t="shared" si="243"/>
        <v>0</v>
      </c>
      <c r="GW464">
        <v>1</v>
      </c>
      <c r="GX464">
        <f t="shared" si="244"/>
        <v>0</v>
      </c>
      <c r="HA464">
        <v>0</v>
      </c>
      <c r="HB464">
        <v>0</v>
      </c>
      <c r="HC464">
        <f t="shared" si="245"/>
        <v>0</v>
      </c>
      <c r="HE464" t="s">
        <v>3</v>
      </c>
      <c r="HF464" t="s">
        <v>3</v>
      </c>
      <c r="HM464" t="s">
        <v>3</v>
      </c>
      <c r="HN464" t="s">
        <v>31</v>
      </c>
      <c r="HO464" t="s">
        <v>32</v>
      </c>
      <c r="HP464" t="s">
        <v>33</v>
      </c>
      <c r="HQ464" t="s">
        <v>33</v>
      </c>
      <c r="HS464">
        <v>0</v>
      </c>
      <c r="IK464">
        <v>0</v>
      </c>
    </row>
    <row r="465" spans="1:245" x14ac:dyDescent="0.2">
      <c r="A465">
        <v>17</v>
      </c>
      <c r="B465">
        <v>1</v>
      </c>
      <c r="C465">
        <f>ROW(SmtRes!A135)</f>
        <v>135</v>
      </c>
      <c r="D465">
        <f>ROW(EtalonRes!A145)</f>
        <v>145</v>
      </c>
      <c r="E465" t="s">
        <v>321</v>
      </c>
      <c r="F465" t="s">
        <v>39</v>
      </c>
      <c r="G465" t="s">
        <v>40</v>
      </c>
      <c r="H465" t="s">
        <v>23</v>
      </c>
      <c r="I465">
        <f t="shared" si="222"/>
        <v>0.01</v>
      </c>
      <c r="J465">
        <v>0</v>
      </c>
      <c r="K465">
        <f t="shared" si="223"/>
        <v>0.01</v>
      </c>
      <c r="O465">
        <f t="shared" si="224"/>
        <v>29.25</v>
      </c>
      <c r="P465">
        <f>SUMIF(SmtRes!AQ134:'SmtRes'!AQ135,"=1",SmtRes!DF134:'SmtRes'!DF135)</f>
        <v>0</v>
      </c>
      <c r="Q465">
        <f>SUMIF(SmtRes!AQ134:'SmtRes'!AQ135,"=1",SmtRes!DG134:'SmtRes'!DG135)</f>
        <v>0</v>
      </c>
      <c r="R465">
        <f>SUMIF(SmtRes!AQ134:'SmtRes'!AQ135,"=1",SmtRes!DH134:'SmtRes'!DH135)</f>
        <v>0</v>
      </c>
      <c r="S465">
        <f>SUMIF(SmtRes!AQ134:'SmtRes'!AQ135,"=1",SmtRes!DI134:'SmtRes'!DI135)</f>
        <v>29.25</v>
      </c>
      <c r="T465">
        <f t="shared" si="225"/>
        <v>0</v>
      </c>
      <c r="U465">
        <f>SUMIF(SmtRes!AQ134:'SmtRes'!AQ135,"=1",SmtRes!CV134:'SmtRes'!CV135)</f>
        <v>5.5438399999999999E-2</v>
      </c>
      <c r="V465">
        <f>SUMIF(SmtRes!AQ134:'SmtRes'!AQ135,"=1",SmtRes!CW134:'SmtRes'!CW135)</f>
        <v>0</v>
      </c>
      <c r="W465">
        <f t="shared" si="226"/>
        <v>0</v>
      </c>
      <c r="X465">
        <f t="shared" si="227"/>
        <v>26.03</v>
      </c>
      <c r="Y465">
        <f t="shared" si="227"/>
        <v>11.99</v>
      </c>
      <c r="AA465">
        <v>430405352</v>
      </c>
      <c r="AB465">
        <f t="shared" si="228"/>
        <v>3001.5436979999999</v>
      </c>
      <c r="AC465">
        <f>ROUND((SUM(SmtRes!BQ134:'SmtRes'!BQ135)),6)</f>
        <v>76.614768999999995</v>
      </c>
      <c r="AD465">
        <f t="shared" si="229"/>
        <v>0</v>
      </c>
      <c r="AE465">
        <f t="shared" si="230"/>
        <v>0</v>
      </c>
      <c r="AF465">
        <f>ROUND((SUM(SmtRes!BT134:'SmtRes'!BT135)),6)</f>
        <v>2924.9289290000002</v>
      </c>
      <c r="AG465">
        <f t="shared" si="231"/>
        <v>0</v>
      </c>
      <c r="AH465">
        <f>(SUM(SmtRes!BU134:'SmtRes'!BU135))</f>
        <v>5.5438380000000009</v>
      </c>
      <c r="AI465">
        <f>(0)</f>
        <v>0</v>
      </c>
      <c r="AJ465">
        <f t="shared" si="232"/>
        <v>0</v>
      </c>
      <c r="AK465">
        <v>4540.1107693000013</v>
      </c>
      <c r="AL465">
        <v>76.614769300000006</v>
      </c>
      <c r="AM465">
        <v>0</v>
      </c>
      <c r="AN465">
        <v>0</v>
      </c>
      <c r="AO465">
        <v>4463.496000000001</v>
      </c>
      <c r="AP465">
        <v>0</v>
      </c>
      <c r="AQ465">
        <v>8.4600000000000009</v>
      </c>
      <c r="AR465">
        <v>0</v>
      </c>
      <c r="AS465">
        <v>0</v>
      </c>
      <c r="AT465">
        <v>89</v>
      </c>
      <c r="AU465">
        <v>41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1</v>
      </c>
      <c r="BJ465" t="s">
        <v>41</v>
      </c>
      <c r="BM465">
        <v>1007</v>
      </c>
      <c r="BN465">
        <v>0</v>
      </c>
      <c r="BO465" t="s">
        <v>3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89</v>
      </c>
      <c r="CA465">
        <v>41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233"/>
        <v>29.25</v>
      </c>
      <c r="CQ465">
        <f>SUMIF(SmtRes!AQ134:'SmtRes'!AQ135,"=1",SmtRes!AA134:'SmtRes'!AA135)</f>
        <v>60326.59</v>
      </c>
      <c r="CR465">
        <f>SUMIF(SmtRes!AQ134:'SmtRes'!AQ135,"=1",SmtRes!AB134:'SmtRes'!AB135)</f>
        <v>0</v>
      </c>
      <c r="CS465">
        <f>SUMIF(SmtRes!AQ134:'SmtRes'!AQ135,"=1",SmtRes!AC134:'SmtRes'!AC135)</f>
        <v>0</v>
      </c>
      <c r="CT465">
        <f>SUMIF(SmtRes!AQ134:'SmtRes'!AQ135,"=1",SmtRes!AD134:'SmtRes'!AD135)</f>
        <v>527.6</v>
      </c>
      <c r="CU465">
        <f t="shared" si="234"/>
        <v>0</v>
      </c>
      <c r="CV465">
        <f>SUMIF(SmtRes!AQ134:'SmtRes'!AQ135,"=1",SmtRes!BU134:'SmtRes'!BU135)</f>
        <v>5.5438380000000009</v>
      </c>
      <c r="CW465">
        <f>SUMIF(SmtRes!AQ134:'SmtRes'!AQ135,"=1",SmtRes!BV134:'SmtRes'!BV135)</f>
        <v>0</v>
      </c>
      <c r="CX465">
        <f t="shared" si="235"/>
        <v>0</v>
      </c>
      <c r="CY465">
        <f t="shared" si="236"/>
        <v>26.032499999999999</v>
      </c>
      <c r="CZ465">
        <f t="shared" si="237"/>
        <v>11.9925</v>
      </c>
      <c r="DC465" t="s">
        <v>3</v>
      </c>
      <c r="DD465" t="s">
        <v>25</v>
      </c>
      <c r="DE465" t="s">
        <v>319</v>
      </c>
      <c r="DF465" t="s">
        <v>319</v>
      </c>
      <c r="DG465" t="s">
        <v>319</v>
      </c>
      <c r="DH465" t="s">
        <v>3</v>
      </c>
      <c r="DI465" t="s">
        <v>319</v>
      </c>
      <c r="DJ465" t="s">
        <v>319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23</v>
      </c>
      <c r="DW465" t="s">
        <v>23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416980007</v>
      </c>
      <c r="EF465">
        <v>2</v>
      </c>
      <c r="EG465" t="s">
        <v>27</v>
      </c>
      <c r="EH465">
        <v>1</v>
      </c>
      <c r="EI465" t="s">
        <v>28</v>
      </c>
      <c r="EJ465">
        <v>1</v>
      </c>
      <c r="EK465">
        <v>1007</v>
      </c>
      <c r="EL465" t="s">
        <v>29</v>
      </c>
      <c r="EM465" t="s">
        <v>30</v>
      </c>
      <c r="EO465" t="s">
        <v>3</v>
      </c>
      <c r="EQ465">
        <v>131072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8.4600000000000009</v>
      </c>
      <c r="EX465">
        <v>0</v>
      </c>
      <c r="EY465">
        <v>0</v>
      </c>
      <c r="FQ465">
        <v>0</v>
      </c>
      <c r="FR465">
        <v>0</v>
      </c>
      <c r="FS465">
        <v>0</v>
      </c>
      <c r="FX465">
        <v>89</v>
      </c>
      <c r="FY465">
        <v>41</v>
      </c>
      <c r="GA465" t="s">
        <v>3</v>
      </c>
      <c r="GD465">
        <v>1</v>
      </c>
      <c r="GF465">
        <v>-241122319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238"/>
        <v>0</v>
      </c>
      <c r="GM465">
        <f t="shared" si="239"/>
        <v>67.27</v>
      </c>
      <c r="GN465">
        <f t="shared" si="240"/>
        <v>67.27</v>
      </c>
      <c r="GO465">
        <f t="shared" si="241"/>
        <v>0</v>
      </c>
      <c r="GP465">
        <f t="shared" si="242"/>
        <v>0</v>
      </c>
      <c r="GR465">
        <v>0</v>
      </c>
      <c r="GS465">
        <v>3</v>
      </c>
      <c r="GT465">
        <v>0</v>
      </c>
      <c r="GU465" t="s">
        <v>3</v>
      </c>
      <c r="GV465">
        <f t="shared" si="243"/>
        <v>0</v>
      </c>
      <c r="GW465">
        <v>1</v>
      </c>
      <c r="GX465">
        <f t="shared" si="244"/>
        <v>0</v>
      </c>
      <c r="HA465">
        <v>0</v>
      </c>
      <c r="HB465">
        <v>0</v>
      </c>
      <c r="HC465">
        <f t="shared" si="245"/>
        <v>0</v>
      </c>
      <c r="HE465" t="s">
        <v>3</v>
      </c>
      <c r="HF465" t="s">
        <v>3</v>
      </c>
      <c r="HM465" t="s">
        <v>3</v>
      </c>
      <c r="HN465" t="s">
        <v>31</v>
      </c>
      <c r="HO465" t="s">
        <v>32</v>
      </c>
      <c r="HP465" t="s">
        <v>33</v>
      </c>
      <c r="HQ465" t="s">
        <v>33</v>
      </c>
      <c r="HS465">
        <v>0</v>
      </c>
      <c r="IK465">
        <v>0</v>
      </c>
    </row>
    <row r="466" spans="1:245" x14ac:dyDescent="0.2">
      <c r="A466">
        <v>17</v>
      </c>
      <c r="B466">
        <v>1</v>
      </c>
      <c r="C466">
        <f>ROW(SmtRes!A137)</f>
        <v>137</v>
      </c>
      <c r="D466">
        <f>ROW(EtalonRes!A147)</f>
        <v>147</v>
      </c>
      <c r="E466" t="s">
        <v>322</v>
      </c>
      <c r="F466" t="s">
        <v>43</v>
      </c>
      <c r="G466" t="s">
        <v>44</v>
      </c>
      <c r="H466" t="s">
        <v>23</v>
      </c>
      <c r="I466">
        <f t="shared" si="222"/>
        <v>0.01</v>
      </c>
      <c r="J466">
        <v>0</v>
      </c>
      <c r="K466">
        <f t="shared" si="223"/>
        <v>0.01</v>
      </c>
      <c r="O466">
        <f t="shared" si="224"/>
        <v>34.92</v>
      </c>
      <c r="P466">
        <f>SUMIF(SmtRes!AQ136:'SmtRes'!AQ137,"=1",SmtRes!DF136:'SmtRes'!DF137)</f>
        <v>0</v>
      </c>
      <c r="Q466">
        <f>SUMIF(SmtRes!AQ136:'SmtRes'!AQ137,"=1",SmtRes!DG136:'SmtRes'!DG137)</f>
        <v>0</v>
      </c>
      <c r="R466">
        <f>SUMIF(SmtRes!AQ136:'SmtRes'!AQ137,"=1",SmtRes!DH136:'SmtRes'!DH137)</f>
        <v>0</v>
      </c>
      <c r="S466">
        <f>SUMIF(SmtRes!AQ136:'SmtRes'!AQ137,"=1",SmtRes!DI136:'SmtRes'!DI137)</f>
        <v>34.92</v>
      </c>
      <c r="T466">
        <f t="shared" si="225"/>
        <v>0</v>
      </c>
      <c r="U466">
        <f>SUMIF(SmtRes!AQ136:'SmtRes'!AQ137,"=1",SmtRes!CV136:'SmtRes'!CV137)</f>
        <v>6.6185300000000002E-2</v>
      </c>
      <c r="V466">
        <f>SUMIF(SmtRes!AQ136:'SmtRes'!AQ137,"=1",SmtRes!CW136:'SmtRes'!CW137)</f>
        <v>0</v>
      </c>
      <c r="W466">
        <f t="shared" si="226"/>
        <v>0</v>
      </c>
      <c r="X466">
        <f t="shared" si="227"/>
        <v>31.08</v>
      </c>
      <c r="Y466">
        <f t="shared" si="227"/>
        <v>14.32</v>
      </c>
      <c r="AA466">
        <v>430405352</v>
      </c>
      <c r="AB466">
        <f t="shared" si="228"/>
        <v>3583.6328450000001</v>
      </c>
      <c r="AC466">
        <f>ROUND((SUM(SmtRes!BQ136:'SmtRes'!BQ137)),6)</f>
        <v>91.696416999999997</v>
      </c>
      <c r="AD466">
        <f t="shared" si="229"/>
        <v>0</v>
      </c>
      <c r="AE466">
        <f t="shared" si="230"/>
        <v>0</v>
      </c>
      <c r="AF466">
        <f>ROUND((SUM(SmtRes!BT136:'SmtRes'!BT137)),6)</f>
        <v>3491.936428</v>
      </c>
      <c r="AG466">
        <f t="shared" si="231"/>
        <v>0</v>
      </c>
      <c r="AH466">
        <f>(SUM(SmtRes!BU136:'SmtRes'!BU137))</f>
        <v>6.6185299999999998</v>
      </c>
      <c r="AI466">
        <f>(0)</f>
        <v>0</v>
      </c>
      <c r="AJ466">
        <f t="shared" si="232"/>
        <v>0</v>
      </c>
      <c r="AK466">
        <v>5420.4564168000006</v>
      </c>
      <c r="AL466">
        <v>91.696416799999994</v>
      </c>
      <c r="AM466">
        <v>0</v>
      </c>
      <c r="AN466">
        <v>0</v>
      </c>
      <c r="AO466">
        <v>5328.76</v>
      </c>
      <c r="AP466">
        <v>0</v>
      </c>
      <c r="AQ466">
        <v>10.1</v>
      </c>
      <c r="AR466">
        <v>0</v>
      </c>
      <c r="AS466">
        <v>0</v>
      </c>
      <c r="AT466">
        <v>89</v>
      </c>
      <c r="AU466">
        <v>41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45</v>
      </c>
      <c r="BM466">
        <v>1007</v>
      </c>
      <c r="BN466">
        <v>0</v>
      </c>
      <c r="BO466" t="s">
        <v>3</v>
      </c>
      <c r="BP466">
        <v>0</v>
      </c>
      <c r="BQ466">
        <v>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89</v>
      </c>
      <c r="CA466">
        <v>41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233"/>
        <v>34.92</v>
      </c>
      <c r="CQ466">
        <f>SUMIF(SmtRes!AQ136:'SmtRes'!AQ137,"=1",SmtRes!AA136:'SmtRes'!AA137)</f>
        <v>60326.59</v>
      </c>
      <c r="CR466">
        <f>SUMIF(SmtRes!AQ136:'SmtRes'!AQ137,"=1",SmtRes!AB136:'SmtRes'!AB137)</f>
        <v>0</v>
      </c>
      <c r="CS466">
        <f>SUMIF(SmtRes!AQ136:'SmtRes'!AQ137,"=1",SmtRes!AC136:'SmtRes'!AC137)</f>
        <v>0</v>
      </c>
      <c r="CT466">
        <f>SUMIF(SmtRes!AQ136:'SmtRes'!AQ137,"=1",SmtRes!AD136:'SmtRes'!AD137)</f>
        <v>527.6</v>
      </c>
      <c r="CU466">
        <f t="shared" si="234"/>
        <v>0</v>
      </c>
      <c r="CV466">
        <f>SUMIF(SmtRes!AQ136:'SmtRes'!AQ137,"=1",SmtRes!BU136:'SmtRes'!BU137)</f>
        <v>6.6185299999999998</v>
      </c>
      <c r="CW466">
        <f>SUMIF(SmtRes!AQ136:'SmtRes'!AQ137,"=1",SmtRes!BV136:'SmtRes'!BV137)</f>
        <v>0</v>
      </c>
      <c r="CX466">
        <f t="shared" si="235"/>
        <v>0</v>
      </c>
      <c r="CY466">
        <f t="shared" si="236"/>
        <v>31.078800000000001</v>
      </c>
      <c r="CZ466">
        <f t="shared" si="237"/>
        <v>14.3172</v>
      </c>
      <c r="DC466" t="s">
        <v>3</v>
      </c>
      <c r="DD466" t="s">
        <v>25</v>
      </c>
      <c r="DE466" t="s">
        <v>319</v>
      </c>
      <c r="DF466" t="s">
        <v>319</v>
      </c>
      <c r="DG466" t="s">
        <v>319</v>
      </c>
      <c r="DH466" t="s">
        <v>3</v>
      </c>
      <c r="DI466" t="s">
        <v>319</v>
      </c>
      <c r="DJ466" t="s">
        <v>319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23</v>
      </c>
      <c r="DW466" t="s">
        <v>23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416980007</v>
      </c>
      <c r="EF466">
        <v>2</v>
      </c>
      <c r="EG466" t="s">
        <v>27</v>
      </c>
      <c r="EH466">
        <v>1</v>
      </c>
      <c r="EI466" t="s">
        <v>28</v>
      </c>
      <c r="EJ466">
        <v>1</v>
      </c>
      <c r="EK466">
        <v>1007</v>
      </c>
      <c r="EL466" t="s">
        <v>29</v>
      </c>
      <c r="EM466" t="s">
        <v>30</v>
      </c>
      <c r="EO466" t="s">
        <v>3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10.1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89</v>
      </c>
      <c r="FY466">
        <v>41</v>
      </c>
      <c r="GA466" t="s">
        <v>3</v>
      </c>
      <c r="GD466">
        <v>1</v>
      </c>
      <c r="GF466">
        <v>-826023085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238"/>
        <v>0</v>
      </c>
      <c r="GM466">
        <f t="shared" si="239"/>
        <v>80.319999999999993</v>
      </c>
      <c r="GN466">
        <f t="shared" si="240"/>
        <v>80.319999999999993</v>
      </c>
      <c r="GO466">
        <f t="shared" si="241"/>
        <v>0</v>
      </c>
      <c r="GP466">
        <f t="shared" si="242"/>
        <v>0</v>
      </c>
      <c r="GR466">
        <v>0</v>
      </c>
      <c r="GS466">
        <v>3</v>
      </c>
      <c r="GT466">
        <v>0</v>
      </c>
      <c r="GU466" t="s">
        <v>3</v>
      </c>
      <c r="GV466">
        <f t="shared" si="243"/>
        <v>0</v>
      </c>
      <c r="GW466">
        <v>1</v>
      </c>
      <c r="GX466">
        <f t="shared" si="244"/>
        <v>0</v>
      </c>
      <c r="HA466">
        <v>0</v>
      </c>
      <c r="HB466">
        <v>0</v>
      </c>
      <c r="HC466">
        <f t="shared" si="245"/>
        <v>0</v>
      </c>
      <c r="HE466" t="s">
        <v>3</v>
      </c>
      <c r="HF466" t="s">
        <v>3</v>
      </c>
      <c r="HM466" t="s">
        <v>3</v>
      </c>
      <c r="HN466" t="s">
        <v>31</v>
      </c>
      <c r="HO466" t="s">
        <v>32</v>
      </c>
      <c r="HP466" t="s">
        <v>33</v>
      </c>
      <c r="HQ466" t="s">
        <v>33</v>
      </c>
      <c r="HS466">
        <v>0</v>
      </c>
      <c r="IK466">
        <v>0</v>
      </c>
    </row>
    <row r="467" spans="1:245" x14ac:dyDescent="0.2">
      <c r="A467">
        <v>17</v>
      </c>
      <c r="B467">
        <v>1</v>
      </c>
      <c r="C467">
        <f>ROW(SmtRes!A139)</f>
        <v>139</v>
      </c>
      <c r="D467">
        <f>ROW(EtalonRes!A149)</f>
        <v>149</v>
      </c>
      <c r="E467" t="s">
        <v>323</v>
      </c>
      <c r="F467" t="s">
        <v>47</v>
      </c>
      <c r="G467" t="s">
        <v>48</v>
      </c>
      <c r="H467" t="s">
        <v>23</v>
      </c>
      <c r="I467">
        <f t="shared" si="222"/>
        <v>0.01</v>
      </c>
      <c r="J467">
        <v>0</v>
      </c>
      <c r="K467">
        <f t="shared" si="223"/>
        <v>0.01</v>
      </c>
      <c r="O467">
        <f t="shared" si="224"/>
        <v>46.33</v>
      </c>
      <c r="P467">
        <f>SUMIF(SmtRes!AQ138:'SmtRes'!AQ139,"=1",SmtRes!DF138:'SmtRes'!DF139)</f>
        <v>0</v>
      </c>
      <c r="Q467">
        <f>SUMIF(SmtRes!AQ138:'SmtRes'!AQ139,"=1",SmtRes!DG138:'SmtRes'!DG139)</f>
        <v>0</v>
      </c>
      <c r="R467">
        <f>SUMIF(SmtRes!AQ138:'SmtRes'!AQ139,"=1",SmtRes!DH138:'SmtRes'!DH139)</f>
        <v>0</v>
      </c>
      <c r="S467">
        <f>SUMIF(SmtRes!AQ138:'SmtRes'!AQ139,"=1",SmtRes!DI138:'SmtRes'!DI139)</f>
        <v>46.33</v>
      </c>
      <c r="T467">
        <f t="shared" si="225"/>
        <v>0</v>
      </c>
      <c r="U467">
        <f>SUMIF(SmtRes!AQ138:'SmtRes'!AQ139,"=1",SmtRes!CV138:'SmtRes'!CV139)</f>
        <v>8.7810200000000005E-2</v>
      </c>
      <c r="V467">
        <f>SUMIF(SmtRes!AQ138:'SmtRes'!AQ139,"=1",SmtRes!CW138:'SmtRes'!CW139)</f>
        <v>0</v>
      </c>
      <c r="W467">
        <f t="shared" si="226"/>
        <v>0</v>
      </c>
      <c r="X467">
        <f t="shared" si="227"/>
        <v>41.23</v>
      </c>
      <c r="Y467">
        <f t="shared" si="227"/>
        <v>19</v>
      </c>
      <c r="AA467">
        <v>430405352</v>
      </c>
      <c r="AB467">
        <f t="shared" si="228"/>
        <v>4759.5519910000003</v>
      </c>
      <c r="AC467">
        <f>ROUND((SUM(SmtRes!BQ138:'SmtRes'!BQ139)),6)</f>
        <v>126.685839</v>
      </c>
      <c r="AD467">
        <f t="shared" si="229"/>
        <v>0</v>
      </c>
      <c r="AE467">
        <f t="shared" si="230"/>
        <v>0</v>
      </c>
      <c r="AF467">
        <f>ROUND((SUM(SmtRes!BT138:'SmtRes'!BT139)),6)</f>
        <v>4632.8661519999996</v>
      </c>
      <c r="AG467">
        <f t="shared" si="231"/>
        <v>0</v>
      </c>
      <c r="AH467">
        <f>(SUM(SmtRes!BU138:'SmtRes'!BU139))</f>
        <v>8.7810199999999998</v>
      </c>
      <c r="AI467">
        <f>(0)</f>
        <v>0</v>
      </c>
      <c r="AJ467">
        <f t="shared" si="232"/>
        <v>0</v>
      </c>
      <c r="AK467">
        <v>7196.5258389999999</v>
      </c>
      <c r="AL467">
        <v>126.68583899999999</v>
      </c>
      <c r="AM467">
        <v>0</v>
      </c>
      <c r="AN467">
        <v>0</v>
      </c>
      <c r="AO467">
        <v>7069.84</v>
      </c>
      <c r="AP467">
        <v>0</v>
      </c>
      <c r="AQ467">
        <v>13.4</v>
      </c>
      <c r="AR467">
        <v>0</v>
      </c>
      <c r="AS467">
        <v>0</v>
      </c>
      <c r="AT467">
        <v>89</v>
      </c>
      <c r="AU467">
        <v>41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1</v>
      </c>
      <c r="BJ467" t="s">
        <v>49</v>
      </c>
      <c r="BM467">
        <v>1007</v>
      </c>
      <c r="BN467">
        <v>0</v>
      </c>
      <c r="BO467" t="s">
        <v>3</v>
      </c>
      <c r="BP467">
        <v>0</v>
      </c>
      <c r="BQ467">
        <v>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89</v>
      </c>
      <c r="CA467">
        <v>41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233"/>
        <v>46.33</v>
      </c>
      <c r="CQ467">
        <f>SUMIF(SmtRes!AQ138:'SmtRes'!AQ139,"=1",SmtRes!AA138:'SmtRes'!AA139)</f>
        <v>60326.59</v>
      </c>
      <c r="CR467">
        <f>SUMIF(SmtRes!AQ138:'SmtRes'!AQ139,"=1",SmtRes!AB138:'SmtRes'!AB139)</f>
        <v>0</v>
      </c>
      <c r="CS467">
        <f>SUMIF(SmtRes!AQ138:'SmtRes'!AQ139,"=1",SmtRes!AC138:'SmtRes'!AC139)</f>
        <v>0</v>
      </c>
      <c r="CT467">
        <f>SUMIF(SmtRes!AQ138:'SmtRes'!AQ139,"=1",SmtRes!AD138:'SmtRes'!AD139)</f>
        <v>527.6</v>
      </c>
      <c r="CU467">
        <f t="shared" si="234"/>
        <v>0</v>
      </c>
      <c r="CV467">
        <f>SUMIF(SmtRes!AQ138:'SmtRes'!AQ139,"=1",SmtRes!BU138:'SmtRes'!BU139)</f>
        <v>8.7810199999999998</v>
      </c>
      <c r="CW467">
        <f>SUMIF(SmtRes!AQ138:'SmtRes'!AQ139,"=1",SmtRes!BV138:'SmtRes'!BV139)</f>
        <v>0</v>
      </c>
      <c r="CX467">
        <f t="shared" si="235"/>
        <v>0</v>
      </c>
      <c r="CY467">
        <f t="shared" si="236"/>
        <v>41.233699999999999</v>
      </c>
      <c r="CZ467">
        <f t="shared" si="237"/>
        <v>18.9953</v>
      </c>
      <c r="DC467" t="s">
        <v>3</v>
      </c>
      <c r="DD467" t="s">
        <v>25</v>
      </c>
      <c r="DE467" t="s">
        <v>319</v>
      </c>
      <c r="DF467" t="s">
        <v>319</v>
      </c>
      <c r="DG467" t="s">
        <v>319</v>
      </c>
      <c r="DH467" t="s">
        <v>3</v>
      </c>
      <c r="DI467" t="s">
        <v>319</v>
      </c>
      <c r="DJ467" t="s">
        <v>319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23</v>
      </c>
      <c r="DW467" t="s">
        <v>23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416980007</v>
      </c>
      <c r="EF467">
        <v>2</v>
      </c>
      <c r="EG467" t="s">
        <v>27</v>
      </c>
      <c r="EH467">
        <v>1</v>
      </c>
      <c r="EI467" t="s">
        <v>28</v>
      </c>
      <c r="EJ467">
        <v>1</v>
      </c>
      <c r="EK467">
        <v>1007</v>
      </c>
      <c r="EL467" t="s">
        <v>29</v>
      </c>
      <c r="EM467" t="s">
        <v>30</v>
      </c>
      <c r="EO467" t="s">
        <v>3</v>
      </c>
      <c r="EQ467">
        <v>131072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13.4</v>
      </c>
      <c r="EX467">
        <v>0</v>
      </c>
      <c r="EY467">
        <v>0</v>
      </c>
      <c r="FQ467">
        <v>0</v>
      </c>
      <c r="FR467">
        <v>0</v>
      </c>
      <c r="FS467">
        <v>0</v>
      </c>
      <c r="FX467">
        <v>89</v>
      </c>
      <c r="FY467">
        <v>41</v>
      </c>
      <c r="GA467" t="s">
        <v>3</v>
      </c>
      <c r="GD467">
        <v>1</v>
      </c>
      <c r="GF467">
        <v>248957992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238"/>
        <v>0</v>
      </c>
      <c r="GM467">
        <f t="shared" si="239"/>
        <v>106.56</v>
      </c>
      <c r="GN467">
        <f t="shared" si="240"/>
        <v>106.56</v>
      </c>
      <c r="GO467">
        <f t="shared" si="241"/>
        <v>0</v>
      </c>
      <c r="GP467">
        <f t="shared" si="242"/>
        <v>0</v>
      </c>
      <c r="GR467">
        <v>0</v>
      </c>
      <c r="GS467">
        <v>3</v>
      </c>
      <c r="GT467">
        <v>0</v>
      </c>
      <c r="GU467" t="s">
        <v>3</v>
      </c>
      <c r="GV467">
        <f t="shared" si="243"/>
        <v>0</v>
      </c>
      <c r="GW467">
        <v>1</v>
      </c>
      <c r="GX467">
        <f t="shared" si="244"/>
        <v>0</v>
      </c>
      <c r="HA467">
        <v>0</v>
      </c>
      <c r="HB467">
        <v>0</v>
      </c>
      <c r="HC467">
        <f t="shared" si="245"/>
        <v>0</v>
      </c>
      <c r="HE467" t="s">
        <v>3</v>
      </c>
      <c r="HF467" t="s">
        <v>3</v>
      </c>
      <c r="HM467" t="s">
        <v>3</v>
      </c>
      <c r="HN467" t="s">
        <v>31</v>
      </c>
      <c r="HO467" t="s">
        <v>32</v>
      </c>
      <c r="HP467" t="s">
        <v>33</v>
      </c>
      <c r="HQ467" t="s">
        <v>33</v>
      </c>
      <c r="HS467">
        <v>0</v>
      </c>
      <c r="IK467">
        <v>0</v>
      </c>
    </row>
    <row r="468" spans="1:245" x14ac:dyDescent="0.2">
      <c r="A468">
        <v>17</v>
      </c>
      <c r="B468">
        <v>1</v>
      </c>
      <c r="C468">
        <f>ROW(SmtRes!A141)</f>
        <v>141</v>
      </c>
      <c r="D468">
        <f>ROW(EtalonRes!A151)</f>
        <v>151</v>
      </c>
      <c r="E468" t="s">
        <v>324</v>
      </c>
      <c r="F468" t="s">
        <v>52</v>
      </c>
      <c r="G468" t="s">
        <v>53</v>
      </c>
      <c r="H468" t="s">
        <v>23</v>
      </c>
      <c r="I468">
        <f t="shared" si="222"/>
        <v>0.01</v>
      </c>
      <c r="J468">
        <v>0</v>
      </c>
      <c r="K468">
        <f t="shared" si="223"/>
        <v>0.01</v>
      </c>
      <c r="O468">
        <f t="shared" si="224"/>
        <v>70.88</v>
      </c>
      <c r="P468">
        <f>SUMIF(SmtRes!AQ140:'SmtRes'!AQ141,"=1",SmtRes!DF140:'SmtRes'!DF141)</f>
        <v>0</v>
      </c>
      <c r="Q468">
        <f>SUMIF(SmtRes!AQ140:'SmtRes'!AQ141,"=1",SmtRes!DG140:'SmtRes'!DG141)</f>
        <v>0</v>
      </c>
      <c r="R468">
        <f>SUMIF(SmtRes!AQ140:'SmtRes'!AQ141,"=1",SmtRes!DH140:'SmtRes'!DH141)</f>
        <v>0</v>
      </c>
      <c r="S468">
        <f>SUMIF(SmtRes!AQ140:'SmtRes'!AQ141,"=1",SmtRes!DI140:'SmtRes'!DI141)</f>
        <v>70.88</v>
      </c>
      <c r="T468">
        <f t="shared" si="225"/>
        <v>0</v>
      </c>
      <c r="U468">
        <f>SUMIF(SmtRes!AQ140:'SmtRes'!AQ141,"=1",SmtRes!CV140:'SmtRes'!CV141)</f>
        <v>0.1343365</v>
      </c>
      <c r="V468">
        <f>SUMIF(SmtRes!AQ140:'SmtRes'!AQ141,"=1",SmtRes!CW140:'SmtRes'!CW141)</f>
        <v>0</v>
      </c>
      <c r="W468">
        <f t="shared" si="226"/>
        <v>0</v>
      </c>
      <c r="X468">
        <f t="shared" si="227"/>
        <v>63.08</v>
      </c>
      <c r="Y468">
        <f t="shared" si="227"/>
        <v>29.06</v>
      </c>
      <c r="AA468">
        <v>430405352</v>
      </c>
      <c r="AB468">
        <f t="shared" si="228"/>
        <v>7272.7963710000004</v>
      </c>
      <c r="AC468">
        <f>ROUND((SUM(SmtRes!BQ140:'SmtRes'!BQ141)),6)</f>
        <v>185.202631</v>
      </c>
      <c r="AD468">
        <f t="shared" si="229"/>
        <v>0</v>
      </c>
      <c r="AE468">
        <f t="shared" si="230"/>
        <v>0</v>
      </c>
      <c r="AF468">
        <f>ROUND((SUM(SmtRes!BT140:'SmtRes'!BT141)),6)</f>
        <v>7087.5937400000003</v>
      </c>
      <c r="AG468">
        <f t="shared" si="231"/>
        <v>0</v>
      </c>
      <c r="AH468">
        <f>(SUM(SmtRes!BU140:'SmtRes'!BU141))</f>
        <v>13.43365</v>
      </c>
      <c r="AI468">
        <f>(0)</f>
        <v>0</v>
      </c>
      <c r="AJ468">
        <f t="shared" si="232"/>
        <v>0</v>
      </c>
      <c r="AK468">
        <v>11001.002631300002</v>
      </c>
      <c r="AL468">
        <v>185.20263129999998</v>
      </c>
      <c r="AM468">
        <v>0</v>
      </c>
      <c r="AN468">
        <v>0</v>
      </c>
      <c r="AO468">
        <v>10815.800000000001</v>
      </c>
      <c r="AP468">
        <v>0</v>
      </c>
      <c r="AQ468">
        <v>20.5</v>
      </c>
      <c r="AR468">
        <v>0</v>
      </c>
      <c r="AS468">
        <v>0</v>
      </c>
      <c r="AT468">
        <v>89</v>
      </c>
      <c r="AU468">
        <v>41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54</v>
      </c>
      <c r="BM468">
        <v>1007</v>
      </c>
      <c r="BN468">
        <v>0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89</v>
      </c>
      <c r="CA468">
        <v>41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233"/>
        <v>70.88</v>
      </c>
      <c r="CQ468">
        <f>SUMIF(SmtRes!AQ140:'SmtRes'!AQ141,"=1",SmtRes!AA140:'SmtRes'!AA141)</f>
        <v>60326.59</v>
      </c>
      <c r="CR468">
        <f>SUMIF(SmtRes!AQ140:'SmtRes'!AQ141,"=1",SmtRes!AB140:'SmtRes'!AB141)</f>
        <v>0</v>
      </c>
      <c r="CS468">
        <f>SUMIF(SmtRes!AQ140:'SmtRes'!AQ141,"=1",SmtRes!AC140:'SmtRes'!AC141)</f>
        <v>0</v>
      </c>
      <c r="CT468">
        <f>SUMIF(SmtRes!AQ140:'SmtRes'!AQ141,"=1",SmtRes!AD140:'SmtRes'!AD141)</f>
        <v>527.6</v>
      </c>
      <c r="CU468">
        <f t="shared" si="234"/>
        <v>0</v>
      </c>
      <c r="CV468">
        <f>SUMIF(SmtRes!AQ140:'SmtRes'!AQ141,"=1",SmtRes!BU140:'SmtRes'!BU141)</f>
        <v>13.43365</v>
      </c>
      <c r="CW468">
        <f>SUMIF(SmtRes!AQ140:'SmtRes'!AQ141,"=1",SmtRes!BV140:'SmtRes'!BV141)</f>
        <v>0</v>
      </c>
      <c r="CX468">
        <f t="shared" si="235"/>
        <v>0</v>
      </c>
      <c r="CY468">
        <f t="shared" si="236"/>
        <v>63.083199999999998</v>
      </c>
      <c r="CZ468">
        <f t="shared" si="237"/>
        <v>29.0608</v>
      </c>
      <c r="DC468" t="s">
        <v>3</v>
      </c>
      <c r="DD468" t="s">
        <v>25</v>
      </c>
      <c r="DE468" t="s">
        <v>319</v>
      </c>
      <c r="DF468" t="s">
        <v>319</v>
      </c>
      <c r="DG468" t="s">
        <v>319</v>
      </c>
      <c r="DH468" t="s">
        <v>3</v>
      </c>
      <c r="DI468" t="s">
        <v>319</v>
      </c>
      <c r="DJ468" t="s">
        <v>319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23</v>
      </c>
      <c r="DW468" t="s">
        <v>23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416980007</v>
      </c>
      <c r="EF468">
        <v>2</v>
      </c>
      <c r="EG468" t="s">
        <v>27</v>
      </c>
      <c r="EH468">
        <v>1</v>
      </c>
      <c r="EI468" t="s">
        <v>28</v>
      </c>
      <c r="EJ468">
        <v>1</v>
      </c>
      <c r="EK468">
        <v>1007</v>
      </c>
      <c r="EL468" t="s">
        <v>29</v>
      </c>
      <c r="EM468" t="s">
        <v>30</v>
      </c>
      <c r="EO468" t="s">
        <v>3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20.5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89</v>
      </c>
      <c r="FY468">
        <v>41</v>
      </c>
      <c r="GA468" t="s">
        <v>3</v>
      </c>
      <c r="GD468">
        <v>1</v>
      </c>
      <c r="GF468">
        <v>-1623978561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238"/>
        <v>0</v>
      </c>
      <c r="GM468">
        <f t="shared" si="239"/>
        <v>163.02000000000001</v>
      </c>
      <c r="GN468">
        <f t="shared" si="240"/>
        <v>163.02000000000001</v>
      </c>
      <c r="GO468">
        <f t="shared" si="241"/>
        <v>0</v>
      </c>
      <c r="GP468">
        <f t="shared" si="242"/>
        <v>0</v>
      </c>
      <c r="GR468">
        <v>0</v>
      </c>
      <c r="GS468">
        <v>3</v>
      </c>
      <c r="GT468">
        <v>0</v>
      </c>
      <c r="GU468" t="s">
        <v>3</v>
      </c>
      <c r="GV468">
        <f t="shared" si="243"/>
        <v>0</v>
      </c>
      <c r="GW468">
        <v>1</v>
      </c>
      <c r="GX468">
        <f t="shared" si="244"/>
        <v>0</v>
      </c>
      <c r="HA468">
        <v>0</v>
      </c>
      <c r="HB468">
        <v>0</v>
      </c>
      <c r="HC468">
        <f t="shared" si="245"/>
        <v>0</v>
      </c>
      <c r="HE468" t="s">
        <v>3</v>
      </c>
      <c r="HF468" t="s">
        <v>3</v>
      </c>
      <c r="HM468" t="s">
        <v>3</v>
      </c>
      <c r="HN468" t="s">
        <v>31</v>
      </c>
      <c r="HO468" t="s">
        <v>32</v>
      </c>
      <c r="HP468" t="s">
        <v>33</v>
      </c>
      <c r="HQ468" t="s">
        <v>33</v>
      </c>
      <c r="HS468">
        <v>0</v>
      </c>
      <c r="IK468">
        <v>0</v>
      </c>
    </row>
    <row r="470" spans="1:245" x14ac:dyDescent="0.2">
      <c r="A470" s="2">
        <v>51</v>
      </c>
      <c r="B470" s="2">
        <f>B459</f>
        <v>1</v>
      </c>
      <c r="C470" s="2">
        <f>A459</f>
        <v>5</v>
      </c>
      <c r="D470" s="2">
        <f>ROW(A459)</f>
        <v>459</v>
      </c>
      <c r="E470" s="2"/>
      <c r="F470" s="2" t="str">
        <f>IF(F459&lt;&gt;"",F459,"")</f>
        <v>Новый подраздел</v>
      </c>
      <c r="G470" s="2" t="str">
        <f>IF(G459&lt;&gt;"",G459,"")</f>
        <v>11.1. Валка деревьев  ВЛ 35-220 кВ, не угрожающих падением на провода, в рамках приведения трассы в надлежащее состояние</v>
      </c>
      <c r="H470" s="2">
        <v>0</v>
      </c>
      <c r="I470" s="2"/>
      <c r="J470" s="2"/>
      <c r="K470" s="2"/>
      <c r="L470" s="2"/>
      <c r="M470" s="2"/>
      <c r="N470" s="2"/>
      <c r="O470" s="2">
        <f t="shared" ref="O470:T470" si="246">ROUND(AB470,2)</f>
        <v>221.93</v>
      </c>
      <c r="P470" s="2">
        <f t="shared" si="246"/>
        <v>0</v>
      </c>
      <c r="Q470" s="2">
        <f t="shared" si="246"/>
        <v>0</v>
      </c>
      <c r="R470" s="2">
        <f t="shared" si="246"/>
        <v>0</v>
      </c>
      <c r="S470" s="2">
        <f t="shared" si="246"/>
        <v>221.93</v>
      </c>
      <c r="T470" s="2">
        <f t="shared" si="246"/>
        <v>0</v>
      </c>
      <c r="U470" s="2">
        <f>AH470</f>
        <v>0.42063709999999999</v>
      </c>
      <c r="V470" s="2">
        <f>AI470</f>
        <v>0</v>
      </c>
      <c r="W470" s="2">
        <f>ROUND(AJ470,2)</f>
        <v>0</v>
      </c>
      <c r="X470" s="2">
        <f>ROUND(AK470,2)</f>
        <v>197.51</v>
      </c>
      <c r="Y470" s="2">
        <f>ROUND(AL470,2)</f>
        <v>90.99</v>
      </c>
      <c r="Z470" s="2"/>
      <c r="AA470" s="2"/>
      <c r="AB470" s="2">
        <f>ROUND(SUMIF(AA463:AA468,"=430405352",O463:O468),2)</f>
        <v>221.93</v>
      </c>
      <c r="AC470" s="2">
        <f>ROUND(SUMIF(AA463:AA468,"=430405352",P463:P468),2)</f>
        <v>0</v>
      </c>
      <c r="AD470" s="2">
        <f>ROUND(SUMIF(AA463:AA468,"=430405352",Q463:Q468),2)</f>
        <v>0</v>
      </c>
      <c r="AE470" s="2">
        <f>ROUND(SUMIF(AA463:AA468,"=430405352",R463:R468),2)</f>
        <v>0</v>
      </c>
      <c r="AF470" s="2">
        <f>ROUND(SUMIF(AA463:AA468,"=430405352",S463:S468),2)</f>
        <v>221.93</v>
      </c>
      <c r="AG470" s="2">
        <f>ROUND(SUMIF(AA463:AA468,"=430405352",T463:T468),2)</f>
        <v>0</v>
      </c>
      <c r="AH470" s="2">
        <f>SUMIF(AA463:AA468,"=430405352",U463:U468)</f>
        <v>0.42063709999999999</v>
      </c>
      <c r="AI470" s="2">
        <f>SUMIF(AA463:AA468,"=430405352",V463:V468)</f>
        <v>0</v>
      </c>
      <c r="AJ470" s="2">
        <f>ROUND(SUMIF(AA463:AA468,"=430405352",W463:W468),2)</f>
        <v>0</v>
      </c>
      <c r="AK470" s="2">
        <f>ROUND(SUMIF(AA463:AA468,"=430405352",X463:X468),2)</f>
        <v>197.51</v>
      </c>
      <c r="AL470" s="2">
        <f>ROUND(SUMIF(AA463:AA468,"=430405352",Y463:Y468),2)</f>
        <v>90.99</v>
      </c>
      <c r="AM470" s="2"/>
      <c r="AN470" s="2"/>
      <c r="AO470" s="2">
        <f t="shared" ref="AO470:BD470" si="247">ROUND(BX470,2)</f>
        <v>0</v>
      </c>
      <c r="AP470" s="2">
        <f t="shared" si="247"/>
        <v>0</v>
      </c>
      <c r="AQ470" s="2">
        <f t="shared" si="247"/>
        <v>0</v>
      </c>
      <c r="AR470" s="2">
        <f t="shared" si="247"/>
        <v>510.43</v>
      </c>
      <c r="AS470" s="2">
        <f t="shared" si="247"/>
        <v>510.43</v>
      </c>
      <c r="AT470" s="2">
        <f t="shared" si="247"/>
        <v>0</v>
      </c>
      <c r="AU470" s="2">
        <f t="shared" si="247"/>
        <v>0</v>
      </c>
      <c r="AV470" s="2">
        <f t="shared" si="247"/>
        <v>0</v>
      </c>
      <c r="AW470" s="2">
        <f t="shared" si="247"/>
        <v>0</v>
      </c>
      <c r="AX470" s="2">
        <f t="shared" si="247"/>
        <v>0</v>
      </c>
      <c r="AY470" s="2">
        <f t="shared" si="247"/>
        <v>0</v>
      </c>
      <c r="AZ470" s="2">
        <f t="shared" si="247"/>
        <v>0</v>
      </c>
      <c r="BA470" s="2">
        <f t="shared" si="247"/>
        <v>0</v>
      </c>
      <c r="BB470" s="2">
        <f t="shared" si="247"/>
        <v>0</v>
      </c>
      <c r="BC470" s="2">
        <f t="shared" si="247"/>
        <v>0</v>
      </c>
      <c r="BD470" s="2">
        <f t="shared" si="247"/>
        <v>0</v>
      </c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>
        <f>ROUND(SUMIF(AA463:AA468,"=430405352",FQ463:FQ468),2)</f>
        <v>0</v>
      </c>
      <c r="BY470" s="2">
        <f>ROUND(SUMIF(AA463:AA468,"=430405352",FR463:FR468),2)</f>
        <v>0</v>
      </c>
      <c r="BZ470" s="2">
        <f>ROUND(SUMIF(AA463:AA468,"=430405352",GL463:GL468),2)</f>
        <v>0</v>
      </c>
      <c r="CA470" s="2">
        <f>ROUND(SUMIF(AA463:AA468,"=430405352",GM463:GM468),2)</f>
        <v>510.43</v>
      </c>
      <c r="CB470" s="2">
        <f>ROUND(SUMIF(AA463:AA468,"=430405352",GN463:GN468),2)</f>
        <v>510.43</v>
      </c>
      <c r="CC470" s="2">
        <f>ROUND(SUMIF(AA463:AA468,"=430405352",GO463:GO468),2)</f>
        <v>0</v>
      </c>
      <c r="CD470" s="2">
        <f>ROUND(SUMIF(AA463:AA468,"=430405352",GP463:GP468),2)</f>
        <v>0</v>
      </c>
      <c r="CE470" s="2">
        <f>AC470-BX470</f>
        <v>0</v>
      </c>
      <c r="CF470" s="2">
        <f>AC470-BY470</f>
        <v>0</v>
      </c>
      <c r="CG470" s="2">
        <f>BX470-BZ470</f>
        <v>0</v>
      </c>
      <c r="CH470" s="2">
        <f>AC470-BX470-BY470+BZ470</f>
        <v>0</v>
      </c>
      <c r="CI470" s="2">
        <f>BY470-BZ470</f>
        <v>0</v>
      </c>
      <c r="CJ470" s="2">
        <f>ROUND(SUMIF(AA463:AA468,"=430405352",GX463:GX468),2)</f>
        <v>0</v>
      </c>
      <c r="CK470" s="2">
        <f>ROUND(SUMIF(AA463:AA468,"=430405352",GY463:GY468),2)</f>
        <v>0</v>
      </c>
      <c r="CL470" s="2">
        <f>ROUND(SUMIF(AA463:AA468,"=430405352",GZ463:GZ468),2)</f>
        <v>0</v>
      </c>
      <c r="CM470" s="2">
        <f>ROUND(SUMIF(AA463:AA468,"=430405352",HD463:HD468),2)</f>
        <v>0</v>
      </c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>
        <v>0</v>
      </c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201</v>
      </c>
      <c r="F472" s="4">
        <f>ROUND(Source!O470,O472)</f>
        <v>221.93</v>
      </c>
      <c r="G472" s="4" t="s">
        <v>55</v>
      </c>
      <c r="H472" s="4" t="s">
        <v>56</v>
      </c>
      <c r="I472" s="4"/>
      <c r="J472" s="4"/>
      <c r="K472" s="4">
        <v>201</v>
      </c>
      <c r="L472" s="4">
        <v>1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221.93</v>
      </c>
      <c r="X472" s="4">
        <v>1</v>
      </c>
      <c r="Y472" s="4">
        <v>221.93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202</v>
      </c>
      <c r="F473" s="4">
        <f>ROUND(Source!P470,O473)</f>
        <v>0</v>
      </c>
      <c r="G473" s="4" t="s">
        <v>57</v>
      </c>
      <c r="H473" s="4" t="s">
        <v>58</v>
      </c>
      <c r="I473" s="4"/>
      <c r="J473" s="4"/>
      <c r="K473" s="4">
        <v>202</v>
      </c>
      <c r="L473" s="4">
        <v>2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222</v>
      </c>
      <c r="F474" s="4">
        <f>ROUND(Source!AO470,O474)</f>
        <v>0</v>
      </c>
      <c r="G474" s="4" t="s">
        <v>59</v>
      </c>
      <c r="H474" s="4" t="s">
        <v>60</v>
      </c>
      <c r="I474" s="4"/>
      <c r="J474" s="4"/>
      <c r="K474" s="4">
        <v>222</v>
      </c>
      <c r="L474" s="4">
        <v>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225</v>
      </c>
      <c r="F475" s="4">
        <f>ROUND(Source!AV470,O475)</f>
        <v>0</v>
      </c>
      <c r="G475" s="4" t="s">
        <v>61</v>
      </c>
      <c r="H475" s="4" t="s">
        <v>62</v>
      </c>
      <c r="I475" s="4"/>
      <c r="J475" s="4"/>
      <c r="K475" s="4">
        <v>225</v>
      </c>
      <c r="L475" s="4">
        <v>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226</v>
      </c>
      <c r="F476" s="4">
        <f>ROUND(Source!AW470,O476)</f>
        <v>0</v>
      </c>
      <c r="G476" s="4" t="s">
        <v>63</v>
      </c>
      <c r="H476" s="4" t="s">
        <v>64</v>
      </c>
      <c r="I476" s="4"/>
      <c r="J476" s="4"/>
      <c r="K476" s="4">
        <v>226</v>
      </c>
      <c r="L476" s="4">
        <v>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227</v>
      </c>
      <c r="F477" s="4">
        <f>ROUND(Source!AX470,O477)</f>
        <v>0</v>
      </c>
      <c r="G477" s="4" t="s">
        <v>65</v>
      </c>
      <c r="H477" s="4" t="s">
        <v>66</v>
      </c>
      <c r="I477" s="4"/>
      <c r="J477" s="4"/>
      <c r="K477" s="4">
        <v>227</v>
      </c>
      <c r="L477" s="4">
        <v>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228</v>
      </c>
      <c r="F478" s="4">
        <f>ROUND(Source!AY470,O478)</f>
        <v>0</v>
      </c>
      <c r="G478" s="4" t="s">
        <v>67</v>
      </c>
      <c r="H478" s="4" t="s">
        <v>68</v>
      </c>
      <c r="I478" s="4"/>
      <c r="J478" s="4"/>
      <c r="K478" s="4">
        <v>228</v>
      </c>
      <c r="L478" s="4">
        <v>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216</v>
      </c>
      <c r="F479" s="4">
        <f>ROUND(Source!AP470,O479)</f>
        <v>0</v>
      </c>
      <c r="G479" s="4" t="s">
        <v>69</v>
      </c>
      <c r="H479" s="4" t="s">
        <v>70</v>
      </c>
      <c r="I479" s="4"/>
      <c r="J479" s="4"/>
      <c r="K479" s="4">
        <v>216</v>
      </c>
      <c r="L479" s="4">
        <v>8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223</v>
      </c>
      <c r="F480" s="4">
        <f>ROUND(Source!AQ470,O480)</f>
        <v>0</v>
      </c>
      <c r="G480" s="4" t="s">
        <v>71</v>
      </c>
      <c r="H480" s="4" t="s">
        <v>72</v>
      </c>
      <c r="I480" s="4"/>
      <c r="J480" s="4"/>
      <c r="K480" s="4">
        <v>223</v>
      </c>
      <c r="L480" s="4">
        <v>9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229</v>
      </c>
      <c r="F481" s="4">
        <f>ROUND(Source!AZ470,O481)</f>
        <v>0</v>
      </c>
      <c r="G481" s="4" t="s">
        <v>73</v>
      </c>
      <c r="H481" s="4" t="s">
        <v>74</v>
      </c>
      <c r="I481" s="4"/>
      <c r="J481" s="4"/>
      <c r="K481" s="4">
        <v>229</v>
      </c>
      <c r="L481" s="4">
        <v>10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203</v>
      </c>
      <c r="F482" s="4">
        <f>ROUND(Source!Q470,O482)</f>
        <v>0</v>
      </c>
      <c r="G482" s="4" t="s">
        <v>75</v>
      </c>
      <c r="H482" s="4" t="s">
        <v>76</v>
      </c>
      <c r="I482" s="4"/>
      <c r="J482" s="4"/>
      <c r="K482" s="4">
        <v>203</v>
      </c>
      <c r="L482" s="4">
        <v>11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231</v>
      </c>
      <c r="F483" s="4">
        <f>ROUND(Source!BB470,O483)</f>
        <v>0</v>
      </c>
      <c r="G483" s="4" t="s">
        <v>77</v>
      </c>
      <c r="H483" s="4" t="s">
        <v>78</v>
      </c>
      <c r="I483" s="4"/>
      <c r="J483" s="4"/>
      <c r="K483" s="4">
        <v>231</v>
      </c>
      <c r="L483" s="4">
        <v>12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204</v>
      </c>
      <c r="F484" s="4">
        <f>ROUND(Source!R470,O484)</f>
        <v>0</v>
      </c>
      <c r="G484" s="4" t="s">
        <v>79</v>
      </c>
      <c r="H484" s="4" t="s">
        <v>80</v>
      </c>
      <c r="I484" s="4"/>
      <c r="J484" s="4"/>
      <c r="K484" s="4">
        <v>204</v>
      </c>
      <c r="L484" s="4">
        <v>13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205</v>
      </c>
      <c r="F485" s="4">
        <f>ROUND(Source!S470,O485)</f>
        <v>221.93</v>
      </c>
      <c r="G485" s="4" t="s">
        <v>81</v>
      </c>
      <c r="H485" s="4" t="s">
        <v>82</v>
      </c>
      <c r="I485" s="4"/>
      <c r="J485" s="4"/>
      <c r="K485" s="4">
        <v>205</v>
      </c>
      <c r="L485" s="4">
        <v>14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221.93</v>
      </c>
      <c r="X485" s="4">
        <v>1</v>
      </c>
      <c r="Y485" s="4">
        <v>221.93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232</v>
      </c>
      <c r="F486" s="4">
        <f>ROUND(Source!BC470,O486)</f>
        <v>0</v>
      </c>
      <c r="G486" s="4" t="s">
        <v>83</v>
      </c>
      <c r="H486" s="4" t="s">
        <v>84</v>
      </c>
      <c r="I486" s="4"/>
      <c r="J486" s="4"/>
      <c r="K486" s="4">
        <v>232</v>
      </c>
      <c r="L486" s="4">
        <v>15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214</v>
      </c>
      <c r="F487" s="4">
        <f>ROUND(Source!AS470,O487)</f>
        <v>510.43</v>
      </c>
      <c r="G487" s="4" t="s">
        <v>85</v>
      </c>
      <c r="H487" s="4" t="s">
        <v>86</v>
      </c>
      <c r="I487" s="4"/>
      <c r="J487" s="4"/>
      <c r="K487" s="4">
        <v>214</v>
      </c>
      <c r="L487" s="4">
        <v>16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510.43</v>
      </c>
      <c r="X487" s="4">
        <v>1</v>
      </c>
      <c r="Y487" s="4">
        <v>510.43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215</v>
      </c>
      <c r="F488" s="4">
        <f>ROUND(Source!AT470,O488)</f>
        <v>0</v>
      </c>
      <c r="G488" s="4" t="s">
        <v>87</v>
      </c>
      <c r="H488" s="4" t="s">
        <v>88</v>
      </c>
      <c r="I488" s="4"/>
      <c r="J488" s="4"/>
      <c r="K488" s="4">
        <v>215</v>
      </c>
      <c r="L488" s="4">
        <v>17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217</v>
      </c>
      <c r="F489" s="4">
        <f>ROUND(Source!AU470,O489)</f>
        <v>0</v>
      </c>
      <c r="G489" s="4" t="s">
        <v>89</v>
      </c>
      <c r="H489" s="4" t="s">
        <v>90</v>
      </c>
      <c r="I489" s="4"/>
      <c r="J489" s="4"/>
      <c r="K489" s="4">
        <v>217</v>
      </c>
      <c r="L489" s="4">
        <v>18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230</v>
      </c>
      <c r="F490" s="4">
        <f>ROUND(Source!BA470,O490)</f>
        <v>0</v>
      </c>
      <c r="G490" s="4" t="s">
        <v>91</v>
      </c>
      <c r="H490" s="4" t="s">
        <v>92</v>
      </c>
      <c r="I490" s="4"/>
      <c r="J490" s="4"/>
      <c r="K490" s="4">
        <v>230</v>
      </c>
      <c r="L490" s="4">
        <v>19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206</v>
      </c>
      <c r="F491" s="4">
        <f>ROUND(Source!T470,O491)</f>
        <v>0</v>
      </c>
      <c r="G491" s="4" t="s">
        <v>93</v>
      </c>
      <c r="H491" s="4" t="s">
        <v>94</v>
      </c>
      <c r="I491" s="4"/>
      <c r="J491" s="4"/>
      <c r="K491" s="4">
        <v>206</v>
      </c>
      <c r="L491" s="4">
        <v>20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207</v>
      </c>
      <c r="F492" s="4">
        <f>ROUND(Source!U470,O492)</f>
        <v>0.42063709999999999</v>
      </c>
      <c r="G492" s="4" t="s">
        <v>95</v>
      </c>
      <c r="H492" s="4" t="s">
        <v>96</v>
      </c>
      <c r="I492" s="4"/>
      <c r="J492" s="4"/>
      <c r="K492" s="4">
        <v>207</v>
      </c>
      <c r="L492" s="4">
        <v>21</v>
      </c>
      <c r="M492" s="4">
        <v>3</v>
      </c>
      <c r="N492" s="4" t="s">
        <v>3</v>
      </c>
      <c r="O492" s="4">
        <v>7</v>
      </c>
      <c r="P492" s="4"/>
      <c r="Q492" s="4"/>
      <c r="R492" s="4"/>
      <c r="S492" s="4"/>
      <c r="T492" s="4"/>
      <c r="U492" s="4"/>
      <c r="V492" s="4"/>
      <c r="W492" s="4">
        <v>0.42063709999999999</v>
      </c>
      <c r="X492" s="4">
        <v>1</v>
      </c>
      <c r="Y492" s="4">
        <v>0.42063709999999999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208</v>
      </c>
      <c r="F493" s="4">
        <f>ROUND(Source!V470,O493)</f>
        <v>0</v>
      </c>
      <c r="G493" s="4" t="s">
        <v>97</v>
      </c>
      <c r="H493" s="4" t="s">
        <v>98</v>
      </c>
      <c r="I493" s="4"/>
      <c r="J493" s="4"/>
      <c r="K493" s="4">
        <v>208</v>
      </c>
      <c r="L493" s="4">
        <v>22</v>
      </c>
      <c r="M493" s="4">
        <v>3</v>
      </c>
      <c r="N493" s="4" t="s">
        <v>3</v>
      </c>
      <c r="O493" s="4">
        <v>7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209</v>
      </c>
      <c r="F494" s="4">
        <f>ROUND(Source!W470,O494)</f>
        <v>0</v>
      </c>
      <c r="G494" s="4" t="s">
        <v>99</v>
      </c>
      <c r="H494" s="4" t="s">
        <v>100</v>
      </c>
      <c r="I494" s="4"/>
      <c r="J494" s="4"/>
      <c r="K494" s="4">
        <v>209</v>
      </c>
      <c r="L494" s="4">
        <v>23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233</v>
      </c>
      <c r="F495" s="4">
        <f>ROUND(Source!BD470,O495)</f>
        <v>0</v>
      </c>
      <c r="G495" s="4" t="s">
        <v>101</v>
      </c>
      <c r="H495" s="4" t="s">
        <v>102</v>
      </c>
      <c r="I495" s="4"/>
      <c r="J495" s="4"/>
      <c r="K495" s="4">
        <v>233</v>
      </c>
      <c r="L495" s="4">
        <v>24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210</v>
      </c>
      <c r="F496" s="4">
        <f>ROUND(Source!X470,O496)</f>
        <v>197.51</v>
      </c>
      <c r="G496" s="4" t="s">
        <v>103</v>
      </c>
      <c r="H496" s="4" t="s">
        <v>104</v>
      </c>
      <c r="I496" s="4"/>
      <c r="J496" s="4"/>
      <c r="K496" s="4">
        <v>210</v>
      </c>
      <c r="L496" s="4">
        <v>25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197.51</v>
      </c>
      <c r="X496" s="4">
        <v>1</v>
      </c>
      <c r="Y496" s="4">
        <v>197.51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211</v>
      </c>
      <c r="F497" s="4">
        <f>ROUND(Source!Y470,O497)</f>
        <v>90.99</v>
      </c>
      <c r="G497" s="4" t="s">
        <v>105</v>
      </c>
      <c r="H497" s="4" t="s">
        <v>106</v>
      </c>
      <c r="I497" s="4"/>
      <c r="J497" s="4"/>
      <c r="K497" s="4">
        <v>211</v>
      </c>
      <c r="L497" s="4">
        <v>26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90.99</v>
      </c>
      <c r="X497" s="4">
        <v>1</v>
      </c>
      <c r="Y497" s="4">
        <v>90.99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224</v>
      </c>
      <c r="F498" s="4">
        <f>ROUND(Source!AR470,O498)</f>
        <v>510.43</v>
      </c>
      <c r="G498" s="4" t="s">
        <v>107</v>
      </c>
      <c r="H498" s="4" t="s">
        <v>108</v>
      </c>
      <c r="I498" s="4"/>
      <c r="J498" s="4"/>
      <c r="K498" s="4">
        <v>224</v>
      </c>
      <c r="L498" s="4">
        <v>27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510.43</v>
      </c>
      <c r="X498" s="4">
        <v>1</v>
      </c>
      <c r="Y498" s="4">
        <v>510.43</v>
      </c>
      <c r="Z498" s="4"/>
      <c r="AA498" s="4"/>
      <c r="AB498" s="4"/>
    </row>
    <row r="500" spans="1:245" x14ac:dyDescent="0.2">
      <c r="A500" s="1">
        <v>5</v>
      </c>
      <c r="B500" s="1">
        <v>1</v>
      </c>
      <c r="C500" s="1"/>
      <c r="D500" s="1">
        <f>ROW(A510)</f>
        <v>510</v>
      </c>
      <c r="E500" s="1"/>
      <c r="F500" s="1" t="s">
        <v>18</v>
      </c>
      <c r="G500" s="1" t="s">
        <v>325</v>
      </c>
      <c r="H500" s="1" t="s">
        <v>3</v>
      </c>
      <c r="I500" s="1">
        <v>0</v>
      </c>
      <c r="J500" s="1"/>
      <c r="K500" s="1">
        <v>-1</v>
      </c>
      <c r="L500" s="1"/>
      <c r="M500" s="1" t="s">
        <v>3</v>
      </c>
      <c r="N500" s="1"/>
      <c r="O500" s="1"/>
      <c r="P500" s="1"/>
      <c r="Q500" s="1"/>
      <c r="R500" s="1"/>
      <c r="S500" s="1">
        <v>0</v>
      </c>
      <c r="T500" s="1"/>
      <c r="U500" s="1" t="s">
        <v>3</v>
      </c>
      <c r="V500" s="1">
        <v>0</v>
      </c>
      <c r="W500" s="1"/>
      <c r="X500" s="1"/>
      <c r="Y500" s="1"/>
      <c r="Z500" s="1"/>
      <c r="AA500" s="1"/>
      <c r="AB500" s="1" t="s">
        <v>3</v>
      </c>
      <c r="AC500" s="1" t="s">
        <v>3</v>
      </c>
      <c r="AD500" s="1" t="s">
        <v>3</v>
      </c>
      <c r="AE500" s="1" t="s">
        <v>3</v>
      </c>
      <c r="AF500" s="1" t="s">
        <v>3</v>
      </c>
      <c r="AG500" s="1" t="s">
        <v>3</v>
      </c>
      <c r="AH500" s="1"/>
      <c r="AI500" s="1"/>
      <c r="AJ500" s="1"/>
      <c r="AK500" s="1"/>
      <c r="AL500" s="1"/>
      <c r="AM500" s="1"/>
      <c r="AN500" s="1"/>
      <c r="AO500" s="1"/>
      <c r="AP500" s="1" t="s">
        <v>3</v>
      </c>
      <c r="AQ500" s="1" t="s">
        <v>3</v>
      </c>
      <c r="AR500" s="1" t="s">
        <v>3</v>
      </c>
      <c r="AS500" s="1"/>
      <c r="AT500" s="1"/>
      <c r="AU500" s="1"/>
      <c r="AV500" s="1"/>
      <c r="AW500" s="1"/>
      <c r="AX500" s="1"/>
      <c r="AY500" s="1"/>
      <c r="AZ500" s="1" t="s">
        <v>3</v>
      </c>
      <c r="BA500" s="1"/>
      <c r="BB500" s="1" t="s">
        <v>3</v>
      </c>
      <c r="BC500" s="1" t="s">
        <v>14</v>
      </c>
      <c r="BD500" s="1" t="s">
        <v>3</v>
      </c>
      <c r="BE500" s="1" t="s">
        <v>3</v>
      </c>
      <c r="BF500" s="1" t="s">
        <v>3</v>
      </c>
      <c r="BG500" s="1" t="s">
        <v>3</v>
      </c>
      <c r="BH500" s="1" t="s">
        <v>3</v>
      </c>
      <c r="BI500" s="1" t="s">
        <v>3</v>
      </c>
      <c r="BJ500" s="1" t="s">
        <v>3</v>
      </c>
      <c r="BK500" s="1" t="s">
        <v>3</v>
      </c>
      <c r="BL500" s="1" t="s">
        <v>3</v>
      </c>
      <c r="BM500" s="1" t="s">
        <v>14</v>
      </c>
      <c r="BN500" s="1" t="s">
        <v>3</v>
      </c>
      <c r="BO500" s="1" t="s">
        <v>3</v>
      </c>
      <c r="BP500" s="1" t="s">
        <v>3</v>
      </c>
      <c r="BQ500" s="1"/>
      <c r="BR500" s="1"/>
      <c r="BS500" s="1"/>
      <c r="BT500" s="1"/>
      <c r="BU500" s="1"/>
      <c r="BV500" s="1"/>
      <c r="BW500" s="1"/>
      <c r="BX500" s="1">
        <v>0</v>
      </c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>
        <v>0</v>
      </c>
    </row>
    <row r="502" spans="1:245" x14ac:dyDescent="0.2">
      <c r="A502" s="2">
        <v>52</v>
      </c>
      <c r="B502" s="2">
        <f t="shared" ref="B502:G502" si="248">B510</f>
        <v>1</v>
      </c>
      <c r="C502" s="2">
        <f t="shared" si="248"/>
        <v>5</v>
      </c>
      <c r="D502" s="2">
        <f t="shared" si="248"/>
        <v>500</v>
      </c>
      <c r="E502" s="2">
        <f t="shared" si="248"/>
        <v>0</v>
      </c>
      <c r="F502" s="2" t="str">
        <f t="shared" si="248"/>
        <v>Новый подраздел</v>
      </c>
      <c r="G502" s="2" t="str">
        <f t="shared" si="248"/>
        <v>11.2. Разделка древесины без заготовки дров  ВЛ 35-220 кВ</v>
      </c>
      <c r="H502" s="2"/>
      <c r="I502" s="2"/>
      <c r="J502" s="2"/>
      <c r="K502" s="2"/>
      <c r="L502" s="2"/>
      <c r="M502" s="2"/>
      <c r="N502" s="2"/>
      <c r="O502" s="2">
        <f t="shared" ref="O502:AT502" si="249">O510</f>
        <v>487.11</v>
      </c>
      <c r="P502" s="2">
        <f t="shared" si="249"/>
        <v>0</v>
      </c>
      <c r="Q502" s="2">
        <f t="shared" si="249"/>
        <v>0</v>
      </c>
      <c r="R502" s="2">
        <f t="shared" si="249"/>
        <v>0</v>
      </c>
      <c r="S502" s="2">
        <f t="shared" si="249"/>
        <v>487.11</v>
      </c>
      <c r="T502" s="2">
        <f t="shared" si="249"/>
        <v>0</v>
      </c>
      <c r="U502" s="2">
        <f t="shared" si="249"/>
        <v>1.0272223999999999</v>
      </c>
      <c r="V502" s="2">
        <f t="shared" si="249"/>
        <v>0</v>
      </c>
      <c r="W502" s="2">
        <f t="shared" si="249"/>
        <v>0</v>
      </c>
      <c r="X502" s="2">
        <f t="shared" si="249"/>
        <v>433.52</v>
      </c>
      <c r="Y502" s="2">
        <f t="shared" si="249"/>
        <v>199.71</v>
      </c>
      <c r="Z502" s="2">
        <f t="shared" si="249"/>
        <v>0</v>
      </c>
      <c r="AA502" s="2">
        <f t="shared" si="249"/>
        <v>0</v>
      </c>
      <c r="AB502" s="2">
        <f t="shared" si="249"/>
        <v>487.11</v>
      </c>
      <c r="AC502" s="2">
        <f t="shared" si="249"/>
        <v>0</v>
      </c>
      <c r="AD502" s="2">
        <f t="shared" si="249"/>
        <v>0</v>
      </c>
      <c r="AE502" s="2">
        <f t="shared" si="249"/>
        <v>0</v>
      </c>
      <c r="AF502" s="2">
        <f t="shared" si="249"/>
        <v>487.11</v>
      </c>
      <c r="AG502" s="2">
        <f t="shared" si="249"/>
        <v>0</v>
      </c>
      <c r="AH502" s="2">
        <f t="shared" si="249"/>
        <v>1.0272223999999999</v>
      </c>
      <c r="AI502" s="2">
        <f t="shared" si="249"/>
        <v>0</v>
      </c>
      <c r="AJ502" s="2">
        <f t="shared" si="249"/>
        <v>0</v>
      </c>
      <c r="AK502" s="2">
        <f t="shared" si="249"/>
        <v>433.52</v>
      </c>
      <c r="AL502" s="2">
        <f t="shared" si="249"/>
        <v>199.71</v>
      </c>
      <c r="AM502" s="2">
        <f t="shared" si="249"/>
        <v>0</v>
      </c>
      <c r="AN502" s="2">
        <f t="shared" si="249"/>
        <v>0</v>
      </c>
      <c r="AO502" s="2">
        <f t="shared" si="249"/>
        <v>0</v>
      </c>
      <c r="AP502" s="2">
        <f t="shared" si="249"/>
        <v>0</v>
      </c>
      <c r="AQ502" s="2">
        <f t="shared" si="249"/>
        <v>0</v>
      </c>
      <c r="AR502" s="2">
        <f t="shared" si="249"/>
        <v>1120.3399999999999</v>
      </c>
      <c r="AS502" s="2">
        <f t="shared" si="249"/>
        <v>1120.3399999999999</v>
      </c>
      <c r="AT502" s="2">
        <f t="shared" si="249"/>
        <v>0</v>
      </c>
      <c r="AU502" s="2">
        <f t="shared" ref="AU502:BZ502" si="250">AU510</f>
        <v>0</v>
      </c>
      <c r="AV502" s="2">
        <f t="shared" si="250"/>
        <v>0</v>
      </c>
      <c r="AW502" s="2">
        <f t="shared" si="250"/>
        <v>0</v>
      </c>
      <c r="AX502" s="2">
        <f t="shared" si="250"/>
        <v>0</v>
      </c>
      <c r="AY502" s="2">
        <f t="shared" si="250"/>
        <v>0</v>
      </c>
      <c r="AZ502" s="2">
        <f t="shared" si="250"/>
        <v>0</v>
      </c>
      <c r="BA502" s="2">
        <f t="shared" si="250"/>
        <v>0</v>
      </c>
      <c r="BB502" s="2">
        <f t="shared" si="250"/>
        <v>0</v>
      </c>
      <c r="BC502" s="2">
        <f t="shared" si="250"/>
        <v>0</v>
      </c>
      <c r="BD502" s="2">
        <f t="shared" si="250"/>
        <v>0</v>
      </c>
      <c r="BE502" s="2">
        <f t="shared" si="250"/>
        <v>0</v>
      </c>
      <c r="BF502" s="2">
        <f t="shared" si="250"/>
        <v>0</v>
      </c>
      <c r="BG502" s="2">
        <f t="shared" si="250"/>
        <v>0</v>
      </c>
      <c r="BH502" s="2">
        <f t="shared" si="250"/>
        <v>0</v>
      </c>
      <c r="BI502" s="2">
        <f t="shared" si="250"/>
        <v>0</v>
      </c>
      <c r="BJ502" s="2">
        <f t="shared" si="250"/>
        <v>0</v>
      </c>
      <c r="BK502" s="2">
        <f t="shared" si="250"/>
        <v>0</v>
      </c>
      <c r="BL502" s="2">
        <f t="shared" si="250"/>
        <v>0</v>
      </c>
      <c r="BM502" s="2">
        <f t="shared" si="250"/>
        <v>0</v>
      </c>
      <c r="BN502" s="2">
        <f t="shared" si="250"/>
        <v>0</v>
      </c>
      <c r="BO502" s="2">
        <f t="shared" si="250"/>
        <v>0</v>
      </c>
      <c r="BP502" s="2">
        <f t="shared" si="250"/>
        <v>0</v>
      </c>
      <c r="BQ502" s="2">
        <f t="shared" si="250"/>
        <v>0</v>
      </c>
      <c r="BR502" s="2">
        <f t="shared" si="250"/>
        <v>0</v>
      </c>
      <c r="BS502" s="2">
        <f t="shared" si="250"/>
        <v>0</v>
      </c>
      <c r="BT502" s="2">
        <f t="shared" si="250"/>
        <v>0</v>
      </c>
      <c r="BU502" s="2">
        <f t="shared" si="250"/>
        <v>0</v>
      </c>
      <c r="BV502" s="2">
        <f t="shared" si="250"/>
        <v>0</v>
      </c>
      <c r="BW502" s="2">
        <f t="shared" si="250"/>
        <v>0</v>
      </c>
      <c r="BX502" s="2">
        <f t="shared" si="250"/>
        <v>0</v>
      </c>
      <c r="BY502" s="2">
        <f t="shared" si="250"/>
        <v>0</v>
      </c>
      <c r="BZ502" s="2">
        <f t="shared" si="250"/>
        <v>0</v>
      </c>
      <c r="CA502" s="2">
        <f t="shared" ref="CA502:DF502" si="251">CA510</f>
        <v>1120.3399999999999</v>
      </c>
      <c r="CB502" s="2">
        <f t="shared" si="251"/>
        <v>1120.3399999999999</v>
      </c>
      <c r="CC502" s="2">
        <f t="shared" si="251"/>
        <v>0</v>
      </c>
      <c r="CD502" s="2">
        <f t="shared" si="251"/>
        <v>0</v>
      </c>
      <c r="CE502" s="2">
        <f t="shared" si="251"/>
        <v>0</v>
      </c>
      <c r="CF502" s="2">
        <f t="shared" si="251"/>
        <v>0</v>
      </c>
      <c r="CG502" s="2">
        <f t="shared" si="251"/>
        <v>0</v>
      </c>
      <c r="CH502" s="2">
        <f t="shared" si="251"/>
        <v>0</v>
      </c>
      <c r="CI502" s="2">
        <f t="shared" si="251"/>
        <v>0</v>
      </c>
      <c r="CJ502" s="2">
        <f t="shared" si="251"/>
        <v>0</v>
      </c>
      <c r="CK502" s="2">
        <f t="shared" si="251"/>
        <v>0</v>
      </c>
      <c r="CL502" s="2">
        <f t="shared" si="251"/>
        <v>0</v>
      </c>
      <c r="CM502" s="2">
        <f t="shared" si="251"/>
        <v>0</v>
      </c>
      <c r="CN502" s="2">
        <f t="shared" si="251"/>
        <v>0</v>
      </c>
      <c r="CO502" s="2">
        <f t="shared" si="251"/>
        <v>0</v>
      </c>
      <c r="CP502" s="2">
        <f t="shared" si="251"/>
        <v>0</v>
      </c>
      <c r="CQ502" s="2">
        <f t="shared" si="251"/>
        <v>0</v>
      </c>
      <c r="CR502" s="2">
        <f t="shared" si="251"/>
        <v>0</v>
      </c>
      <c r="CS502" s="2">
        <f t="shared" si="251"/>
        <v>0</v>
      </c>
      <c r="CT502" s="2">
        <f t="shared" si="251"/>
        <v>0</v>
      </c>
      <c r="CU502" s="2">
        <f t="shared" si="251"/>
        <v>0</v>
      </c>
      <c r="CV502" s="2">
        <f t="shared" si="251"/>
        <v>0</v>
      </c>
      <c r="CW502" s="2">
        <f t="shared" si="251"/>
        <v>0</v>
      </c>
      <c r="CX502" s="2">
        <f t="shared" si="251"/>
        <v>0</v>
      </c>
      <c r="CY502" s="2">
        <f t="shared" si="251"/>
        <v>0</v>
      </c>
      <c r="CZ502" s="2">
        <f t="shared" si="251"/>
        <v>0</v>
      </c>
      <c r="DA502" s="2">
        <f t="shared" si="251"/>
        <v>0</v>
      </c>
      <c r="DB502" s="2">
        <f t="shared" si="251"/>
        <v>0</v>
      </c>
      <c r="DC502" s="2">
        <f t="shared" si="251"/>
        <v>0</v>
      </c>
      <c r="DD502" s="2">
        <f t="shared" si="251"/>
        <v>0</v>
      </c>
      <c r="DE502" s="2">
        <f t="shared" si="251"/>
        <v>0</v>
      </c>
      <c r="DF502" s="2">
        <f t="shared" si="251"/>
        <v>0</v>
      </c>
      <c r="DG502" s="3">
        <f t="shared" ref="DG502:EL502" si="252">DG510</f>
        <v>0</v>
      </c>
      <c r="DH502" s="3">
        <f t="shared" si="252"/>
        <v>0</v>
      </c>
      <c r="DI502" s="3">
        <f t="shared" si="252"/>
        <v>0</v>
      </c>
      <c r="DJ502" s="3">
        <f t="shared" si="252"/>
        <v>0</v>
      </c>
      <c r="DK502" s="3">
        <f t="shared" si="252"/>
        <v>0</v>
      </c>
      <c r="DL502" s="3">
        <f t="shared" si="252"/>
        <v>0</v>
      </c>
      <c r="DM502" s="3">
        <f t="shared" si="252"/>
        <v>0</v>
      </c>
      <c r="DN502" s="3">
        <f t="shared" si="252"/>
        <v>0</v>
      </c>
      <c r="DO502" s="3">
        <f t="shared" si="252"/>
        <v>0</v>
      </c>
      <c r="DP502" s="3">
        <f t="shared" si="252"/>
        <v>0</v>
      </c>
      <c r="DQ502" s="3">
        <f t="shared" si="252"/>
        <v>0</v>
      </c>
      <c r="DR502" s="3">
        <f t="shared" si="252"/>
        <v>0</v>
      </c>
      <c r="DS502" s="3">
        <f t="shared" si="252"/>
        <v>0</v>
      </c>
      <c r="DT502" s="3">
        <f t="shared" si="252"/>
        <v>0</v>
      </c>
      <c r="DU502" s="3">
        <f t="shared" si="252"/>
        <v>0</v>
      </c>
      <c r="DV502" s="3">
        <f t="shared" si="252"/>
        <v>0</v>
      </c>
      <c r="DW502" s="3">
        <f t="shared" si="252"/>
        <v>0</v>
      </c>
      <c r="DX502" s="3">
        <f t="shared" si="252"/>
        <v>0</v>
      </c>
      <c r="DY502" s="3">
        <f t="shared" si="252"/>
        <v>0</v>
      </c>
      <c r="DZ502" s="3">
        <f t="shared" si="252"/>
        <v>0</v>
      </c>
      <c r="EA502" s="3">
        <f t="shared" si="252"/>
        <v>0</v>
      </c>
      <c r="EB502" s="3">
        <f t="shared" si="252"/>
        <v>0</v>
      </c>
      <c r="EC502" s="3">
        <f t="shared" si="252"/>
        <v>0</v>
      </c>
      <c r="ED502" s="3">
        <f t="shared" si="252"/>
        <v>0</v>
      </c>
      <c r="EE502" s="3">
        <f t="shared" si="252"/>
        <v>0</v>
      </c>
      <c r="EF502" s="3">
        <f t="shared" si="252"/>
        <v>0</v>
      </c>
      <c r="EG502" s="3">
        <f t="shared" si="252"/>
        <v>0</v>
      </c>
      <c r="EH502" s="3">
        <f t="shared" si="252"/>
        <v>0</v>
      </c>
      <c r="EI502" s="3">
        <f t="shared" si="252"/>
        <v>0</v>
      </c>
      <c r="EJ502" s="3">
        <f t="shared" si="252"/>
        <v>0</v>
      </c>
      <c r="EK502" s="3">
        <f t="shared" si="252"/>
        <v>0</v>
      </c>
      <c r="EL502" s="3">
        <f t="shared" si="252"/>
        <v>0</v>
      </c>
      <c r="EM502" s="3">
        <f t="shared" ref="EM502:FR502" si="253">EM510</f>
        <v>0</v>
      </c>
      <c r="EN502" s="3">
        <f t="shared" si="253"/>
        <v>0</v>
      </c>
      <c r="EO502" s="3">
        <f t="shared" si="253"/>
        <v>0</v>
      </c>
      <c r="EP502" s="3">
        <f t="shared" si="253"/>
        <v>0</v>
      </c>
      <c r="EQ502" s="3">
        <f t="shared" si="253"/>
        <v>0</v>
      </c>
      <c r="ER502" s="3">
        <f t="shared" si="253"/>
        <v>0</v>
      </c>
      <c r="ES502" s="3">
        <f t="shared" si="253"/>
        <v>0</v>
      </c>
      <c r="ET502" s="3">
        <f t="shared" si="253"/>
        <v>0</v>
      </c>
      <c r="EU502" s="3">
        <f t="shared" si="253"/>
        <v>0</v>
      </c>
      <c r="EV502" s="3">
        <f t="shared" si="253"/>
        <v>0</v>
      </c>
      <c r="EW502" s="3">
        <f t="shared" si="253"/>
        <v>0</v>
      </c>
      <c r="EX502" s="3">
        <f t="shared" si="253"/>
        <v>0</v>
      </c>
      <c r="EY502" s="3">
        <f t="shared" si="253"/>
        <v>0</v>
      </c>
      <c r="EZ502" s="3">
        <f t="shared" si="253"/>
        <v>0</v>
      </c>
      <c r="FA502" s="3">
        <f t="shared" si="253"/>
        <v>0</v>
      </c>
      <c r="FB502" s="3">
        <f t="shared" si="253"/>
        <v>0</v>
      </c>
      <c r="FC502" s="3">
        <f t="shared" si="253"/>
        <v>0</v>
      </c>
      <c r="FD502" s="3">
        <f t="shared" si="253"/>
        <v>0</v>
      </c>
      <c r="FE502" s="3">
        <f t="shared" si="253"/>
        <v>0</v>
      </c>
      <c r="FF502" s="3">
        <f t="shared" si="253"/>
        <v>0</v>
      </c>
      <c r="FG502" s="3">
        <f t="shared" si="253"/>
        <v>0</v>
      </c>
      <c r="FH502" s="3">
        <f t="shared" si="253"/>
        <v>0</v>
      </c>
      <c r="FI502" s="3">
        <f t="shared" si="253"/>
        <v>0</v>
      </c>
      <c r="FJ502" s="3">
        <f t="shared" si="253"/>
        <v>0</v>
      </c>
      <c r="FK502" s="3">
        <f t="shared" si="253"/>
        <v>0</v>
      </c>
      <c r="FL502" s="3">
        <f t="shared" si="253"/>
        <v>0</v>
      </c>
      <c r="FM502" s="3">
        <f t="shared" si="253"/>
        <v>0</v>
      </c>
      <c r="FN502" s="3">
        <f t="shared" si="253"/>
        <v>0</v>
      </c>
      <c r="FO502" s="3">
        <f t="shared" si="253"/>
        <v>0</v>
      </c>
      <c r="FP502" s="3">
        <f t="shared" si="253"/>
        <v>0</v>
      </c>
      <c r="FQ502" s="3">
        <f t="shared" si="253"/>
        <v>0</v>
      </c>
      <c r="FR502" s="3">
        <f t="shared" si="253"/>
        <v>0</v>
      </c>
      <c r="FS502" s="3">
        <f t="shared" ref="FS502:GX502" si="254">FS510</f>
        <v>0</v>
      </c>
      <c r="FT502" s="3">
        <f t="shared" si="254"/>
        <v>0</v>
      </c>
      <c r="FU502" s="3">
        <f t="shared" si="254"/>
        <v>0</v>
      </c>
      <c r="FV502" s="3">
        <f t="shared" si="254"/>
        <v>0</v>
      </c>
      <c r="FW502" s="3">
        <f t="shared" si="254"/>
        <v>0</v>
      </c>
      <c r="FX502" s="3">
        <f t="shared" si="254"/>
        <v>0</v>
      </c>
      <c r="FY502" s="3">
        <f t="shared" si="254"/>
        <v>0</v>
      </c>
      <c r="FZ502" s="3">
        <f t="shared" si="254"/>
        <v>0</v>
      </c>
      <c r="GA502" s="3">
        <f t="shared" si="254"/>
        <v>0</v>
      </c>
      <c r="GB502" s="3">
        <f t="shared" si="254"/>
        <v>0</v>
      </c>
      <c r="GC502" s="3">
        <f t="shared" si="254"/>
        <v>0</v>
      </c>
      <c r="GD502" s="3">
        <f t="shared" si="254"/>
        <v>0</v>
      </c>
      <c r="GE502" s="3">
        <f t="shared" si="254"/>
        <v>0</v>
      </c>
      <c r="GF502" s="3">
        <f t="shared" si="254"/>
        <v>0</v>
      </c>
      <c r="GG502" s="3">
        <f t="shared" si="254"/>
        <v>0</v>
      </c>
      <c r="GH502" s="3">
        <f t="shared" si="254"/>
        <v>0</v>
      </c>
      <c r="GI502" s="3">
        <f t="shared" si="254"/>
        <v>0</v>
      </c>
      <c r="GJ502" s="3">
        <f t="shared" si="254"/>
        <v>0</v>
      </c>
      <c r="GK502" s="3">
        <f t="shared" si="254"/>
        <v>0</v>
      </c>
      <c r="GL502" s="3">
        <f t="shared" si="254"/>
        <v>0</v>
      </c>
      <c r="GM502" s="3">
        <f t="shared" si="254"/>
        <v>0</v>
      </c>
      <c r="GN502" s="3">
        <f t="shared" si="254"/>
        <v>0</v>
      </c>
      <c r="GO502" s="3">
        <f t="shared" si="254"/>
        <v>0</v>
      </c>
      <c r="GP502" s="3">
        <f t="shared" si="254"/>
        <v>0</v>
      </c>
      <c r="GQ502" s="3">
        <f t="shared" si="254"/>
        <v>0</v>
      </c>
      <c r="GR502" s="3">
        <f t="shared" si="254"/>
        <v>0</v>
      </c>
      <c r="GS502" s="3">
        <f t="shared" si="254"/>
        <v>0</v>
      </c>
      <c r="GT502" s="3">
        <f t="shared" si="254"/>
        <v>0</v>
      </c>
      <c r="GU502" s="3">
        <f t="shared" si="254"/>
        <v>0</v>
      </c>
      <c r="GV502" s="3">
        <f t="shared" si="254"/>
        <v>0</v>
      </c>
      <c r="GW502" s="3">
        <f t="shared" si="254"/>
        <v>0</v>
      </c>
      <c r="GX502" s="3">
        <f t="shared" si="254"/>
        <v>0</v>
      </c>
    </row>
    <row r="504" spans="1:245" x14ac:dyDescent="0.2">
      <c r="A504">
        <v>17</v>
      </c>
      <c r="B504">
        <v>1</v>
      </c>
      <c r="C504">
        <f>ROW(SmtRes!A143)</f>
        <v>143</v>
      </c>
      <c r="D504">
        <f>ROW(EtalonRes!A153)</f>
        <v>153</v>
      </c>
      <c r="E504" t="s">
        <v>326</v>
      </c>
      <c r="F504" t="s">
        <v>111</v>
      </c>
      <c r="G504" t="s">
        <v>112</v>
      </c>
      <c r="H504" t="s">
        <v>113</v>
      </c>
      <c r="I504">
        <f>ROUND(1/100,7)</f>
        <v>0.01</v>
      </c>
      <c r="J504">
        <v>0</v>
      </c>
      <c r="K504">
        <f>ROUND(1/100,7)</f>
        <v>0.01</v>
      </c>
      <c r="O504">
        <f>ROUND(CP504,2)</f>
        <v>47.96</v>
      </c>
      <c r="P504">
        <f>SUMIF(SmtRes!AQ142:'SmtRes'!AQ143,"=1",SmtRes!DF142:'SmtRes'!DF143)</f>
        <v>0</v>
      </c>
      <c r="Q504">
        <f>SUMIF(SmtRes!AQ142:'SmtRes'!AQ143,"=1",SmtRes!DG142:'SmtRes'!DG143)</f>
        <v>0</v>
      </c>
      <c r="R504">
        <f>SUMIF(SmtRes!AQ142:'SmtRes'!AQ143,"=1",SmtRes!DH142:'SmtRes'!DH143)</f>
        <v>0</v>
      </c>
      <c r="S504">
        <f>SUMIF(SmtRes!AQ142:'SmtRes'!AQ143,"=1",SmtRes!DI142:'SmtRes'!DI143)</f>
        <v>47.96</v>
      </c>
      <c r="T504">
        <f>ROUND(CU504*I504,2)</f>
        <v>0</v>
      </c>
      <c r="U504">
        <f>SUMIF(SmtRes!AQ142:'SmtRes'!AQ143,"=1",SmtRes!CV142:'SmtRes'!CV143)</f>
        <v>0.1017792</v>
      </c>
      <c r="V504">
        <f>SUMIF(SmtRes!AQ142:'SmtRes'!AQ143,"=1",SmtRes!CW142:'SmtRes'!CW143)</f>
        <v>0</v>
      </c>
      <c r="W504">
        <f>ROUND(CX504*I504,2)</f>
        <v>0</v>
      </c>
      <c r="X504">
        <f t="shared" ref="X504:Y508" si="255">ROUND(CY504,2)</f>
        <v>42.68</v>
      </c>
      <c r="Y504">
        <f t="shared" si="255"/>
        <v>19.66</v>
      </c>
      <c r="AA504">
        <v>430405352</v>
      </c>
      <c r="AB504">
        <f>ROUND((AC504+AD504+AF504),6)</f>
        <v>4991.4976139999999</v>
      </c>
      <c r="AC504">
        <f>ROUND((SUM(SmtRes!BQ142:'SmtRes'!BQ143)),6)</f>
        <v>195.45815200000001</v>
      </c>
      <c r="AD504">
        <f>ROUND((((0)-(0))+AE504),6)</f>
        <v>0</v>
      </c>
      <c r="AE504">
        <f>ROUND((0),6)</f>
        <v>0</v>
      </c>
      <c r="AF504">
        <f>ROUND((SUM(SmtRes!BT142:'SmtRes'!BT143)),6)</f>
        <v>4796.0394619999997</v>
      </c>
      <c r="AG504">
        <f>ROUND((AP504),6)</f>
        <v>0</v>
      </c>
      <c r="AH504">
        <f>(SUM(SmtRes!BU142:'SmtRes'!BU143))</f>
        <v>10.17792</v>
      </c>
      <c r="AI504">
        <f>(0)</f>
        <v>0</v>
      </c>
      <c r="AJ504">
        <f>(AS504)</f>
        <v>0</v>
      </c>
      <c r="AK504">
        <v>10373.810151600001</v>
      </c>
      <c r="AL504">
        <v>195.45815159999998</v>
      </c>
      <c r="AM504">
        <v>0</v>
      </c>
      <c r="AN504">
        <v>0</v>
      </c>
      <c r="AO504">
        <v>10178.352000000001</v>
      </c>
      <c r="AP504">
        <v>0</v>
      </c>
      <c r="AQ504">
        <v>21.6</v>
      </c>
      <c r="AR504">
        <v>0</v>
      </c>
      <c r="AS504">
        <v>0</v>
      </c>
      <c r="AT504">
        <v>89</v>
      </c>
      <c r="AU504">
        <v>41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1</v>
      </c>
      <c r="BJ504" t="s">
        <v>114</v>
      </c>
      <c r="BM504">
        <v>1007</v>
      </c>
      <c r="BN504">
        <v>0</v>
      </c>
      <c r="BO504" t="s">
        <v>3</v>
      </c>
      <c r="BP504">
        <v>0</v>
      </c>
      <c r="BQ504">
        <v>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89</v>
      </c>
      <c r="CA504">
        <v>41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115</v>
      </c>
      <c r="CO504">
        <v>0</v>
      </c>
      <c r="CP504">
        <f>(P504+Q504+S504+R504)</f>
        <v>47.96</v>
      </c>
      <c r="CQ504">
        <f>SUMIF(SmtRes!AQ142:'SmtRes'!AQ143,"=1",SmtRes!AA142:'SmtRes'!AA143)</f>
        <v>60326.59</v>
      </c>
      <c r="CR504">
        <f>SUMIF(SmtRes!AQ142:'SmtRes'!AQ143,"=1",SmtRes!AB142:'SmtRes'!AB143)</f>
        <v>0</v>
      </c>
      <c r="CS504">
        <f>SUMIF(SmtRes!AQ142:'SmtRes'!AQ143,"=1",SmtRes!AC142:'SmtRes'!AC143)</f>
        <v>0</v>
      </c>
      <c r="CT504">
        <f>SUMIF(SmtRes!AQ142:'SmtRes'!AQ143,"=1",SmtRes!AD142:'SmtRes'!AD143)</f>
        <v>471.22</v>
      </c>
      <c r="CU504">
        <f>AG504</f>
        <v>0</v>
      </c>
      <c r="CV504">
        <f>SUMIF(SmtRes!AQ142:'SmtRes'!AQ143,"=1",SmtRes!BU142:'SmtRes'!BU143)</f>
        <v>10.17792</v>
      </c>
      <c r="CW504">
        <f>SUMIF(SmtRes!AQ142:'SmtRes'!AQ143,"=1",SmtRes!BV142:'SmtRes'!BV143)</f>
        <v>0</v>
      </c>
      <c r="CX504">
        <f>AJ504</f>
        <v>0</v>
      </c>
      <c r="CY504">
        <f>(((S504+R504)*AT504)/100)</f>
        <v>42.684400000000004</v>
      </c>
      <c r="CZ504">
        <f>(((S504+R504)*AU504)/100)</f>
        <v>19.663600000000002</v>
      </c>
      <c r="DC504" t="s">
        <v>3</v>
      </c>
      <c r="DD504" t="s">
        <v>25</v>
      </c>
      <c r="DE504" t="s">
        <v>327</v>
      </c>
      <c r="DF504" t="s">
        <v>327</v>
      </c>
      <c r="DG504" t="s">
        <v>328</v>
      </c>
      <c r="DH504" t="s">
        <v>3</v>
      </c>
      <c r="DI504" t="s">
        <v>328</v>
      </c>
      <c r="DJ504" t="s">
        <v>327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113</v>
      </c>
      <c r="DW504" t="s">
        <v>113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416980007</v>
      </c>
      <c r="EF504">
        <v>2</v>
      </c>
      <c r="EG504" t="s">
        <v>27</v>
      </c>
      <c r="EH504">
        <v>1</v>
      </c>
      <c r="EI504" t="s">
        <v>28</v>
      </c>
      <c r="EJ504">
        <v>1</v>
      </c>
      <c r="EK504">
        <v>1007</v>
      </c>
      <c r="EL504" t="s">
        <v>29</v>
      </c>
      <c r="EM504" t="s">
        <v>30</v>
      </c>
      <c r="EO504" t="s">
        <v>118</v>
      </c>
      <c r="EQ504">
        <v>131072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21.6</v>
      </c>
      <c r="EX504">
        <v>0</v>
      </c>
      <c r="EY504">
        <v>0</v>
      </c>
      <c r="FQ504">
        <v>0</v>
      </c>
      <c r="FR504">
        <v>0</v>
      </c>
      <c r="FS504">
        <v>0</v>
      </c>
      <c r="FX504">
        <v>89</v>
      </c>
      <c r="FY504">
        <v>41</v>
      </c>
      <c r="GA504" t="s">
        <v>3</v>
      </c>
      <c r="GD504">
        <v>1</v>
      </c>
      <c r="GF504">
        <v>589534671</v>
      </c>
      <c r="GG504">
        <v>2</v>
      </c>
      <c r="GH504">
        <v>1</v>
      </c>
      <c r="GI504">
        <v>-2</v>
      </c>
      <c r="GJ504">
        <v>0</v>
      </c>
      <c r="GK504">
        <v>0</v>
      </c>
      <c r="GL504">
        <f>ROUND(IF(AND(BH504=3,BI504=3,FS504&lt;&gt;0),P504,0),2)</f>
        <v>0</v>
      </c>
      <c r="GM504">
        <f>ROUND(O504+X504+Y504,2)+GX504</f>
        <v>110.3</v>
      </c>
      <c r="GN504">
        <f>IF(OR(BI504=0,BI504=1),GM504-GX504,0)</f>
        <v>110.3</v>
      </c>
      <c r="GO504">
        <f>IF(BI504=2,GM504-GX504,0)</f>
        <v>0</v>
      </c>
      <c r="GP504">
        <f>IF(BI504=4,GM504-GX504,0)</f>
        <v>0</v>
      </c>
      <c r="GR504">
        <v>0</v>
      </c>
      <c r="GS504">
        <v>3</v>
      </c>
      <c r="GT504">
        <v>0</v>
      </c>
      <c r="GU504" t="s">
        <v>3</v>
      </c>
      <c r="GV504">
        <f>ROUND((GT504),6)</f>
        <v>0</v>
      </c>
      <c r="GW504">
        <v>1</v>
      </c>
      <c r="GX504">
        <f>ROUND(HC504*I504,2)</f>
        <v>0</v>
      </c>
      <c r="HA504">
        <v>0</v>
      </c>
      <c r="HB504">
        <v>0</v>
      </c>
      <c r="HC504">
        <f>GV504*GW504</f>
        <v>0</v>
      </c>
      <c r="HE504" t="s">
        <v>3</v>
      </c>
      <c r="HF504" t="s">
        <v>3</v>
      </c>
      <c r="HM504" t="s">
        <v>3</v>
      </c>
      <c r="HN504" t="s">
        <v>31</v>
      </c>
      <c r="HO504" t="s">
        <v>32</v>
      </c>
      <c r="HP504" t="s">
        <v>33</v>
      </c>
      <c r="HQ504" t="s">
        <v>33</v>
      </c>
      <c r="HS504">
        <v>0</v>
      </c>
      <c r="IK504">
        <v>0</v>
      </c>
    </row>
    <row r="505" spans="1:245" x14ac:dyDescent="0.2">
      <c r="A505">
        <v>17</v>
      </c>
      <c r="B505">
        <v>1</v>
      </c>
      <c r="C505">
        <f>ROW(SmtRes!A145)</f>
        <v>145</v>
      </c>
      <c r="D505">
        <f>ROW(EtalonRes!A155)</f>
        <v>155</v>
      </c>
      <c r="E505" t="s">
        <v>329</v>
      </c>
      <c r="F505" t="s">
        <v>120</v>
      </c>
      <c r="G505" t="s">
        <v>121</v>
      </c>
      <c r="H505" t="s">
        <v>113</v>
      </c>
      <c r="I505">
        <f>ROUND(1/100,7)</f>
        <v>0.01</v>
      </c>
      <c r="J505">
        <v>0</v>
      </c>
      <c r="K505">
        <f>ROUND(1/100,7)</f>
        <v>0.01</v>
      </c>
      <c r="O505">
        <f>ROUND(CP505,2)</f>
        <v>63.95</v>
      </c>
      <c r="P505">
        <f>SUMIF(SmtRes!AQ144:'SmtRes'!AQ145,"=1",SmtRes!DF144:'SmtRes'!DF145)</f>
        <v>0</v>
      </c>
      <c r="Q505">
        <f>SUMIF(SmtRes!AQ144:'SmtRes'!AQ145,"=1",SmtRes!DG144:'SmtRes'!DG145)</f>
        <v>0</v>
      </c>
      <c r="R505">
        <f>SUMIF(SmtRes!AQ144:'SmtRes'!AQ145,"=1",SmtRes!DH144:'SmtRes'!DH145)</f>
        <v>0</v>
      </c>
      <c r="S505">
        <f>SUMIF(SmtRes!AQ144:'SmtRes'!AQ145,"=1",SmtRes!DI144:'SmtRes'!DI145)</f>
        <v>63.95</v>
      </c>
      <c r="T505">
        <f>ROUND(CU505*I505,2)</f>
        <v>0</v>
      </c>
      <c r="U505">
        <f>SUMIF(SmtRes!AQ144:'SmtRes'!AQ145,"=1",SmtRes!CV144:'SmtRes'!CV145)</f>
        <v>0.13570560000000001</v>
      </c>
      <c r="V505">
        <f>SUMIF(SmtRes!AQ144:'SmtRes'!AQ145,"=1",SmtRes!CW144:'SmtRes'!CW145)</f>
        <v>0</v>
      </c>
      <c r="W505">
        <f>ROUND(CX505*I505,2)</f>
        <v>0</v>
      </c>
      <c r="X505">
        <f t="shared" si="255"/>
        <v>56.92</v>
      </c>
      <c r="Y505">
        <f t="shared" si="255"/>
        <v>26.22</v>
      </c>
      <c r="AA505">
        <v>430405352</v>
      </c>
      <c r="AB505">
        <f>ROUND((AC505+AD505+AF505),6)</f>
        <v>6655.3301520000005</v>
      </c>
      <c r="AC505">
        <f>ROUND((SUM(SmtRes!BQ144:'SmtRes'!BQ145)),6)</f>
        <v>260.61086899999998</v>
      </c>
      <c r="AD505">
        <f>ROUND((((0)-(0))+AE505),6)</f>
        <v>0</v>
      </c>
      <c r="AE505">
        <f>ROUND((0),6)</f>
        <v>0</v>
      </c>
      <c r="AF505">
        <f>ROUND((SUM(SmtRes!BT144:'SmtRes'!BT145)),6)</f>
        <v>6394.7192830000004</v>
      </c>
      <c r="AG505">
        <f>ROUND((AP505),6)</f>
        <v>0</v>
      </c>
      <c r="AH505">
        <f>(SUM(SmtRes!BU144:'SmtRes'!BU145))</f>
        <v>13.57056</v>
      </c>
      <c r="AI505">
        <f>(0)</f>
        <v>0</v>
      </c>
      <c r="AJ505">
        <f>(AS505)</f>
        <v>0</v>
      </c>
      <c r="AK505">
        <v>13831.746868800001</v>
      </c>
      <c r="AL505">
        <v>260.61086879999999</v>
      </c>
      <c r="AM505">
        <v>0</v>
      </c>
      <c r="AN505">
        <v>0</v>
      </c>
      <c r="AO505">
        <v>13571.136</v>
      </c>
      <c r="AP505">
        <v>0</v>
      </c>
      <c r="AQ505">
        <v>28.8</v>
      </c>
      <c r="AR505">
        <v>0</v>
      </c>
      <c r="AS505">
        <v>0</v>
      </c>
      <c r="AT505">
        <v>89</v>
      </c>
      <c r="AU505">
        <v>41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122</v>
      </c>
      <c r="BM505">
        <v>1007</v>
      </c>
      <c r="BN505">
        <v>0</v>
      </c>
      <c r="BO505" t="s">
        <v>3</v>
      </c>
      <c r="BP505">
        <v>0</v>
      </c>
      <c r="BQ505">
        <v>2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89</v>
      </c>
      <c r="CA505">
        <v>41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115</v>
      </c>
      <c r="CO505">
        <v>0</v>
      </c>
      <c r="CP505">
        <f>(P505+Q505+S505+R505)</f>
        <v>63.95</v>
      </c>
      <c r="CQ505">
        <f>SUMIF(SmtRes!AQ144:'SmtRes'!AQ145,"=1",SmtRes!AA144:'SmtRes'!AA145)</f>
        <v>60326.59</v>
      </c>
      <c r="CR505">
        <f>SUMIF(SmtRes!AQ144:'SmtRes'!AQ145,"=1",SmtRes!AB144:'SmtRes'!AB145)</f>
        <v>0</v>
      </c>
      <c r="CS505">
        <f>SUMIF(SmtRes!AQ144:'SmtRes'!AQ145,"=1",SmtRes!AC144:'SmtRes'!AC145)</f>
        <v>0</v>
      </c>
      <c r="CT505">
        <f>SUMIF(SmtRes!AQ144:'SmtRes'!AQ145,"=1",SmtRes!AD144:'SmtRes'!AD145)</f>
        <v>471.22</v>
      </c>
      <c r="CU505">
        <f>AG505</f>
        <v>0</v>
      </c>
      <c r="CV505">
        <f>SUMIF(SmtRes!AQ144:'SmtRes'!AQ145,"=1",SmtRes!BU144:'SmtRes'!BU145)</f>
        <v>13.57056</v>
      </c>
      <c r="CW505">
        <f>SUMIF(SmtRes!AQ144:'SmtRes'!AQ145,"=1",SmtRes!BV144:'SmtRes'!BV145)</f>
        <v>0</v>
      </c>
      <c r="CX505">
        <f>AJ505</f>
        <v>0</v>
      </c>
      <c r="CY505">
        <f>(((S505+R505)*AT505)/100)</f>
        <v>56.915500000000002</v>
      </c>
      <c r="CZ505">
        <f>(((S505+R505)*AU505)/100)</f>
        <v>26.219500000000004</v>
      </c>
      <c r="DC505" t="s">
        <v>3</v>
      </c>
      <c r="DD505" t="s">
        <v>25</v>
      </c>
      <c r="DE505" t="s">
        <v>327</v>
      </c>
      <c r="DF505" t="s">
        <v>327</v>
      </c>
      <c r="DG505" t="s">
        <v>328</v>
      </c>
      <c r="DH505" t="s">
        <v>3</v>
      </c>
      <c r="DI505" t="s">
        <v>328</v>
      </c>
      <c r="DJ505" t="s">
        <v>327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113</v>
      </c>
      <c r="DW505" t="s">
        <v>113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416980007</v>
      </c>
      <c r="EF505">
        <v>2</v>
      </c>
      <c r="EG505" t="s">
        <v>27</v>
      </c>
      <c r="EH505">
        <v>1</v>
      </c>
      <c r="EI505" t="s">
        <v>28</v>
      </c>
      <c r="EJ505">
        <v>1</v>
      </c>
      <c r="EK505">
        <v>1007</v>
      </c>
      <c r="EL505" t="s">
        <v>29</v>
      </c>
      <c r="EM505" t="s">
        <v>30</v>
      </c>
      <c r="EO505" t="s">
        <v>118</v>
      </c>
      <c r="EQ505">
        <v>131072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28.8</v>
      </c>
      <c r="EX505">
        <v>0</v>
      </c>
      <c r="EY505">
        <v>0</v>
      </c>
      <c r="FQ505">
        <v>0</v>
      </c>
      <c r="FR505">
        <v>0</v>
      </c>
      <c r="FS505">
        <v>0</v>
      </c>
      <c r="FX505">
        <v>89</v>
      </c>
      <c r="FY505">
        <v>41</v>
      </c>
      <c r="GA505" t="s">
        <v>3</v>
      </c>
      <c r="GD505">
        <v>1</v>
      </c>
      <c r="GF505">
        <v>429720257</v>
      </c>
      <c r="GG505">
        <v>2</v>
      </c>
      <c r="GH505">
        <v>1</v>
      </c>
      <c r="GI505">
        <v>-2</v>
      </c>
      <c r="GJ505">
        <v>0</v>
      </c>
      <c r="GK505">
        <v>0</v>
      </c>
      <c r="GL505">
        <f>ROUND(IF(AND(BH505=3,BI505=3,FS505&lt;&gt;0),P505,0),2)</f>
        <v>0</v>
      </c>
      <c r="GM505">
        <f>ROUND(O505+X505+Y505,2)+GX505</f>
        <v>147.09</v>
      </c>
      <c r="GN505">
        <f>IF(OR(BI505=0,BI505=1),GM505-GX505,0)</f>
        <v>147.09</v>
      </c>
      <c r="GO505">
        <f>IF(BI505=2,GM505-GX505,0)</f>
        <v>0</v>
      </c>
      <c r="GP505">
        <f>IF(BI505=4,GM505-GX505,0)</f>
        <v>0</v>
      </c>
      <c r="GR505">
        <v>0</v>
      </c>
      <c r="GS505">
        <v>3</v>
      </c>
      <c r="GT505">
        <v>0</v>
      </c>
      <c r="GU505" t="s">
        <v>3</v>
      </c>
      <c r="GV505">
        <f>ROUND((GT505),6)</f>
        <v>0</v>
      </c>
      <c r="GW505">
        <v>1</v>
      </c>
      <c r="GX505">
        <f>ROUND(HC505*I505,2)</f>
        <v>0</v>
      </c>
      <c r="HA505">
        <v>0</v>
      </c>
      <c r="HB505">
        <v>0</v>
      </c>
      <c r="HC505">
        <f>GV505*GW505</f>
        <v>0</v>
      </c>
      <c r="HE505" t="s">
        <v>3</v>
      </c>
      <c r="HF505" t="s">
        <v>3</v>
      </c>
      <c r="HM505" t="s">
        <v>3</v>
      </c>
      <c r="HN505" t="s">
        <v>31</v>
      </c>
      <c r="HO505" t="s">
        <v>32</v>
      </c>
      <c r="HP505" t="s">
        <v>33</v>
      </c>
      <c r="HQ505" t="s">
        <v>33</v>
      </c>
      <c r="HS505">
        <v>0</v>
      </c>
      <c r="IK505">
        <v>0</v>
      </c>
    </row>
    <row r="506" spans="1:245" x14ac:dyDescent="0.2">
      <c r="A506">
        <v>17</v>
      </c>
      <c r="B506">
        <v>1</v>
      </c>
      <c r="C506">
        <f>ROW(SmtRes!A147)</f>
        <v>147</v>
      </c>
      <c r="D506">
        <f>ROW(EtalonRes!A157)</f>
        <v>157</v>
      </c>
      <c r="E506" t="s">
        <v>330</v>
      </c>
      <c r="F506" t="s">
        <v>124</v>
      </c>
      <c r="G506" t="s">
        <v>125</v>
      </c>
      <c r="H506" t="s">
        <v>113</v>
      </c>
      <c r="I506">
        <f>ROUND(1/100,7)</f>
        <v>0.01</v>
      </c>
      <c r="J506">
        <v>0</v>
      </c>
      <c r="K506">
        <f>ROUND(1/100,7)</f>
        <v>0.01</v>
      </c>
      <c r="O506">
        <f>ROUND(CP506,2)</f>
        <v>85.71</v>
      </c>
      <c r="P506">
        <f>SUMIF(SmtRes!AQ146:'SmtRes'!AQ147,"=1",SmtRes!DF146:'SmtRes'!DF147)</f>
        <v>0</v>
      </c>
      <c r="Q506">
        <f>SUMIF(SmtRes!AQ146:'SmtRes'!AQ147,"=1",SmtRes!DG146:'SmtRes'!DG147)</f>
        <v>0</v>
      </c>
      <c r="R506">
        <f>SUMIF(SmtRes!AQ146:'SmtRes'!AQ147,"=1",SmtRes!DH146:'SmtRes'!DH147)</f>
        <v>0</v>
      </c>
      <c r="S506">
        <f>SUMIF(SmtRes!AQ146:'SmtRes'!AQ147,"=1",SmtRes!DI146:'SmtRes'!DI147)</f>
        <v>85.71</v>
      </c>
      <c r="T506">
        <f>ROUND(CU506*I506,2)</f>
        <v>0</v>
      </c>
      <c r="U506">
        <f>SUMIF(SmtRes!AQ146:'SmtRes'!AQ147,"=1",SmtRes!CV146:'SmtRes'!CV147)</f>
        <v>0.18188319999999999</v>
      </c>
      <c r="V506">
        <f>SUMIF(SmtRes!AQ146:'SmtRes'!AQ147,"=1",SmtRes!CW146:'SmtRes'!CW147)</f>
        <v>0</v>
      </c>
      <c r="W506">
        <f>ROUND(CX506*I506,2)</f>
        <v>0</v>
      </c>
      <c r="X506">
        <f t="shared" si="255"/>
        <v>76.28</v>
      </c>
      <c r="Y506">
        <f t="shared" si="255"/>
        <v>35.14</v>
      </c>
      <c r="AA506">
        <v>430405352</v>
      </c>
      <c r="AB506">
        <f>ROUND((AC506+AD506+AF506),6)</f>
        <v>8919.9911059999995</v>
      </c>
      <c r="AC506">
        <f>ROUND((SUM(SmtRes!BQ146:'SmtRes'!BQ147)),6)</f>
        <v>349.29095599999999</v>
      </c>
      <c r="AD506">
        <f>ROUND((((0)-(0))+AE506),6)</f>
        <v>0</v>
      </c>
      <c r="AE506">
        <f>ROUND((0),6)</f>
        <v>0</v>
      </c>
      <c r="AF506">
        <f>ROUND((SUM(SmtRes!BT146:'SmtRes'!BT147)),6)</f>
        <v>8570.7001500000006</v>
      </c>
      <c r="AG506">
        <f>ROUND((AP506),6)</f>
        <v>0</v>
      </c>
      <c r="AH506">
        <f>(SUM(SmtRes!BU146:'SmtRes'!BU147))</f>
        <v>18.188320000000001</v>
      </c>
      <c r="AI506">
        <f>(0)</f>
        <v>0</v>
      </c>
      <c r="AJ506">
        <f>(AS506)</f>
        <v>0</v>
      </c>
      <c r="AK506">
        <v>18538.382956100002</v>
      </c>
      <c r="AL506">
        <v>349.29095609999996</v>
      </c>
      <c r="AM506">
        <v>0</v>
      </c>
      <c r="AN506">
        <v>0</v>
      </c>
      <c r="AO506">
        <v>18189.092000000001</v>
      </c>
      <c r="AP506">
        <v>0</v>
      </c>
      <c r="AQ506">
        <v>38.6</v>
      </c>
      <c r="AR506">
        <v>0</v>
      </c>
      <c r="AS506">
        <v>0</v>
      </c>
      <c r="AT506">
        <v>89</v>
      </c>
      <c r="AU506">
        <v>41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126</v>
      </c>
      <c r="BM506">
        <v>1007</v>
      </c>
      <c r="BN506">
        <v>0</v>
      </c>
      <c r="BO506" t="s">
        <v>3</v>
      </c>
      <c r="BP506">
        <v>0</v>
      </c>
      <c r="BQ506">
        <v>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89</v>
      </c>
      <c r="CA506">
        <v>41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115</v>
      </c>
      <c r="CO506">
        <v>0</v>
      </c>
      <c r="CP506">
        <f>(P506+Q506+S506+R506)</f>
        <v>85.71</v>
      </c>
      <c r="CQ506">
        <f>SUMIF(SmtRes!AQ146:'SmtRes'!AQ147,"=1",SmtRes!AA146:'SmtRes'!AA147)</f>
        <v>60326.59</v>
      </c>
      <c r="CR506">
        <f>SUMIF(SmtRes!AQ146:'SmtRes'!AQ147,"=1",SmtRes!AB146:'SmtRes'!AB147)</f>
        <v>0</v>
      </c>
      <c r="CS506">
        <f>SUMIF(SmtRes!AQ146:'SmtRes'!AQ147,"=1",SmtRes!AC146:'SmtRes'!AC147)</f>
        <v>0</v>
      </c>
      <c r="CT506">
        <f>SUMIF(SmtRes!AQ146:'SmtRes'!AQ147,"=1",SmtRes!AD146:'SmtRes'!AD147)</f>
        <v>471.22</v>
      </c>
      <c r="CU506">
        <f>AG506</f>
        <v>0</v>
      </c>
      <c r="CV506">
        <f>SUMIF(SmtRes!AQ146:'SmtRes'!AQ147,"=1",SmtRes!BU146:'SmtRes'!BU147)</f>
        <v>18.188320000000001</v>
      </c>
      <c r="CW506">
        <f>SUMIF(SmtRes!AQ146:'SmtRes'!AQ147,"=1",SmtRes!BV146:'SmtRes'!BV147)</f>
        <v>0</v>
      </c>
      <c r="CX506">
        <f>AJ506</f>
        <v>0</v>
      </c>
      <c r="CY506">
        <f>(((S506+R506)*AT506)/100)</f>
        <v>76.281899999999993</v>
      </c>
      <c r="CZ506">
        <f>(((S506+R506)*AU506)/100)</f>
        <v>35.141099999999994</v>
      </c>
      <c r="DC506" t="s">
        <v>3</v>
      </c>
      <c r="DD506" t="s">
        <v>25</v>
      </c>
      <c r="DE506" t="s">
        <v>327</v>
      </c>
      <c r="DF506" t="s">
        <v>327</v>
      </c>
      <c r="DG506" t="s">
        <v>328</v>
      </c>
      <c r="DH506" t="s">
        <v>3</v>
      </c>
      <c r="DI506" t="s">
        <v>328</v>
      </c>
      <c r="DJ506" t="s">
        <v>327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113</v>
      </c>
      <c r="DW506" t="s">
        <v>113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416980007</v>
      </c>
      <c r="EF506">
        <v>2</v>
      </c>
      <c r="EG506" t="s">
        <v>27</v>
      </c>
      <c r="EH506">
        <v>1</v>
      </c>
      <c r="EI506" t="s">
        <v>28</v>
      </c>
      <c r="EJ506">
        <v>1</v>
      </c>
      <c r="EK506">
        <v>1007</v>
      </c>
      <c r="EL506" t="s">
        <v>29</v>
      </c>
      <c r="EM506" t="s">
        <v>30</v>
      </c>
      <c r="EO506" t="s">
        <v>118</v>
      </c>
      <c r="EQ506">
        <v>131072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38.6</v>
      </c>
      <c r="EX506">
        <v>0</v>
      </c>
      <c r="EY506">
        <v>0</v>
      </c>
      <c r="FQ506">
        <v>0</v>
      </c>
      <c r="FR506">
        <v>0</v>
      </c>
      <c r="FS506">
        <v>0</v>
      </c>
      <c r="FX506">
        <v>89</v>
      </c>
      <c r="FY506">
        <v>41</v>
      </c>
      <c r="GA506" t="s">
        <v>3</v>
      </c>
      <c r="GD506">
        <v>1</v>
      </c>
      <c r="GF506">
        <v>-1829426365</v>
      </c>
      <c r="GG506">
        <v>2</v>
      </c>
      <c r="GH506">
        <v>1</v>
      </c>
      <c r="GI506">
        <v>-2</v>
      </c>
      <c r="GJ506">
        <v>0</v>
      </c>
      <c r="GK506">
        <v>0</v>
      </c>
      <c r="GL506">
        <f>ROUND(IF(AND(BH506=3,BI506=3,FS506&lt;&gt;0),P506,0),2)</f>
        <v>0</v>
      </c>
      <c r="GM506">
        <f>ROUND(O506+X506+Y506,2)+GX506</f>
        <v>197.13</v>
      </c>
      <c r="GN506">
        <f>IF(OR(BI506=0,BI506=1),GM506-GX506,0)</f>
        <v>197.13</v>
      </c>
      <c r="GO506">
        <f>IF(BI506=2,GM506-GX506,0)</f>
        <v>0</v>
      </c>
      <c r="GP506">
        <f>IF(BI506=4,GM506-GX506,0)</f>
        <v>0</v>
      </c>
      <c r="GR506">
        <v>0</v>
      </c>
      <c r="GS506">
        <v>3</v>
      </c>
      <c r="GT506">
        <v>0</v>
      </c>
      <c r="GU506" t="s">
        <v>3</v>
      </c>
      <c r="GV506">
        <f>ROUND((GT506),6)</f>
        <v>0</v>
      </c>
      <c r="GW506">
        <v>1</v>
      </c>
      <c r="GX506">
        <f>ROUND(HC506*I506,2)</f>
        <v>0</v>
      </c>
      <c r="HA506">
        <v>0</v>
      </c>
      <c r="HB506">
        <v>0</v>
      </c>
      <c r="HC506">
        <f>GV506*GW506</f>
        <v>0</v>
      </c>
      <c r="HE506" t="s">
        <v>3</v>
      </c>
      <c r="HF506" t="s">
        <v>3</v>
      </c>
      <c r="HM506" t="s">
        <v>3</v>
      </c>
      <c r="HN506" t="s">
        <v>31</v>
      </c>
      <c r="HO506" t="s">
        <v>32</v>
      </c>
      <c r="HP506" t="s">
        <v>33</v>
      </c>
      <c r="HQ506" t="s">
        <v>33</v>
      </c>
      <c r="HS506">
        <v>0</v>
      </c>
      <c r="IK506">
        <v>0</v>
      </c>
    </row>
    <row r="507" spans="1:245" x14ac:dyDescent="0.2">
      <c r="A507">
        <v>17</v>
      </c>
      <c r="B507">
        <v>1</v>
      </c>
      <c r="C507">
        <f>ROW(SmtRes!A149)</f>
        <v>149</v>
      </c>
      <c r="D507">
        <f>ROW(EtalonRes!A159)</f>
        <v>159</v>
      </c>
      <c r="E507" t="s">
        <v>331</v>
      </c>
      <c r="F507" t="s">
        <v>128</v>
      </c>
      <c r="G507" t="s">
        <v>129</v>
      </c>
      <c r="H507" t="s">
        <v>113</v>
      </c>
      <c r="I507">
        <f>ROUND(1/100,7)</f>
        <v>0.01</v>
      </c>
      <c r="J507">
        <v>0</v>
      </c>
      <c r="K507">
        <f>ROUND(1/100,7)</f>
        <v>0.01</v>
      </c>
      <c r="O507">
        <f>ROUND(CP507,2)</f>
        <v>107.69</v>
      </c>
      <c r="P507">
        <f>SUMIF(SmtRes!AQ148:'SmtRes'!AQ149,"=1",SmtRes!DF148:'SmtRes'!DF149)</f>
        <v>0</v>
      </c>
      <c r="Q507">
        <f>SUMIF(SmtRes!AQ148:'SmtRes'!AQ149,"=1",SmtRes!DG148:'SmtRes'!DG149)</f>
        <v>0</v>
      </c>
      <c r="R507">
        <f>SUMIF(SmtRes!AQ148:'SmtRes'!AQ149,"=1",SmtRes!DH148:'SmtRes'!DH149)</f>
        <v>0</v>
      </c>
      <c r="S507">
        <f>SUMIF(SmtRes!AQ148:'SmtRes'!AQ149,"=1",SmtRes!DI148:'SmtRes'!DI149)</f>
        <v>107.69</v>
      </c>
      <c r="T507">
        <f>ROUND(CU507*I507,2)</f>
        <v>0</v>
      </c>
      <c r="U507">
        <f>SUMIF(SmtRes!AQ148:'SmtRes'!AQ149,"=1",SmtRes!CV148:'SmtRes'!CV149)</f>
        <v>0.22853200000000001</v>
      </c>
      <c r="V507">
        <f>SUMIF(SmtRes!AQ148:'SmtRes'!AQ149,"=1",SmtRes!CW148:'SmtRes'!CW149)</f>
        <v>0</v>
      </c>
      <c r="W507">
        <f>ROUND(CX507*I507,2)</f>
        <v>0</v>
      </c>
      <c r="X507">
        <f t="shared" si="255"/>
        <v>95.84</v>
      </c>
      <c r="Y507">
        <f t="shared" si="255"/>
        <v>44.15</v>
      </c>
      <c r="AA507">
        <v>430405352</v>
      </c>
      <c r="AB507">
        <f>ROUND((AC507+AD507+AF507),6)</f>
        <v>11208.062479</v>
      </c>
      <c r="AC507">
        <f>ROUND((SUM(SmtRes!BQ148:'SmtRes'!BQ149)),6)</f>
        <v>439.17757499999999</v>
      </c>
      <c r="AD507">
        <f>ROUND((((0)-(0))+AE507),6)</f>
        <v>0</v>
      </c>
      <c r="AE507">
        <f>ROUND((0),6)</f>
        <v>0</v>
      </c>
      <c r="AF507">
        <f>ROUND((SUM(SmtRes!BT148:'SmtRes'!BT149)),6)</f>
        <v>10768.884904</v>
      </c>
      <c r="AG507">
        <f>ROUND((AP507),6)</f>
        <v>0</v>
      </c>
      <c r="AH507">
        <f>(SUM(SmtRes!BU148:'SmtRes'!BU149))</f>
        <v>22.853200000000001</v>
      </c>
      <c r="AI507">
        <f>(0)</f>
        <v>0</v>
      </c>
      <c r="AJ507">
        <f>(AS507)</f>
        <v>0</v>
      </c>
      <c r="AK507">
        <v>23293.347575200001</v>
      </c>
      <c r="AL507">
        <v>439.17757519999998</v>
      </c>
      <c r="AM507">
        <v>0</v>
      </c>
      <c r="AN507">
        <v>0</v>
      </c>
      <c r="AO507">
        <v>22854.170000000002</v>
      </c>
      <c r="AP507">
        <v>0</v>
      </c>
      <c r="AQ507">
        <v>48.5</v>
      </c>
      <c r="AR507">
        <v>0</v>
      </c>
      <c r="AS507">
        <v>0</v>
      </c>
      <c r="AT507">
        <v>89</v>
      </c>
      <c r="AU507">
        <v>41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130</v>
      </c>
      <c r="BM507">
        <v>1007</v>
      </c>
      <c r="BN507">
        <v>0</v>
      </c>
      <c r="BO507" t="s">
        <v>3</v>
      </c>
      <c r="BP507">
        <v>0</v>
      </c>
      <c r="BQ507">
        <v>2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89</v>
      </c>
      <c r="CA507">
        <v>41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115</v>
      </c>
      <c r="CO507">
        <v>0</v>
      </c>
      <c r="CP507">
        <f>(P507+Q507+S507+R507)</f>
        <v>107.69</v>
      </c>
      <c r="CQ507">
        <f>SUMIF(SmtRes!AQ148:'SmtRes'!AQ149,"=1",SmtRes!AA148:'SmtRes'!AA149)</f>
        <v>60326.59</v>
      </c>
      <c r="CR507">
        <f>SUMIF(SmtRes!AQ148:'SmtRes'!AQ149,"=1",SmtRes!AB148:'SmtRes'!AB149)</f>
        <v>0</v>
      </c>
      <c r="CS507">
        <f>SUMIF(SmtRes!AQ148:'SmtRes'!AQ149,"=1",SmtRes!AC148:'SmtRes'!AC149)</f>
        <v>0</v>
      </c>
      <c r="CT507">
        <f>SUMIF(SmtRes!AQ148:'SmtRes'!AQ149,"=1",SmtRes!AD148:'SmtRes'!AD149)</f>
        <v>471.22</v>
      </c>
      <c r="CU507">
        <f>AG507</f>
        <v>0</v>
      </c>
      <c r="CV507">
        <f>SUMIF(SmtRes!AQ148:'SmtRes'!AQ149,"=1",SmtRes!BU148:'SmtRes'!BU149)</f>
        <v>22.853200000000001</v>
      </c>
      <c r="CW507">
        <f>SUMIF(SmtRes!AQ148:'SmtRes'!AQ149,"=1",SmtRes!BV148:'SmtRes'!BV149)</f>
        <v>0</v>
      </c>
      <c r="CX507">
        <f>AJ507</f>
        <v>0</v>
      </c>
      <c r="CY507">
        <f>(((S507+R507)*AT507)/100)</f>
        <v>95.844099999999997</v>
      </c>
      <c r="CZ507">
        <f>(((S507+R507)*AU507)/100)</f>
        <v>44.152900000000002</v>
      </c>
      <c r="DC507" t="s">
        <v>3</v>
      </c>
      <c r="DD507" t="s">
        <v>25</v>
      </c>
      <c r="DE507" t="s">
        <v>327</v>
      </c>
      <c r="DF507" t="s">
        <v>327</v>
      </c>
      <c r="DG507" t="s">
        <v>328</v>
      </c>
      <c r="DH507" t="s">
        <v>3</v>
      </c>
      <c r="DI507" t="s">
        <v>328</v>
      </c>
      <c r="DJ507" t="s">
        <v>327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113</v>
      </c>
      <c r="DW507" t="s">
        <v>113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416980007</v>
      </c>
      <c r="EF507">
        <v>2</v>
      </c>
      <c r="EG507" t="s">
        <v>27</v>
      </c>
      <c r="EH507">
        <v>1</v>
      </c>
      <c r="EI507" t="s">
        <v>28</v>
      </c>
      <c r="EJ507">
        <v>1</v>
      </c>
      <c r="EK507">
        <v>1007</v>
      </c>
      <c r="EL507" t="s">
        <v>29</v>
      </c>
      <c r="EM507" t="s">
        <v>30</v>
      </c>
      <c r="EO507" t="s">
        <v>118</v>
      </c>
      <c r="EQ507">
        <v>131072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48.5</v>
      </c>
      <c r="EX507">
        <v>0</v>
      </c>
      <c r="EY507">
        <v>0</v>
      </c>
      <c r="FQ507">
        <v>0</v>
      </c>
      <c r="FR507">
        <v>0</v>
      </c>
      <c r="FS507">
        <v>0</v>
      </c>
      <c r="FX507">
        <v>89</v>
      </c>
      <c r="FY507">
        <v>41</v>
      </c>
      <c r="GA507" t="s">
        <v>3</v>
      </c>
      <c r="GD507">
        <v>1</v>
      </c>
      <c r="GF507">
        <v>848475838</v>
      </c>
      <c r="GG507">
        <v>2</v>
      </c>
      <c r="GH507">
        <v>1</v>
      </c>
      <c r="GI507">
        <v>-2</v>
      </c>
      <c r="GJ507">
        <v>0</v>
      </c>
      <c r="GK507">
        <v>0</v>
      </c>
      <c r="GL507">
        <f>ROUND(IF(AND(BH507=3,BI507=3,FS507&lt;&gt;0),P507,0),2)</f>
        <v>0</v>
      </c>
      <c r="GM507">
        <f>ROUND(O507+X507+Y507,2)+GX507</f>
        <v>247.68</v>
      </c>
      <c r="GN507">
        <f>IF(OR(BI507=0,BI507=1),GM507-GX507,0)</f>
        <v>247.68</v>
      </c>
      <c r="GO507">
        <f>IF(BI507=2,GM507-GX507,0)</f>
        <v>0</v>
      </c>
      <c r="GP507">
        <f>IF(BI507=4,GM507-GX507,0)</f>
        <v>0</v>
      </c>
      <c r="GR507">
        <v>0</v>
      </c>
      <c r="GS507">
        <v>3</v>
      </c>
      <c r="GT507">
        <v>0</v>
      </c>
      <c r="GU507" t="s">
        <v>3</v>
      </c>
      <c r="GV507">
        <f>ROUND((GT507),6)</f>
        <v>0</v>
      </c>
      <c r="GW507">
        <v>1</v>
      </c>
      <c r="GX507">
        <f>ROUND(HC507*I507,2)</f>
        <v>0</v>
      </c>
      <c r="HA507">
        <v>0</v>
      </c>
      <c r="HB507">
        <v>0</v>
      </c>
      <c r="HC507">
        <f>GV507*GW507</f>
        <v>0</v>
      </c>
      <c r="HE507" t="s">
        <v>3</v>
      </c>
      <c r="HF507" t="s">
        <v>3</v>
      </c>
      <c r="HM507" t="s">
        <v>3</v>
      </c>
      <c r="HN507" t="s">
        <v>31</v>
      </c>
      <c r="HO507" t="s">
        <v>32</v>
      </c>
      <c r="HP507" t="s">
        <v>33</v>
      </c>
      <c r="HQ507" t="s">
        <v>33</v>
      </c>
      <c r="HS507">
        <v>0</v>
      </c>
      <c r="IK507">
        <v>0</v>
      </c>
    </row>
    <row r="508" spans="1:245" x14ac:dyDescent="0.2">
      <c r="A508">
        <v>17</v>
      </c>
      <c r="B508">
        <v>1</v>
      </c>
      <c r="C508">
        <f>ROW(SmtRes!A151)</f>
        <v>151</v>
      </c>
      <c r="D508">
        <f>ROW(EtalonRes!A161)</f>
        <v>161</v>
      </c>
      <c r="E508" t="s">
        <v>332</v>
      </c>
      <c r="F508" t="s">
        <v>132</v>
      </c>
      <c r="G508" t="s">
        <v>133</v>
      </c>
      <c r="H508" t="s">
        <v>113</v>
      </c>
      <c r="I508">
        <f>ROUND(1/100,7)</f>
        <v>0.01</v>
      </c>
      <c r="J508">
        <v>0</v>
      </c>
      <c r="K508">
        <f>ROUND(1/100,7)</f>
        <v>0.01</v>
      </c>
      <c r="O508">
        <f>ROUND(CP508,2)</f>
        <v>181.8</v>
      </c>
      <c r="P508">
        <f>SUMIF(SmtRes!AQ150:'SmtRes'!AQ151,"=1",SmtRes!DF150:'SmtRes'!DF151)</f>
        <v>0</v>
      </c>
      <c r="Q508">
        <f>SUMIF(SmtRes!AQ150:'SmtRes'!AQ151,"=1",SmtRes!DG150:'SmtRes'!DG151)</f>
        <v>0</v>
      </c>
      <c r="R508">
        <f>SUMIF(SmtRes!AQ150:'SmtRes'!AQ151,"=1",SmtRes!DH150:'SmtRes'!DH151)</f>
        <v>0</v>
      </c>
      <c r="S508">
        <f>SUMIF(SmtRes!AQ150:'SmtRes'!AQ151,"=1",SmtRes!DI150:'SmtRes'!DI151)</f>
        <v>181.8</v>
      </c>
      <c r="T508">
        <f>ROUND(CU508*I508,2)</f>
        <v>0</v>
      </c>
      <c r="U508">
        <f>SUMIF(SmtRes!AQ150:'SmtRes'!AQ151,"=1",SmtRes!CV150:'SmtRes'!CV151)</f>
        <v>0.3793224</v>
      </c>
      <c r="V508">
        <f>SUMIF(SmtRes!AQ150:'SmtRes'!AQ151,"=1",SmtRes!CW150:'SmtRes'!CW151)</f>
        <v>0</v>
      </c>
      <c r="W508">
        <f>ROUND(CX508*I508,2)</f>
        <v>0</v>
      </c>
      <c r="X508">
        <f t="shared" si="255"/>
        <v>161.80000000000001</v>
      </c>
      <c r="Y508">
        <f t="shared" si="255"/>
        <v>74.540000000000006</v>
      </c>
      <c r="AA508">
        <v>430405352</v>
      </c>
      <c r="AB508">
        <f>ROUND((AC508+AD508+AF508),6)</f>
        <v>18907.928522999999</v>
      </c>
      <c r="AC508">
        <f>ROUND((SUM(SmtRes!BQ150:'SmtRes'!BQ151)),6)</f>
        <v>728.14194099999997</v>
      </c>
      <c r="AD508">
        <f>ROUND((((0)-(0))+AE508),6)</f>
        <v>0</v>
      </c>
      <c r="AE508">
        <f>ROUND((0),6)</f>
        <v>0</v>
      </c>
      <c r="AF508">
        <f>ROUND((SUM(SmtRes!BT150:'SmtRes'!BT151)),6)</f>
        <v>18179.786582000001</v>
      </c>
      <c r="AG508">
        <f>ROUND((AP508),6)</f>
        <v>0</v>
      </c>
      <c r="AH508">
        <f>(SUM(SmtRes!BU150:'SmtRes'!BU151))</f>
        <v>37.932244000000004</v>
      </c>
      <c r="AI508">
        <f>(0)</f>
        <v>0</v>
      </c>
      <c r="AJ508">
        <f>(AS508)</f>
        <v>0</v>
      </c>
      <c r="AK508">
        <v>39309.376941299997</v>
      </c>
      <c r="AL508">
        <v>728.14194129999998</v>
      </c>
      <c r="AM508">
        <v>0</v>
      </c>
      <c r="AN508">
        <v>0</v>
      </c>
      <c r="AO508">
        <v>38581.235000000001</v>
      </c>
      <c r="AP508">
        <v>0</v>
      </c>
      <c r="AQ508">
        <v>80.5</v>
      </c>
      <c r="AR508">
        <v>0</v>
      </c>
      <c r="AS508">
        <v>0</v>
      </c>
      <c r="AT508">
        <v>89</v>
      </c>
      <c r="AU508">
        <v>41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134</v>
      </c>
      <c r="BM508">
        <v>1007</v>
      </c>
      <c r="BN508">
        <v>0</v>
      </c>
      <c r="BO508" t="s">
        <v>3</v>
      </c>
      <c r="BP508">
        <v>0</v>
      </c>
      <c r="BQ508">
        <v>2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89</v>
      </c>
      <c r="CA508">
        <v>41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115</v>
      </c>
      <c r="CO508">
        <v>0</v>
      </c>
      <c r="CP508">
        <f>(P508+Q508+S508+R508)</f>
        <v>181.8</v>
      </c>
      <c r="CQ508">
        <f>SUMIF(SmtRes!AQ150:'SmtRes'!AQ151,"=1",SmtRes!AA150:'SmtRes'!AA151)</f>
        <v>60326.59</v>
      </c>
      <c r="CR508">
        <f>SUMIF(SmtRes!AQ150:'SmtRes'!AQ151,"=1",SmtRes!AB150:'SmtRes'!AB151)</f>
        <v>0</v>
      </c>
      <c r="CS508">
        <f>SUMIF(SmtRes!AQ150:'SmtRes'!AQ151,"=1",SmtRes!AC150:'SmtRes'!AC151)</f>
        <v>0</v>
      </c>
      <c r="CT508">
        <f>SUMIF(SmtRes!AQ150:'SmtRes'!AQ151,"=1",SmtRes!AD150:'SmtRes'!AD151)</f>
        <v>479.27</v>
      </c>
      <c r="CU508">
        <f>AG508</f>
        <v>0</v>
      </c>
      <c r="CV508">
        <f>SUMIF(SmtRes!AQ150:'SmtRes'!AQ151,"=1",SmtRes!BU150:'SmtRes'!BU151)</f>
        <v>37.932244000000004</v>
      </c>
      <c r="CW508">
        <f>SUMIF(SmtRes!AQ150:'SmtRes'!AQ151,"=1",SmtRes!BV150:'SmtRes'!BV151)</f>
        <v>0</v>
      </c>
      <c r="CX508">
        <f>AJ508</f>
        <v>0</v>
      </c>
      <c r="CY508">
        <f>(((S508+R508)*AT508)/100)</f>
        <v>161.80200000000002</v>
      </c>
      <c r="CZ508">
        <f>(((S508+R508)*AU508)/100)</f>
        <v>74.537999999999997</v>
      </c>
      <c r="DC508" t="s">
        <v>3</v>
      </c>
      <c r="DD508" t="s">
        <v>25</v>
      </c>
      <c r="DE508" t="s">
        <v>333</v>
      </c>
      <c r="DF508" t="s">
        <v>333</v>
      </c>
      <c r="DG508" t="s">
        <v>334</v>
      </c>
      <c r="DH508" t="s">
        <v>3</v>
      </c>
      <c r="DI508" t="s">
        <v>334</v>
      </c>
      <c r="DJ508" t="s">
        <v>333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113</v>
      </c>
      <c r="DW508" t="s">
        <v>113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416980007</v>
      </c>
      <c r="EF508">
        <v>2</v>
      </c>
      <c r="EG508" t="s">
        <v>27</v>
      </c>
      <c r="EH508">
        <v>1</v>
      </c>
      <c r="EI508" t="s">
        <v>28</v>
      </c>
      <c r="EJ508">
        <v>1</v>
      </c>
      <c r="EK508">
        <v>1007</v>
      </c>
      <c r="EL508" t="s">
        <v>29</v>
      </c>
      <c r="EM508" t="s">
        <v>30</v>
      </c>
      <c r="EO508" t="s">
        <v>118</v>
      </c>
      <c r="EQ508">
        <v>131072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80.5</v>
      </c>
      <c r="EX508">
        <v>0</v>
      </c>
      <c r="EY508">
        <v>0</v>
      </c>
      <c r="FQ508">
        <v>0</v>
      </c>
      <c r="FR508">
        <v>0</v>
      </c>
      <c r="FS508">
        <v>0</v>
      </c>
      <c r="FX508">
        <v>89</v>
      </c>
      <c r="FY508">
        <v>41</v>
      </c>
      <c r="GA508" t="s">
        <v>3</v>
      </c>
      <c r="GD508">
        <v>1</v>
      </c>
      <c r="GF508">
        <v>2144344989</v>
      </c>
      <c r="GG508">
        <v>2</v>
      </c>
      <c r="GH508">
        <v>1</v>
      </c>
      <c r="GI508">
        <v>-2</v>
      </c>
      <c r="GJ508">
        <v>0</v>
      </c>
      <c r="GK508">
        <v>0</v>
      </c>
      <c r="GL508">
        <f>ROUND(IF(AND(BH508=3,BI508=3,FS508&lt;&gt;0),P508,0),2)</f>
        <v>0</v>
      </c>
      <c r="GM508">
        <f>ROUND(O508+X508+Y508,2)+GX508</f>
        <v>418.14</v>
      </c>
      <c r="GN508">
        <f>IF(OR(BI508=0,BI508=1),GM508-GX508,0)</f>
        <v>418.14</v>
      </c>
      <c r="GO508">
        <f>IF(BI508=2,GM508-GX508,0)</f>
        <v>0</v>
      </c>
      <c r="GP508">
        <f>IF(BI508=4,GM508-GX508,0)</f>
        <v>0</v>
      </c>
      <c r="GR508">
        <v>0</v>
      </c>
      <c r="GS508">
        <v>3</v>
      </c>
      <c r="GT508">
        <v>0</v>
      </c>
      <c r="GU508" t="s">
        <v>3</v>
      </c>
      <c r="GV508">
        <f>ROUND((GT508),6)</f>
        <v>0</v>
      </c>
      <c r="GW508">
        <v>1</v>
      </c>
      <c r="GX508">
        <f>ROUND(HC508*I508,2)</f>
        <v>0</v>
      </c>
      <c r="HA508">
        <v>0</v>
      </c>
      <c r="HB508">
        <v>0</v>
      </c>
      <c r="HC508">
        <f>GV508*GW508</f>
        <v>0</v>
      </c>
      <c r="HE508" t="s">
        <v>3</v>
      </c>
      <c r="HF508" t="s">
        <v>3</v>
      </c>
      <c r="HM508" t="s">
        <v>3</v>
      </c>
      <c r="HN508" t="s">
        <v>31</v>
      </c>
      <c r="HO508" t="s">
        <v>32</v>
      </c>
      <c r="HP508" t="s">
        <v>33</v>
      </c>
      <c r="HQ508" t="s">
        <v>33</v>
      </c>
      <c r="HS508">
        <v>0</v>
      </c>
      <c r="IK508">
        <v>0</v>
      </c>
    </row>
    <row r="510" spans="1:245" x14ac:dyDescent="0.2">
      <c r="A510" s="2">
        <v>51</v>
      </c>
      <c r="B510" s="2">
        <f>B500</f>
        <v>1</v>
      </c>
      <c r="C510" s="2">
        <f>A500</f>
        <v>5</v>
      </c>
      <c r="D510" s="2">
        <f>ROW(A500)</f>
        <v>500</v>
      </c>
      <c r="E510" s="2"/>
      <c r="F510" s="2" t="str">
        <f>IF(F500&lt;&gt;"",F500,"")</f>
        <v>Новый подраздел</v>
      </c>
      <c r="G510" s="2" t="str">
        <f>IF(G500&lt;&gt;"",G500,"")</f>
        <v>11.2. Разделка древесины без заготовки дров  ВЛ 35-220 кВ</v>
      </c>
      <c r="H510" s="2">
        <v>0</v>
      </c>
      <c r="I510" s="2"/>
      <c r="J510" s="2"/>
      <c r="K510" s="2"/>
      <c r="L510" s="2"/>
      <c r="M510" s="2"/>
      <c r="N510" s="2"/>
      <c r="O510" s="2">
        <f t="shared" ref="O510:T510" si="256">ROUND(AB510,2)</f>
        <v>487.11</v>
      </c>
      <c r="P510" s="2">
        <f t="shared" si="256"/>
        <v>0</v>
      </c>
      <c r="Q510" s="2">
        <f t="shared" si="256"/>
        <v>0</v>
      </c>
      <c r="R510" s="2">
        <f t="shared" si="256"/>
        <v>0</v>
      </c>
      <c r="S510" s="2">
        <f t="shared" si="256"/>
        <v>487.11</v>
      </c>
      <c r="T510" s="2">
        <f t="shared" si="256"/>
        <v>0</v>
      </c>
      <c r="U510" s="2">
        <f>AH510</f>
        <v>1.0272223999999999</v>
      </c>
      <c r="V510" s="2">
        <f>AI510</f>
        <v>0</v>
      </c>
      <c r="W510" s="2">
        <f>ROUND(AJ510,2)</f>
        <v>0</v>
      </c>
      <c r="X510" s="2">
        <f>ROUND(AK510,2)</f>
        <v>433.52</v>
      </c>
      <c r="Y510" s="2">
        <f>ROUND(AL510,2)</f>
        <v>199.71</v>
      </c>
      <c r="Z510" s="2"/>
      <c r="AA510" s="2"/>
      <c r="AB510" s="2">
        <f>ROUND(SUMIF(AA504:AA508,"=430405352",O504:O508),2)</f>
        <v>487.11</v>
      </c>
      <c r="AC510" s="2">
        <f>ROUND(SUMIF(AA504:AA508,"=430405352",P504:P508),2)</f>
        <v>0</v>
      </c>
      <c r="AD510" s="2">
        <f>ROUND(SUMIF(AA504:AA508,"=430405352",Q504:Q508),2)</f>
        <v>0</v>
      </c>
      <c r="AE510" s="2">
        <f>ROUND(SUMIF(AA504:AA508,"=430405352",R504:R508),2)</f>
        <v>0</v>
      </c>
      <c r="AF510" s="2">
        <f>ROUND(SUMIF(AA504:AA508,"=430405352",S504:S508),2)</f>
        <v>487.11</v>
      </c>
      <c r="AG510" s="2">
        <f>ROUND(SUMIF(AA504:AA508,"=430405352",T504:T508),2)</f>
        <v>0</v>
      </c>
      <c r="AH510" s="2">
        <f>SUMIF(AA504:AA508,"=430405352",U504:U508)</f>
        <v>1.0272223999999999</v>
      </c>
      <c r="AI510" s="2">
        <f>SUMIF(AA504:AA508,"=430405352",V504:V508)</f>
        <v>0</v>
      </c>
      <c r="AJ510" s="2">
        <f>ROUND(SUMIF(AA504:AA508,"=430405352",W504:W508),2)</f>
        <v>0</v>
      </c>
      <c r="AK510" s="2">
        <f>ROUND(SUMIF(AA504:AA508,"=430405352",X504:X508),2)</f>
        <v>433.52</v>
      </c>
      <c r="AL510" s="2">
        <f>ROUND(SUMIF(AA504:AA508,"=430405352",Y504:Y508),2)</f>
        <v>199.71</v>
      </c>
      <c r="AM510" s="2"/>
      <c r="AN510" s="2"/>
      <c r="AO510" s="2">
        <f t="shared" ref="AO510:BD510" si="257">ROUND(BX510,2)</f>
        <v>0</v>
      </c>
      <c r="AP510" s="2">
        <f t="shared" si="257"/>
        <v>0</v>
      </c>
      <c r="AQ510" s="2">
        <f t="shared" si="257"/>
        <v>0</v>
      </c>
      <c r="AR510" s="2">
        <f t="shared" si="257"/>
        <v>1120.3399999999999</v>
      </c>
      <c r="AS510" s="2">
        <f t="shared" si="257"/>
        <v>1120.3399999999999</v>
      </c>
      <c r="AT510" s="2">
        <f t="shared" si="257"/>
        <v>0</v>
      </c>
      <c r="AU510" s="2">
        <f t="shared" si="257"/>
        <v>0</v>
      </c>
      <c r="AV510" s="2">
        <f t="shared" si="257"/>
        <v>0</v>
      </c>
      <c r="AW510" s="2">
        <f t="shared" si="257"/>
        <v>0</v>
      </c>
      <c r="AX510" s="2">
        <f t="shared" si="257"/>
        <v>0</v>
      </c>
      <c r="AY510" s="2">
        <f t="shared" si="257"/>
        <v>0</v>
      </c>
      <c r="AZ510" s="2">
        <f t="shared" si="257"/>
        <v>0</v>
      </c>
      <c r="BA510" s="2">
        <f t="shared" si="257"/>
        <v>0</v>
      </c>
      <c r="BB510" s="2">
        <f t="shared" si="257"/>
        <v>0</v>
      </c>
      <c r="BC510" s="2">
        <f t="shared" si="257"/>
        <v>0</v>
      </c>
      <c r="BD510" s="2">
        <f t="shared" si="257"/>
        <v>0</v>
      </c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>
        <f>ROUND(SUMIF(AA504:AA508,"=430405352",FQ504:FQ508),2)</f>
        <v>0</v>
      </c>
      <c r="BY510" s="2">
        <f>ROUND(SUMIF(AA504:AA508,"=430405352",FR504:FR508),2)</f>
        <v>0</v>
      </c>
      <c r="BZ510" s="2">
        <f>ROUND(SUMIF(AA504:AA508,"=430405352",GL504:GL508),2)</f>
        <v>0</v>
      </c>
      <c r="CA510" s="2">
        <f>ROUND(SUMIF(AA504:AA508,"=430405352",GM504:GM508),2)</f>
        <v>1120.3399999999999</v>
      </c>
      <c r="CB510" s="2">
        <f>ROUND(SUMIF(AA504:AA508,"=430405352",GN504:GN508),2)</f>
        <v>1120.3399999999999</v>
      </c>
      <c r="CC510" s="2">
        <f>ROUND(SUMIF(AA504:AA508,"=430405352",GO504:GO508),2)</f>
        <v>0</v>
      </c>
      <c r="CD510" s="2">
        <f>ROUND(SUMIF(AA504:AA508,"=430405352",GP504:GP508),2)</f>
        <v>0</v>
      </c>
      <c r="CE510" s="2">
        <f>AC510-BX510</f>
        <v>0</v>
      </c>
      <c r="CF510" s="2">
        <f>AC510-BY510</f>
        <v>0</v>
      </c>
      <c r="CG510" s="2">
        <f>BX510-BZ510</f>
        <v>0</v>
      </c>
      <c r="CH510" s="2">
        <f>AC510-BX510-BY510+BZ510</f>
        <v>0</v>
      </c>
      <c r="CI510" s="2">
        <f>BY510-BZ510</f>
        <v>0</v>
      </c>
      <c r="CJ510" s="2">
        <f>ROUND(SUMIF(AA504:AA508,"=430405352",GX504:GX508),2)</f>
        <v>0</v>
      </c>
      <c r="CK510" s="2">
        <f>ROUND(SUMIF(AA504:AA508,"=430405352",GY504:GY508),2)</f>
        <v>0</v>
      </c>
      <c r="CL510" s="2">
        <f>ROUND(SUMIF(AA504:AA508,"=430405352",GZ504:GZ508),2)</f>
        <v>0</v>
      </c>
      <c r="CM510" s="2">
        <f>ROUND(SUMIF(AA504:AA508,"=430405352",HD504:HD508),2)</f>
        <v>0</v>
      </c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>
        <v>0</v>
      </c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201</v>
      </c>
      <c r="F512" s="4">
        <f>ROUND(Source!O510,O512)</f>
        <v>487.11</v>
      </c>
      <c r="G512" s="4" t="s">
        <v>55</v>
      </c>
      <c r="H512" s="4" t="s">
        <v>56</v>
      </c>
      <c r="I512" s="4"/>
      <c r="J512" s="4"/>
      <c r="K512" s="4">
        <v>201</v>
      </c>
      <c r="L512" s="4">
        <v>1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487.11</v>
      </c>
      <c r="X512" s="4">
        <v>1</v>
      </c>
      <c r="Y512" s="4">
        <v>487.11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202</v>
      </c>
      <c r="F513" s="4">
        <f>ROUND(Source!P510,O513)</f>
        <v>0</v>
      </c>
      <c r="G513" s="4" t="s">
        <v>57</v>
      </c>
      <c r="H513" s="4" t="s">
        <v>58</v>
      </c>
      <c r="I513" s="4"/>
      <c r="J513" s="4"/>
      <c r="K513" s="4">
        <v>202</v>
      </c>
      <c r="L513" s="4">
        <v>2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222</v>
      </c>
      <c r="F514" s="4">
        <f>ROUND(Source!AO510,O514)</f>
        <v>0</v>
      </c>
      <c r="G514" s="4" t="s">
        <v>59</v>
      </c>
      <c r="H514" s="4" t="s">
        <v>60</v>
      </c>
      <c r="I514" s="4"/>
      <c r="J514" s="4"/>
      <c r="K514" s="4">
        <v>222</v>
      </c>
      <c r="L514" s="4">
        <v>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225</v>
      </c>
      <c r="F515" s="4">
        <f>ROUND(Source!AV510,O515)</f>
        <v>0</v>
      </c>
      <c r="G515" s="4" t="s">
        <v>61</v>
      </c>
      <c r="H515" s="4" t="s">
        <v>62</v>
      </c>
      <c r="I515" s="4"/>
      <c r="J515" s="4"/>
      <c r="K515" s="4">
        <v>225</v>
      </c>
      <c r="L515" s="4">
        <v>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226</v>
      </c>
      <c r="F516" s="4">
        <f>ROUND(Source!AW510,O516)</f>
        <v>0</v>
      </c>
      <c r="G516" s="4" t="s">
        <v>63</v>
      </c>
      <c r="H516" s="4" t="s">
        <v>64</v>
      </c>
      <c r="I516" s="4"/>
      <c r="J516" s="4"/>
      <c r="K516" s="4">
        <v>226</v>
      </c>
      <c r="L516" s="4">
        <v>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227</v>
      </c>
      <c r="F517" s="4">
        <f>ROUND(Source!AX510,O517)</f>
        <v>0</v>
      </c>
      <c r="G517" s="4" t="s">
        <v>65</v>
      </c>
      <c r="H517" s="4" t="s">
        <v>66</v>
      </c>
      <c r="I517" s="4"/>
      <c r="J517" s="4"/>
      <c r="K517" s="4">
        <v>227</v>
      </c>
      <c r="L517" s="4">
        <v>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228</v>
      </c>
      <c r="F518" s="4">
        <f>ROUND(Source!AY510,O518)</f>
        <v>0</v>
      </c>
      <c r="G518" s="4" t="s">
        <v>67</v>
      </c>
      <c r="H518" s="4" t="s">
        <v>68</v>
      </c>
      <c r="I518" s="4"/>
      <c r="J518" s="4"/>
      <c r="K518" s="4">
        <v>228</v>
      </c>
      <c r="L518" s="4">
        <v>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216</v>
      </c>
      <c r="F519" s="4">
        <f>ROUND(Source!AP510,O519)</f>
        <v>0</v>
      </c>
      <c r="G519" s="4" t="s">
        <v>69</v>
      </c>
      <c r="H519" s="4" t="s">
        <v>70</v>
      </c>
      <c r="I519" s="4"/>
      <c r="J519" s="4"/>
      <c r="K519" s="4">
        <v>216</v>
      </c>
      <c r="L519" s="4">
        <v>8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223</v>
      </c>
      <c r="F520" s="4">
        <f>ROUND(Source!AQ510,O520)</f>
        <v>0</v>
      </c>
      <c r="G520" s="4" t="s">
        <v>71</v>
      </c>
      <c r="H520" s="4" t="s">
        <v>72</v>
      </c>
      <c r="I520" s="4"/>
      <c r="J520" s="4"/>
      <c r="K520" s="4">
        <v>223</v>
      </c>
      <c r="L520" s="4">
        <v>9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229</v>
      </c>
      <c r="F521" s="4">
        <f>ROUND(Source!AZ510,O521)</f>
        <v>0</v>
      </c>
      <c r="G521" s="4" t="s">
        <v>73</v>
      </c>
      <c r="H521" s="4" t="s">
        <v>74</v>
      </c>
      <c r="I521" s="4"/>
      <c r="J521" s="4"/>
      <c r="K521" s="4">
        <v>229</v>
      </c>
      <c r="L521" s="4">
        <v>10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203</v>
      </c>
      <c r="F522" s="4">
        <f>ROUND(Source!Q510,O522)</f>
        <v>0</v>
      </c>
      <c r="G522" s="4" t="s">
        <v>75</v>
      </c>
      <c r="H522" s="4" t="s">
        <v>76</v>
      </c>
      <c r="I522" s="4"/>
      <c r="J522" s="4"/>
      <c r="K522" s="4">
        <v>203</v>
      </c>
      <c r="L522" s="4">
        <v>11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231</v>
      </c>
      <c r="F523" s="4">
        <f>ROUND(Source!BB510,O523)</f>
        <v>0</v>
      </c>
      <c r="G523" s="4" t="s">
        <v>77</v>
      </c>
      <c r="H523" s="4" t="s">
        <v>78</v>
      </c>
      <c r="I523" s="4"/>
      <c r="J523" s="4"/>
      <c r="K523" s="4">
        <v>231</v>
      </c>
      <c r="L523" s="4">
        <v>12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204</v>
      </c>
      <c r="F524" s="4">
        <f>ROUND(Source!R510,O524)</f>
        <v>0</v>
      </c>
      <c r="G524" s="4" t="s">
        <v>79</v>
      </c>
      <c r="H524" s="4" t="s">
        <v>80</v>
      </c>
      <c r="I524" s="4"/>
      <c r="J524" s="4"/>
      <c r="K524" s="4">
        <v>204</v>
      </c>
      <c r="L524" s="4">
        <v>13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205</v>
      </c>
      <c r="F525" s="4">
        <f>ROUND(Source!S510,O525)</f>
        <v>487.11</v>
      </c>
      <c r="G525" s="4" t="s">
        <v>81</v>
      </c>
      <c r="H525" s="4" t="s">
        <v>82</v>
      </c>
      <c r="I525" s="4"/>
      <c r="J525" s="4"/>
      <c r="K525" s="4">
        <v>205</v>
      </c>
      <c r="L525" s="4">
        <v>14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487.11</v>
      </c>
      <c r="X525" s="4">
        <v>1</v>
      </c>
      <c r="Y525" s="4">
        <v>487.11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232</v>
      </c>
      <c r="F526" s="4">
        <f>ROUND(Source!BC510,O526)</f>
        <v>0</v>
      </c>
      <c r="G526" s="4" t="s">
        <v>83</v>
      </c>
      <c r="H526" s="4" t="s">
        <v>84</v>
      </c>
      <c r="I526" s="4"/>
      <c r="J526" s="4"/>
      <c r="K526" s="4">
        <v>232</v>
      </c>
      <c r="L526" s="4">
        <v>15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214</v>
      </c>
      <c r="F527" s="4">
        <f>ROUND(Source!AS510,O527)</f>
        <v>1120.3399999999999</v>
      </c>
      <c r="G527" s="4" t="s">
        <v>85</v>
      </c>
      <c r="H527" s="4" t="s">
        <v>86</v>
      </c>
      <c r="I527" s="4"/>
      <c r="J527" s="4"/>
      <c r="K527" s="4">
        <v>214</v>
      </c>
      <c r="L527" s="4">
        <v>16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1120.3399999999999</v>
      </c>
      <c r="X527" s="4">
        <v>1</v>
      </c>
      <c r="Y527" s="4">
        <v>1120.3399999999999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215</v>
      </c>
      <c r="F528" s="4">
        <f>ROUND(Source!AT510,O528)</f>
        <v>0</v>
      </c>
      <c r="G528" s="4" t="s">
        <v>87</v>
      </c>
      <c r="H528" s="4" t="s">
        <v>88</v>
      </c>
      <c r="I528" s="4"/>
      <c r="J528" s="4"/>
      <c r="K528" s="4">
        <v>215</v>
      </c>
      <c r="L528" s="4">
        <v>17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217</v>
      </c>
      <c r="F529" s="4">
        <f>ROUND(Source!AU510,O529)</f>
        <v>0</v>
      </c>
      <c r="G529" s="4" t="s">
        <v>89</v>
      </c>
      <c r="H529" s="4" t="s">
        <v>90</v>
      </c>
      <c r="I529" s="4"/>
      <c r="J529" s="4"/>
      <c r="K529" s="4">
        <v>217</v>
      </c>
      <c r="L529" s="4">
        <v>18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230</v>
      </c>
      <c r="F530" s="4">
        <f>ROUND(Source!BA510,O530)</f>
        <v>0</v>
      </c>
      <c r="G530" s="4" t="s">
        <v>91</v>
      </c>
      <c r="H530" s="4" t="s">
        <v>92</v>
      </c>
      <c r="I530" s="4"/>
      <c r="J530" s="4"/>
      <c r="K530" s="4">
        <v>230</v>
      </c>
      <c r="L530" s="4">
        <v>19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206</v>
      </c>
      <c r="F531" s="4">
        <f>ROUND(Source!T510,O531)</f>
        <v>0</v>
      </c>
      <c r="G531" s="4" t="s">
        <v>93</v>
      </c>
      <c r="H531" s="4" t="s">
        <v>94</v>
      </c>
      <c r="I531" s="4"/>
      <c r="J531" s="4"/>
      <c r="K531" s="4">
        <v>206</v>
      </c>
      <c r="L531" s="4">
        <v>20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207</v>
      </c>
      <c r="F532" s="4">
        <f>ROUND(Source!U510,O532)</f>
        <v>1.0272224000000001</v>
      </c>
      <c r="G532" s="4" t="s">
        <v>95</v>
      </c>
      <c r="H532" s="4" t="s">
        <v>96</v>
      </c>
      <c r="I532" s="4"/>
      <c r="J532" s="4"/>
      <c r="K532" s="4">
        <v>207</v>
      </c>
      <c r="L532" s="4">
        <v>21</v>
      </c>
      <c r="M532" s="4">
        <v>3</v>
      </c>
      <c r="N532" s="4" t="s">
        <v>3</v>
      </c>
      <c r="O532" s="4">
        <v>7</v>
      </c>
      <c r="P532" s="4"/>
      <c r="Q532" s="4"/>
      <c r="R532" s="4"/>
      <c r="S532" s="4"/>
      <c r="T532" s="4"/>
      <c r="U532" s="4"/>
      <c r="V532" s="4"/>
      <c r="W532" s="4">
        <v>1.0272224000000001</v>
      </c>
      <c r="X532" s="4">
        <v>1</v>
      </c>
      <c r="Y532" s="4">
        <v>1.0272224000000001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208</v>
      </c>
      <c r="F533" s="4">
        <f>ROUND(Source!V510,O533)</f>
        <v>0</v>
      </c>
      <c r="G533" s="4" t="s">
        <v>97</v>
      </c>
      <c r="H533" s="4" t="s">
        <v>98</v>
      </c>
      <c r="I533" s="4"/>
      <c r="J533" s="4"/>
      <c r="K533" s="4">
        <v>208</v>
      </c>
      <c r="L533" s="4">
        <v>22</v>
      </c>
      <c r="M533" s="4">
        <v>3</v>
      </c>
      <c r="N533" s="4" t="s">
        <v>3</v>
      </c>
      <c r="O533" s="4">
        <v>7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209</v>
      </c>
      <c r="F534" s="4">
        <f>ROUND(Source!W510,O534)</f>
        <v>0</v>
      </c>
      <c r="G534" s="4" t="s">
        <v>99</v>
      </c>
      <c r="H534" s="4" t="s">
        <v>100</v>
      </c>
      <c r="I534" s="4"/>
      <c r="J534" s="4"/>
      <c r="K534" s="4">
        <v>209</v>
      </c>
      <c r="L534" s="4">
        <v>23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233</v>
      </c>
      <c r="F535" s="4">
        <f>ROUND(Source!BD510,O535)</f>
        <v>0</v>
      </c>
      <c r="G535" s="4" t="s">
        <v>101</v>
      </c>
      <c r="H535" s="4" t="s">
        <v>102</v>
      </c>
      <c r="I535" s="4"/>
      <c r="J535" s="4"/>
      <c r="K535" s="4">
        <v>233</v>
      </c>
      <c r="L535" s="4">
        <v>24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210</v>
      </c>
      <c r="F536" s="4">
        <f>ROUND(Source!X510,O536)</f>
        <v>433.52</v>
      </c>
      <c r="G536" s="4" t="s">
        <v>103</v>
      </c>
      <c r="H536" s="4" t="s">
        <v>104</v>
      </c>
      <c r="I536" s="4"/>
      <c r="J536" s="4"/>
      <c r="K536" s="4">
        <v>210</v>
      </c>
      <c r="L536" s="4">
        <v>25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433.52</v>
      </c>
      <c r="X536" s="4">
        <v>1</v>
      </c>
      <c r="Y536" s="4">
        <v>433.52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211</v>
      </c>
      <c r="F537" s="4">
        <f>ROUND(Source!Y510,O537)</f>
        <v>199.71</v>
      </c>
      <c r="G537" s="4" t="s">
        <v>105</v>
      </c>
      <c r="H537" s="4" t="s">
        <v>106</v>
      </c>
      <c r="I537" s="4"/>
      <c r="J537" s="4"/>
      <c r="K537" s="4">
        <v>211</v>
      </c>
      <c r="L537" s="4">
        <v>26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199.71</v>
      </c>
      <c r="X537" s="4">
        <v>1</v>
      </c>
      <c r="Y537" s="4">
        <v>199.71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224</v>
      </c>
      <c r="F538" s="4">
        <f>ROUND(Source!AR510,O538)</f>
        <v>1120.3399999999999</v>
      </c>
      <c r="G538" s="4" t="s">
        <v>107</v>
      </c>
      <c r="H538" s="4" t="s">
        <v>108</v>
      </c>
      <c r="I538" s="4"/>
      <c r="J538" s="4"/>
      <c r="K538" s="4">
        <v>224</v>
      </c>
      <c r="L538" s="4">
        <v>27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1120.3399999999999</v>
      </c>
      <c r="X538" s="4">
        <v>1</v>
      </c>
      <c r="Y538" s="4">
        <v>1120.3399999999999</v>
      </c>
      <c r="Z538" s="4"/>
      <c r="AA538" s="4"/>
      <c r="AB538" s="4"/>
    </row>
    <row r="540" spans="1:206" x14ac:dyDescent="0.2">
      <c r="A540" s="2">
        <v>51</v>
      </c>
      <c r="B540" s="2">
        <f>B455</f>
        <v>1</v>
      </c>
      <c r="C540" s="2">
        <f>A455</f>
        <v>4</v>
      </c>
      <c r="D540" s="2">
        <f>ROW(A455)</f>
        <v>455</v>
      </c>
      <c r="E540" s="2"/>
      <c r="F540" s="2" t="str">
        <f>IF(F455&lt;&gt;"",F455,"")</f>
        <v>Новый раздел</v>
      </c>
      <c r="G540" s="2" t="str">
        <f>IF(G455&lt;&gt;"",G455,"")</f>
        <v>11. Валка, разделка деревьев на ВЛ 35-220 кВ, не угрожающих падением на провода, в рамках приведения трассы в надлежащее состояние</v>
      </c>
      <c r="H540" s="2">
        <v>0</v>
      </c>
      <c r="I540" s="2"/>
      <c r="J540" s="2"/>
      <c r="K540" s="2"/>
      <c r="L540" s="2"/>
      <c r="M540" s="2"/>
      <c r="N540" s="2"/>
      <c r="O540" s="2">
        <f t="shared" ref="O540:T540" si="258">ROUND(O470+O510+AB540,2)</f>
        <v>709.04</v>
      </c>
      <c r="P540" s="2">
        <f t="shared" si="258"/>
        <v>0</v>
      </c>
      <c r="Q540" s="2">
        <f t="shared" si="258"/>
        <v>0</v>
      </c>
      <c r="R540" s="2">
        <f t="shared" si="258"/>
        <v>0</v>
      </c>
      <c r="S540" s="2">
        <f t="shared" si="258"/>
        <v>709.04</v>
      </c>
      <c r="T540" s="2">
        <f t="shared" si="258"/>
        <v>0</v>
      </c>
      <c r="U540" s="2">
        <f>U470+U510+AH540</f>
        <v>1.4478594999999999</v>
      </c>
      <c r="V540" s="2">
        <f>V470+V510+AI540</f>
        <v>0</v>
      </c>
      <c r="W540" s="2">
        <f>ROUND(W470+W510+AJ540,2)</f>
        <v>0</v>
      </c>
      <c r="X540" s="2">
        <f>ROUND(X470+X510+AK540,2)</f>
        <v>631.03</v>
      </c>
      <c r="Y540" s="2">
        <f>ROUND(Y470+Y510+AL540,2)</f>
        <v>290.7</v>
      </c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>
        <f t="shared" ref="AO540:BD540" si="259">ROUND(AO470+AO510+BX540,2)</f>
        <v>0</v>
      </c>
      <c r="AP540" s="2">
        <f t="shared" si="259"/>
        <v>0</v>
      </c>
      <c r="AQ540" s="2">
        <f t="shared" si="259"/>
        <v>0</v>
      </c>
      <c r="AR540" s="2">
        <f t="shared" si="259"/>
        <v>1630.77</v>
      </c>
      <c r="AS540" s="2">
        <f t="shared" si="259"/>
        <v>1630.77</v>
      </c>
      <c r="AT540" s="2">
        <f t="shared" si="259"/>
        <v>0</v>
      </c>
      <c r="AU540" s="2">
        <f t="shared" si="259"/>
        <v>0</v>
      </c>
      <c r="AV540" s="2">
        <f t="shared" si="259"/>
        <v>0</v>
      </c>
      <c r="AW540" s="2">
        <f t="shared" si="259"/>
        <v>0</v>
      </c>
      <c r="AX540" s="2">
        <f t="shared" si="259"/>
        <v>0</v>
      </c>
      <c r="AY540" s="2">
        <f t="shared" si="259"/>
        <v>0</v>
      </c>
      <c r="AZ540" s="2">
        <f t="shared" si="259"/>
        <v>0</v>
      </c>
      <c r="BA540" s="2">
        <f t="shared" si="259"/>
        <v>0</v>
      </c>
      <c r="BB540" s="2">
        <f t="shared" si="259"/>
        <v>0</v>
      </c>
      <c r="BC540" s="2">
        <f t="shared" si="259"/>
        <v>0</v>
      </c>
      <c r="BD540" s="2">
        <f t="shared" si="259"/>
        <v>0</v>
      </c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>
        <v>0</v>
      </c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201</v>
      </c>
      <c r="F542" s="4">
        <f>ROUND(Source!O540,O542)</f>
        <v>709.04</v>
      </c>
      <c r="G542" s="4" t="s">
        <v>55</v>
      </c>
      <c r="H542" s="4" t="s">
        <v>56</v>
      </c>
      <c r="I542" s="4"/>
      <c r="J542" s="4"/>
      <c r="K542" s="4">
        <v>201</v>
      </c>
      <c r="L542" s="4">
        <v>1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709.04</v>
      </c>
      <c r="X542" s="4">
        <v>1</v>
      </c>
      <c r="Y542" s="4">
        <v>709.04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202</v>
      </c>
      <c r="F543" s="4">
        <f>ROUND(Source!P540,O543)</f>
        <v>0</v>
      </c>
      <c r="G543" s="4" t="s">
        <v>57</v>
      </c>
      <c r="H543" s="4" t="s">
        <v>58</v>
      </c>
      <c r="I543" s="4"/>
      <c r="J543" s="4"/>
      <c r="K543" s="4">
        <v>202</v>
      </c>
      <c r="L543" s="4">
        <v>2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222</v>
      </c>
      <c r="F544" s="4">
        <f>ROUND(Source!AO540,O544)</f>
        <v>0</v>
      </c>
      <c r="G544" s="4" t="s">
        <v>59</v>
      </c>
      <c r="H544" s="4" t="s">
        <v>60</v>
      </c>
      <c r="I544" s="4"/>
      <c r="J544" s="4"/>
      <c r="K544" s="4">
        <v>222</v>
      </c>
      <c r="L544" s="4">
        <v>3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225</v>
      </c>
      <c r="F545" s="4">
        <f>ROUND(Source!AV540,O545)</f>
        <v>0</v>
      </c>
      <c r="G545" s="4" t="s">
        <v>61</v>
      </c>
      <c r="H545" s="4" t="s">
        <v>62</v>
      </c>
      <c r="I545" s="4"/>
      <c r="J545" s="4"/>
      <c r="K545" s="4">
        <v>225</v>
      </c>
      <c r="L545" s="4">
        <v>4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226</v>
      </c>
      <c r="F546" s="4">
        <f>ROUND(Source!AW540,O546)</f>
        <v>0</v>
      </c>
      <c r="G546" s="4" t="s">
        <v>63</v>
      </c>
      <c r="H546" s="4" t="s">
        <v>64</v>
      </c>
      <c r="I546" s="4"/>
      <c r="J546" s="4"/>
      <c r="K546" s="4">
        <v>226</v>
      </c>
      <c r="L546" s="4">
        <v>5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227</v>
      </c>
      <c r="F547" s="4">
        <f>ROUND(Source!AX540,O547)</f>
        <v>0</v>
      </c>
      <c r="G547" s="4" t="s">
        <v>65</v>
      </c>
      <c r="H547" s="4" t="s">
        <v>66</v>
      </c>
      <c r="I547" s="4"/>
      <c r="J547" s="4"/>
      <c r="K547" s="4">
        <v>227</v>
      </c>
      <c r="L547" s="4">
        <v>6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228</v>
      </c>
      <c r="F548" s="4">
        <f>ROUND(Source!AY540,O548)</f>
        <v>0</v>
      </c>
      <c r="G548" s="4" t="s">
        <v>67</v>
      </c>
      <c r="H548" s="4" t="s">
        <v>68</v>
      </c>
      <c r="I548" s="4"/>
      <c r="J548" s="4"/>
      <c r="K548" s="4">
        <v>228</v>
      </c>
      <c r="L548" s="4">
        <v>7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216</v>
      </c>
      <c r="F549" s="4">
        <f>ROUND(Source!AP540,O549)</f>
        <v>0</v>
      </c>
      <c r="G549" s="4" t="s">
        <v>69</v>
      </c>
      <c r="H549" s="4" t="s">
        <v>70</v>
      </c>
      <c r="I549" s="4"/>
      <c r="J549" s="4"/>
      <c r="K549" s="4">
        <v>216</v>
      </c>
      <c r="L549" s="4">
        <v>8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223</v>
      </c>
      <c r="F550" s="4">
        <f>ROUND(Source!AQ540,O550)</f>
        <v>0</v>
      </c>
      <c r="G550" s="4" t="s">
        <v>71</v>
      </c>
      <c r="H550" s="4" t="s">
        <v>72</v>
      </c>
      <c r="I550" s="4"/>
      <c r="J550" s="4"/>
      <c r="K550" s="4">
        <v>223</v>
      </c>
      <c r="L550" s="4">
        <v>9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229</v>
      </c>
      <c r="F551" s="4">
        <f>ROUND(Source!AZ540,O551)</f>
        <v>0</v>
      </c>
      <c r="G551" s="4" t="s">
        <v>73</v>
      </c>
      <c r="H551" s="4" t="s">
        <v>74</v>
      </c>
      <c r="I551" s="4"/>
      <c r="J551" s="4"/>
      <c r="K551" s="4">
        <v>229</v>
      </c>
      <c r="L551" s="4">
        <v>10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203</v>
      </c>
      <c r="F552" s="4">
        <f>ROUND(Source!Q540,O552)</f>
        <v>0</v>
      </c>
      <c r="G552" s="4" t="s">
        <v>75</v>
      </c>
      <c r="H552" s="4" t="s">
        <v>76</v>
      </c>
      <c r="I552" s="4"/>
      <c r="J552" s="4"/>
      <c r="K552" s="4">
        <v>203</v>
      </c>
      <c r="L552" s="4">
        <v>11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231</v>
      </c>
      <c r="F553" s="4">
        <f>ROUND(Source!BB540,O553)</f>
        <v>0</v>
      </c>
      <c r="G553" s="4" t="s">
        <v>77</v>
      </c>
      <c r="H553" s="4" t="s">
        <v>78</v>
      </c>
      <c r="I553" s="4"/>
      <c r="J553" s="4"/>
      <c r="K553" s="4">
        <v>231</v>
      </c>
      <c r="L553" s="4">
        <v>12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204</v>
      </c>
      <c r="F554" s="4">
        <f>ROUND(Source!R540,O554)</f>
        <v>0</v>
      </c>
      <c r="G554" s="4" t="s">
        <v>79</v>
      </c>
      <c r="H554" s="4" t="s">
        <v>80</v>
      </c>
      <c r="I554" s="4"/>
      <c r="J554" s="4"/>
      <c r="K554" s="4">
        <v>204</v>
      </c>
      <c r="L554" s="4">
        <v>13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205</v>
      </c>
      <c r="F555" s="4">
        <f>ROUND(Source!S540,O555)</f>
        <v>709.04</v>
      </c>
      <c r="G555" s="4" t="s">
        <v>81</v>
      </c>
      <c r="H555" s="4" t="s">
        <v>82</v>
      </c>
      <c r="I555" s="4"/>
      <c r="J555" s="4"/>
      <c r="K555" s="4">
        <v>205</v>
      </c>
      <c r="L555" s="4">
        <v>14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709.04</v>
      </c>
      <c r="X555" s="4">
        <v>1</v>
      </c>
      <c r="Y555" s="4">
        <v>709.04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232</v>
      </c>
      <c r="F556" s="4">
        <f>ROUND(Source!BC540,O556)</f>
        <v>0</v>
      </c>
      <c r="G556" s="4" t="s">
        <v>83</v>
      </c>
      <c r="H556" s="4" t="s">
        <v>84</v>
      </c>
      <c r="I556" s="4"/>
      <c r="J556" s="4"/>
      <c r="K556" s="4">
        <v>232</v>
      </c>
      <c r="L556" s="4">
        <v>15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214</v>
      </c>
      <c r="F557" s="4">
        <f>ROUND(Source!AS540,O557)</f>
        <v>1630.77</v>
      </c>
      <c r="G557" s="4" t="s">
        <v>85</v>
      </c>
      <c r="H557" s="4" t="s">
        <v>86</v>
      </c>
      <c r="I557" s="4"/>
      <c r="J557" s="4"/>
      <c r="K557" s="4">
        <v>214</v>
      </c>
      <c r="L557" s="4">
        <v>16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1630.77</v>
      </c>
      <c r="X557" s="4">
        <v>1</v>
      </c>
      <c r="Y557" s="4">
        <v>1630.77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215</v>
      </c>
      <c r="F558" s="4">
        <f>ROUND(Source!AT540,O558)</f>
        <v>0</v>
      </c>
      <c r="G558" s="4" t="s">
        <v>87</v>
      </c>
      <c r="H558" s="4" t="s">
        <v>88</v>
      </c>
      <c r="I558" s="4"/>
      <c r="J558" s="4"/>
      <c r="K558" s="4">
        <v>215</v>
      </c>
      <c r="L558" s="4">
        <v>17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217</v>
      </c>
      <c r="F559" s="4">
        <f>ROUND(Source!AU540,O559)</f>
        <v>0</v>
      </c>
      <c r="G559" s="4" t="s">
        <v>89</v>
      </c>
      <c r="H559" s="4" t="s">
        <v>90</v>
      </c>
      <c r="I559" s="4"/>
      <c r="J559" s="4"/>
      <c r="K559" s="4">
        <v>217</v>
      </c>
      <c r="L559" s="4">
        <v>18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230</v>
      </c>
      <c r="F560" s="4">
        <f>ROUND(Source!BA540,O560)</f>
        <v>0</v>
      </c>
      <c r="G560" s="4" t="s">
        <v>91</v>
      </c>
      <c r="H560" s="4" t="s">
        <v>92</v>
      </c>
      <c r="I560" s="4"/>
      <c r="J560" s="4"/>
      <c r="K560" s="4">
        <v>230</v>
      </c>
      <c r="L560" s="4">
        <v>19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206</v>
      </c>
      <c r="F561" s="4">
        <f>ROUND(Source!T540,O561)</f>
        <v>0</v>
      </c>
      <c r="G561" s="4" t="s">
        <v>93</v>
      </c>
      <c r="H561" s="4" t="s">
        <v>94</v>
      </c>
      <c r="I561" s="4"/>
      <c r="J561" s="4"/>
      <c r="K561" s="4">
        <v>206</v>
      </c>
      <c r="L561" s="4">
        <v>20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207</v>
      </c>
      <c r="F562" s="4">
        <f>ROUND(Source!U540,O562)</f>
        <v>1.4478595000000001</v>
      </c>
      <c r="G562" s="4" t="s">
        <v>95</v>
      </c>
      <c r="H562" s="4" t="s">
        <v>96</v>
      </c>
      <c r="I562" s="4"/>
      <c r="J562" s="4"/>
      <c r="K562" s="4">
        <v>207</v>
      </c>
      <c r="L562" s="4">
        <v>21</v>
      </c>
      <c r="M562" s="4">
        <v>3</v>
      </c>
      <c r="N562" s="4" t="s">
        <v>3</v>
      </c>
      <c r="O562" s="4">
        <v>7</v>
      </c>
      <c r="P562" s="4"/>
      <c r="Q562" s="4"/>
      <c r="R562" s="4"/>
      <c r="S562" s="4"/>
      <c r="T562" s="4"/>
      <c r="U562" s="4"/>
      <c r="V562" s="4"/>
      <c r="W562" s="4">
        <v>1.4478595000000001</v>
      </c>
      <c r="X562" s="4">
        <v>1</v>
      </c>
      <c r="Y562" s="4">
        <v>1.4478595000000001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208</v>
      </c>
      <c r="F563" s="4">
        <f>ROUND(Source!V540,O563)</f>
        <v>0</v>
      </c>
      <c r="G563" s="4" t="s">
        <v>97</v>
      </c>
      <c r="H563" s="4" t="s">
        <v>98</v>
      </c>
      <c r="I563" s="4"/>
      <c r="J563" s="4"/>
      <c r="K563" s="4">
        <v>208</v>
      </c>
      <c r="L563" s="4">
        <v>22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209</v>
      </c>
      <c r="F564" s="4">
        <f>ROUND(Source!W540,O564)</f>
        <v>0</v>
      </c>
      <c r="G564" s="4" t="s">
        <v>99</v>
      </c>
      <c r="H564" s="4" t="s">
        <v>100</v>
      </c>
      <c r="I564" s="4"/>
      <c r="J564" s="4"/>
      <c r="K564" s="4">
        <v>209</v>
      </c>
      <c r="L564" s="4">
        <v>23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233</v>
      </c>
      <c r="F565" s="4">
        <f>ROUND(Source!BD540,O565)</f>
        <v>0</v>
      </c>
      <c r="G565" s="4" t="s">
        <v>101</v>
      </c>
      <c r="H565" s="4" t="s">
        <v>102</v>
      </c>
      <c r="I565" s="4"/>
      <c r="J565" s="4"/>
      <c r="K565" s="4">
        <v>233</v>
      </c>
      <c r="L565" s="4">
        <v>24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210</v>
      </c>
      <c r="F566" s="4">
        <f>ROUND(Source!X540,O566)</f>
        <v>631.03</v>
      </c>
      <c r="G566" s="4" t="s">
        <v>103</v>
      </c>
      <c r="H566" s="4" t="s">
        <v>104</v>
      </c>
      <c r="I566" s="4"/>
      <c r="J566" s="4"/>
      <c r="K566" s="4">
        <v>210</v>
      </c>
      <c r="L566" s="4">
        <v>25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631.03</v>
      </c>
      <c r="X566" s="4">
        <v>1</v>
      </c>
      <c r="Y566" s="4">
        <v>631.03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211</v>
      </c>
      <c r="F567" s="4">
        <f>ROUND(Source!Y540,O567)</f>
        <v>290.7</v>
      </c>
      <c r="G567" s="4" t="s">
        <v>105</v>
      </c>
      <c r="H567" s="4" t="s">
        <v>106</v>
      </c>
      <c r="I567" s="4"/>
      <c r="J567" s="4"/>
      <c r="K567" s="4">
        <v>211</v>
      </c>
      <c r="L567" s="4">
        <v>26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290.7</v>
      </c>
      <c r="X567" s="4">
        <v>1</v>
      </c>
      <c r="Y567" s="4">
        <v>290.7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224</v>
      </c>
      <c r="F568" s="4">
        <f>ROUND(Source!AR540,O568)</f>
        <v>1630.77</v>
      </c>
      <c r="G568" s="4" t="s">
        <v>107</v>
      </c>
      <c r="H568" s="4" t="s">
        <v>108</v>
      </c>
      <c r="I568" s="4"/>
      <c r="J568" s="4"/>
      <c r="K568" s="4">
        <v>224</v>
      </c>
      <c r="L568" s="4">
        <v>27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1630.77</v>
      </c>
      <c r="X568" s="4">
        <v>1</v>
      </c>
      <c r="Y568" s="4">
        <v>1630.77</v>
      </c>
      <c r="Z568" s="4"/>
      <c r="AA568" s="4"/>
      <c r="AB568" s="4"/>
    </row>
    <row r="570" spans="1:245" x14ac:dyDescent="0.2">
      <c r="A570" s="1">
        <v>4</v>
      </c>
      <c r="B570" s="1">
        <v>1</v>
      </c>
      <c r="C570" s="1"/>
      <c r="D570" s="1">
        <f>ROW(A581)</f>
        <v>581</v>
      </c>
      <c r="E570" s="1"/>
      <c r="F570" s="1" t="s">
        <v>16</v>
      </c>
      <c r="G570" s="1" t="s">
        <v>335</v>
      </c>
      <c r="H570" s="1" t="s">
        <v>3</v>
      </c>
      <c r="I570" s="1">
        <v>0</v>
      </c>
      <c r="J570" s="1"/>
      <c r="K570" s="1">
        <v>-1</v>
      </c>
      <c r="L570" s="1"/>
      <c r="M570" s="1" t="s">
        <v>3</v>
      </c>
      <c r="N570" s="1"/>
      <c r="O570" s="1"/>
      <c r="P570" s="1"/>
      <c r="Q570" s="1"/>
      <c r="R570" s="1"/>
      <c r="S570" s="1">
        <v>0</v>
      </c>
      <c r="T570" s="1"/>
      <c r="U570" s="1" t="s">
        <v>3</v>
      </c>
      <c r="V570" s="1">
        <v>0</v>
      </c>
      <c r="W570" s="1"/>
      <c r="X570" s="1"/>
      <c r="Y570" s="1"/>
      <c r="Z570" s="1"/>
      <c r="AA570" s="1"/>
      <c r="AB570" s="1" t="s">
        <v>3</v>
      </c>
      <c r="AC570" s="1" t="s">
        <v>3</v>
      </c>
      <c r="AD570" s="1" t="s">
        <v>3</v>
      </c>
      <c r="AE570" s="1" t="s">
        <v>3</v>
      </c>
      <c r="AF570" s="1" t="s">
        <v>3</v>
      </c>
      <c r="AG570" s="1" t="s">
        <v>3</v>
      </c>
      <c r="AH570" s="1"/>
      <c r="AI570" s="1"/>
      <c r="AJ570" s="1"/>
      <c r="AK570" s="1"/>
      <c r="AL570" s="1"/>
      <c r="AM570" s="1"/>
      <c r="AN570" s="1"/>
      <c r="AO570" s="1"/>
      <c r="AP570" s="1" t="s">
        <v>3</v>
      </c>
      <c r="AQ570" s="1" t="s">
        <v>3</v>
      </c>
      <c r="AR570" s="1" t="s">
        <v>3</v>
      </c>
      <c r="AS570" s="1"/>
      <c r="AT570" s="1"/>
      <c r="AU570" s="1"/>
      <c r="AV570" s="1"/>
      <c r="AW570" s="1"/>
      <c r="AX570" s="1"/>
      <c r="AY570" s="1"/>
      <c r="AZ570" s="1" t="s">
        <v>3</v>
      </c>
      <c r="BA570" s="1"/>
      <c r="BB570" s="1" t="s">
        <v>3</v>
      </c>
      <c r="BC570" s="1" t="s">
        <v>14</v>
      </c>
      <c r="BD570" s="1" t="s">
        <v>3</v>
      </c>
      <c r="BE570" s="1" t="s">
        <v>3</v>
      </c>
      <c r="BF570" s="1" t="s">
        <v>3</v>
      </c>
      <c r="BG570" s="1" t="s">
        <v>3</v>
      </c>
      <c r="BH570" s="1" t="s">
        <v>3</v>
      </c>
      <c r="BI570" s="1" t="s">
        <v>3</v>
      </c>
      <c r="BJ570" s="1" t="s">
        <v>3</v>
      </c>
      <c r="BK570" s="1" t="s">
        <v>3</v>
      </c>
      <c r="BL570" s="1" t="s">
        <v>3</v>
      </c>
      <c r="BM570" s="1" t="s">
        <v>14</v>
      </c>
      <c r="BN570" s="1" t="s">
        <v>3</v>
      </c>
      <c r="BO570" s="1" t="s">
        <v>3</v>
      </c>
      <c r="BP570" s="1" t="s">
        <v>3</v>
      </c>
      <c r="BQ570" s="1"/>
      <c r="BR570" s="1"/>
      <c r="BS570" s="1"/>
      <c r="BT570" s="1"/>
      <c r="BU570" s="1"/>
      <c r="BV570" s="1"/>
      <c r="BW570" s="1"/>
      <c r="BX570" s="1">
        <v>0</v>
      </c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>
        <v>0</v>
      </c>
    </row>
    <row r="572" spans="1:245" x14ac:dyDescent="0.2">
      <c r="A572" s="2">
        <v>52</v>
      </c>
      <c r="B572" s="2">
        <f t="shared" ref="B572:G572" si="260">B581</f>
        <v>1</v>
      </c>
      <c r="C572" s="2">
        <f t="shared" si="260"/>
        <v>4</v>
      </c>
      <c r="D572" s="2">
        <f t="shared" si="260"/>
        <v>570</v>
      </c>
      <c r="E572" s="2">
        <f t="shared" si="260"/>
        <v>0</v>
      </c>
      <c r="F572" s="2" t="str">
        <f t="shared" si="260"/>
        <v>Новый раздел</v>
      </c>
      <c r="G572" s="2" t="str">
        <f t="shared" si="260"/>
        <v>12. Трелевка древесины по нераскорчеванной просеке ВЛ 35 - 220 кВс применением трактора</v>
      </c>
      <c r="H572" s="2"/>
      <c r="I572" s="2"/>
      <c r="J572" s="2"/>
      <c r="K572" s="2"/>
      <c r="L572" s="2"/>
      <c r="M572" s="2"/>
      <c r="N572" s="2"/>
      <c r="O572" s="2">
        <f t="shared" ref="O572:AT572" si="261">O581</f>
        <v>1109.5899999999999</v>
      </c>
      <c r="P572" s="2">
        <f t="shared" si="261"/>
        <v>0</v>
      </c>
      <c r="Q572" s="2">
        <f t="shared" si="261"/>
        <v>485.21</v>
      </c>
      <c r="R572" s="2">
        <f t="shared" si="261"/>
        <v>279.31</v>
      </c>
      <c r="S572" s="2">
        <f t="shared" si="261"/>
        <v>345.07</v>
      </c>
      <c r="T572" s="2">
        <f t="shared" si="261"/>
        <v>0</v>
      </c>
      <c r="U572" s="2">
        <f t="shared" si="261"/>
        <v>0.78604130000000005</v>
      </c>
      <c r="V572" s="2">
        <f t="shared" si="261"/>
        <v>0.45030580000000003</v>
      </c>
      <c r="W572" s="2">
        <f t="shared" si="261"/>
        <v>0</v>
      </c>
      <c r="X572" s="2">
        <f t="shared" si="261"/>
        <v>555.71</v>
      </c>
      <c r="Y572" s="2">
        <f t="shared" si="261"/>
        <v>255.99</v>
      </c>
      <c r="Z572" s="2">
        <f t="shared" si="261"/>
        <v>0</v>
      </c>
      <c r="AA572" s="2">
        <f t="shared" si="261"/>
        <v>0</v>
      </c>
      <c r="AB572" s="2">
        <f t="shared" si="261"/>
        <v>1109.5899999999999</v>
      </c>
      <c r="AC572" s="2">
        <f t="shared" si="261"/>
        <v>0</v>
      </c>
      <c r="AD572" s="2">
        <f t="shared" si="261"/>
        <v>485.21</v>
      </c>
      <c r="AE572" s="2">
        <f t="shared" si="261"/>
        <v>279.31</v>
      </c>
      <c r="AF572" s="2">
        <f t="shared" si="261"/>
        <v>345.07</v>
      </c>
      <c r="AG572" s="2">
        <f t="shared" si="261"/>
        <v>0</v>
      </c>
      <c r="AH572" s="2">
        <f t="shared" si="261"/>
        <v>0.78604130000000005</v>
      </c>
      <c r="AI572" s="2">
        <f t="shared" si="261"/>
        <v>0.45030580000000003</v>
      </c>
      <c r="AJ572" s="2">
        <f t="shared" si="261"/>
        <v>0</v>
      </c>
      <c r="AK572" s="2">
        <f t="shared" si="261"/>
        <v>555.71</v>
      </c>
      <c r="AL572" s="2">
        <f t="shared" si="261"/>
        <v>255.99</v>
      </c>
      <c r="AM572" s="2">
        <f t="shared" si="261"/>
        <v>0</v>
      </c>
      <c r="AN572" s="2">
        <f t="shared" si="261"/>
        <v>0</v>
      </c>
      <c r="AO572" s="2">
        <f t="shared" si="261"/>
        <v>0</v>
      </c>
      <c r="AP572" s="2">
        <f t="shared" si="261"/>
        <v>0</v>
      </c>
      <c r="AQ572" s="2">
        <f t="shared" si="261"/>
        <v>0</v>
      </c>
      <c r="AR572" s="2">
        <f t="shared" si="261"/>
        <v>1921.29</v>
      </c>
      <c r="AS572" s="2">
        <f t="shared" si="261"/>
        <v>1921.29</v>
      </c>
      <c r="AT572" s="2">
        <f t="shared" si="261"/>
        <v>0</v>
      </c>
      <c r="AU572" s="2">
        <f t="shared" ref="AU572:BZ572" si="262">AU581</f>
        <v>0</v>
      </c>
      <c r="AV572" s="2">
        <f t="shared" si="262"/>
        <v>0</v>
      </c>
      <c r="AW572" s="2">
        <f t="shared" si="262"/>
        <v>0</v>
      </c>
      <c r="AX572" s="2">
        <f t="shared" si="262"/>
        <v>0</v>
      </c>
      <c r="AY572" s="2">
        <f t="shared" si="262"/>
        <v>0</v>
      </c>
      <c r="AZ572" s="2">
        <f t="shared" si="262"/>
        <v>0</v>
      </c>
      <c r="BA572" s="2">
        <f t="shared" si="262"/>
        <v>0</v>
      </c>
      <c r="BB572" s="2">
        <f t="shared" si="262"/>
        <v>0</v>
      </c>
      <c r="BC572" s="2">
        <f t="shared" si="262"/>
        <v>0</v>
      </c>
      <c r="BD572" s="2">
        <f t="shared" si="262"/>
        <v>0</v>
      </c>
      <c r="BE572" s="2">
        <f t="shared" si="262"/>
        <v>0</v>
      </c>
      <c r="BF572" s="2">
        <f t="shared" si="262"/>
        <v>0</v>
      </c>
      <c r="BG572" s="2">
        <f t="shared" si="262"/>
        <v>0</v>
      </c>
      <c r="BH572" s="2">
        <f t="shared" si="262"/>
        <v>0</v>
      </c>
      <c r="BI572" s="2">
        <f t="shared" si="262"/>
        <v>0</v>
      </c>
      <c r="BJ572" s="2">
        <f t="shared" si="262"/>
        <v>0</v>
      </c>
      <c r="BK572" s="2">
        <f t="shared" si="262"/>
        <v>0</v>
      </c>
      <c r="BL572" s="2">
        <f t="shared" si="262"/>
        <v>0</v>
      </c>
      <c r="BM572" s="2">
        <f t="shared" si="262"/>
        <v>0</v>
      </c>
      <c r="BN572" s="2">
        <f t="shared" si="262"/>
        <v>0</v>
      </c>
      <c r="BO572" s="2">
        <f t="shared" si="262"/>
        <v>0</v>
      </c>
      <c r="BP572" s="2">
        <f t="shared" si="262"/>
        <v>0</v>
      </c>
      <c r="BQ572" s="2">
        <f t="shared" si="262"/>
        <v>0</v>
      </c>
      <c r="BR572" s="2">
        <f t="shared" si="262"/>
        <v>0</v>
      </c>
      <c r="BS572" s="2">
        <f t="shared" si="262"/>
        <v>0</v>
      </c>
      <c r="BT572" s="2">
        <f t="shared" si="262"/>
        <v>0</v>
      </c>
      <c r="BU572" s="2">
        <f t="shared" si="262"/>
        <v>0</v>
      </c>
      <c r="BV572" s="2">
        <f t="shared" si="262"/>
        <v>0</v>
      </c>
      <c r="BW572" s="2">
        <f t="shared" si="262"/>
        <v>0</v>
      </c>
      <c r="BX572" s="2">
        <f t="shared" si="262"/>
        <v>0</v>
      </c>
      <c r="BY572" s="2">
        <f t="shared" si="262"/>
        <v>0</v>
      </c>
      <c r="BZ572" s="2">
        <f t="shared" si="262"/>
        <v>0</v>
      </c>
      <c r="CA572" s="2">
        <f t="shared" ref="CA572:DF572" si="263">CA581</f>
        <v>1921.29</v>
      </c>
      <c r="CB572" s="2">
        <f t="shared" si="263"/>
        <v>1921.29</v>
      </c>
      <c r="CC572" s="2">
        <f t="shared" si="263"/>
        <v>0</v>
      </c>
      <c r="CD572" s="2">
        <f t="shared" si="263"/>
        <v>0</v>
      </c>
      <c r="CE572" s="2">
        <f t="shared" si="263"/>
        <v>0</v>
      </c>
      <c r="CF572" s="2">
        <f t="shared" si="263"/>
        <v>0</v>
      </c>
      <c r="CG572" s="2">
        <f t="shared" si="263"/>
        <v>0</v>
      </c>
      <c r="CH572" s="2">
        <f t="shared" si="263"/>
        <v>0</v>
      </c>
      <c r="CI572" s="2">
        <f t="shared" si="263"/>
        <v>0</v>
      </c>
      <c r="CJ572" s="2">
        <f t="shared" si="263"/>
        <v>0</v>
      </c>
      <c r="CK572" s="2">
        <f t="shared" si="263"/>
        <v>0</v>
      </c>
      <c r="CL572" s="2">
        <f t="shared" si="263"/>
        <v>0</v>
      </c>
      <c r="CM572" s="2">
        <f t="shared" si="263"/>
        <v>0</v>
      </c>
      <c r="CN572" s="2">
        <f t="shared" si="263"/>
        <v>0</v>
      </c>
      <c r="CO572" s="2">
        <f t="shared" si="263"/>
        <v>0</v>
      </c>
      <c r="CP572" s="2">
        <f t="shared" si="263"/>
        <v>0</v>
      </c>
      <c r="CQ572" s="2">
        <f t="shared" si="263"/>
        <v>0</v>
      </c>
      <c r="CR572" s="2">
        <f t="shared" si="263"/>
        <v>0</v>
      </c>
      <c r="CS572" s="2">
        <f t="shared" si="263"/>
        <v>0</v>
      </c>
      <c r="CT572" s="2">
        <f t="shared" si="263"/>
        <v>0</v>
      </c>
      <c r="CU572" s="2">
        <f t="shared" si="263"/>
        <v>0</v>
      </c>
      <c r="CV572" s="2">
        <f t="shared" si="263"/>
        <v>0</v>
      </c>
      <c r="CW572" s="2">
        <f t="shared" si="263"/>
        <v>0</v>
      </c>
      <c r="CX572" s="2">
        <f t="shared" si="263"/>
        <v>0</v>
      </c>
      <c r="CY572" s="2">
        <f t="shared" si="263"/>
        <v>0</v>
      </c>
      <c r="CZ572" s="2">
        <f t="shared" si="263"/>
        <v>0</v>
      </c>
      <c r="DA572" s="2">
        <f t="shared" si="263"/>
        <v>0</v>
      </c>
      <c r="DB572" s="2">
        <f t="shared" si="263"/>
        <v>0</v>
      </c>
      <c r="DC572" s="2">
        <f t="shared" si="263"/>
        <v>0</v>
      </c>
      <c r="DD572" s="2">
        <f t="shared" si="263"/>
        <v>0</v>
      </c>
      <c r="DE572" s="2">
        <f t="shared" si="263"/>
        <v>0</v>
      </c>
      <c r="DF572" s="2">
        <f t="shared" si="263"/>
        <v>0</v>
      </c>
      <c r="DG572" s="3">
        <f t="shared" ref="DG572:EL572" si="264">DG581</f>
        <v>0</v>
      </c>
      <c r="DH572" s="3">
        <f t="shared" si="264"/>
        <v>0</v>
      </c>
      <c r="DI572" s="3">
        <f t="shared" si="264"/>
        <v>0</v>
      </c>
      <c r="DJ572" s="3">
        <f t="shared" si="264"/>
        <v>0</v>
      </c>
      <c r="DK572" s="3">
        <f t="shared" si="264"/>
        <v>0</v>
      </c>
      <c r="DL572" s="3">
        <f t="shared" si="264"/>
        <v>0</v>
      </c>
      <c r="DM572" s="3">
        <f t="shared" si="264"/>
        <v>0</v>
      </c>
      <c r="DN572" s="3">
        <f t="shared" si="264"/>
        <v>0</v>
      </c>
      <c r="DO572" s="3">
        <f t="shared" si="264"/>
        <v>0</v>
      </c>
      <c r="DP572" s="3">
        <f t="shared" si="264"/>
        <v>0</v>
      </c>
      <c r="DQ572" s="3">
        <f t="shared" si="264"/>
        <v>0</v>
      </c>
      <c r="DR572" s="3">
        <f t="shared" si="264"/>
        <v>0</v>
      </c>
      <c r="DS572" s="3">
        <f t="shared" si="264"/>
        <v>0</v>
      </c>
      <c r="DT572" s="3">
        <f t="shared" si="264"/>
        <v>0</v>
      </c>
      <c r="DU572" s="3">
        <f t="shared" si="264"/>
        <v>0</v>
      </c>
      <c r="DV572" s="3">
        <f t="shared" si="264"/>
        <v>0</v>
      </c>
      <c r="DW572" s="3">
        <f t="shared" si="264"/>
        <v>0</v>
      </c>
      <c r="DX572" s="3">
        <f t="shared" si="264"/>
        <v>0</v>
      </c>
      <c r="DY572" s="3">
        <f t="shared" si="264"/>
        <v>0</v>
      </c>
      <c r="DZ572" s="3">
        <f t="shared" si="264"/>
        <v>0</v>
      </c>
      <c r="EA572" s="3">
        <f t="shared" si="264"/>
        <v>0</v>
      </c>
      <c r="EB572" s="3">
        <f t="shared" si="264"/>
        <v>0</v>
      </c>
      <c r="EC572" s="3">
        <f t="shared" si="264"/>
        <v>0</v>
      </c>
      <c r="ED572" s="3">
        <f t="shared" si="264"/>
        <v>0</v>
      </c>
      <c r="EE572" s="3">
        <f t="shared" si="264"/>
        <v>0</v>
      </c>
      <c r="EF572" s="3">
        <f t="shared" si="264"/>
        <v>0</v>
      </c>
      <c r="EG572" s="3">
        <f t="shared" si="264"/>
        <v>0</v>
      </c>
      <c r="EH572" s="3">
        <f t="shared" si="264"/>
        <v>0</v>
      </c>
      <c r="EI572" s="3">
        <f t="shared" si="264"/>
        <v>0</v>
      </c>
      <c r="EJ572" s="3">
        <f t="shared" si="264"/>
        <v>0</v>
      </c>
      <c r="EK572" s="3">
        <f t="shared" si="264"/>
        <v>0</v>
      </c>
      <c r="EL572" s="3">
        <f t="shared" si="264"/>
        <v>0</v>
      </c>
      <c r="EM572" s="3">
        <f t="shared" ref="EM572:FR572" si="265">EM581</f>
        <v>0</v>
      </c>
      <c r="EN572" s="3">
        <f t="shared" si="265"/>
        <v>0</v>
      </c>
      <c r="EO572" s="3">
        <f t="shared" si="265"/>
        <v>0</v>
      </c>
      <c r="EP572" s="3">
        <f t="shared" si="265"/>
        <v>0</v>
      </c>
      <c r="EQ572" s="3">
        <f t="shared" si="265"/>
        <v>0</v>
      </c>
      <c r="ER572" s="3">
        <f t="shared" si="265"/>
        <v>0</v>
      </c>
      <c r="ES572" s="3">
        <f t="shared" si="265"/>
        <v>0</v>
      </c>
      <c r="ET572" s="3">
        <f t="shared" si="265"/>
        <v>0</v>
      </c>
      <c r="EU572" s="3">
        <f t="shared" si="265"/>
        <v>0</v>
      </c>
      <c r="EV572" s="3">
        <f t="shared" si="265"/>
        <v>0</v>
      </c>
      <c r="EW572" s="3">
        <f t="shared" si="265"/>
        <v>0</v>
      </c>
      <c r="EX572" s="3">
        <f t="shared" si="265"/>
        <v>0</v>
      </c>
      <c r="EY572" s="3">
        <f t="shared" si="265"/>
        <v>0</v>
      </c>
      <c r="EZ572" s="3">
        <f t="shared" si="265"/>
        <v>0</v>
      </c>
      <c r="FA572" s="3">
        <f t="shared" si="265"/>
        <v>0</v>
      </c>
      <c r="FB572" s="3">
        <f t="shared" si="265"/>
        <v>0</v>
      </c>
      <c r="FC572" s="3">
        <f t="shared" si="265"/>
        <v>0</v>
      </c>
      <c r="FD572" s="3">
        <f t="shared" si="265"/>
        <v>0</v>
      </c>
      <c r="FE572" s="3">
        <f t="shared" si="265"/>
        <v>0</v>
      </c>
      <c r="FF572" s="3">
        <f t="shared" si="265"/>
        <v>0</v>
      </c>
      <c r="FG572" s="3">
        <f t="shared" si="265"/>
        <v>0</v>
      </c>
      <c r="FH572" s="3">
        <f t="shared" si="265"/>
        <v>0</v>
      </c>
      <c r="FI572" s="3">
        <f t="shared" si="265"/>
        <v>0</v>
      </c>
      <c r="FJ572" s="3">
        <f t="shared" si="265"/>
        <v>0</v>
      </c>
      <c r="FK572" s="3">
        <f t="shared" si="265"/>
        <v>0</v>
      </c>
      <c r="FL572" s="3">
        <f t="shared" si="265"/>
        <v>0</v>
      </c>
      <c r="FM572" s="3">
        <f t="shared" si="265"/>
        <v>0</v>
      </c>
      <c r="FN572" s="3">
        <f t="shared" si="265"/>
        <v>0</v>
      </c>
      <c r="FO572" s="3">
        <f t="shared" si="265"/>
        <v>0</v>
      </c>
      <c r="FP572" s="3">
        <f t="shared" si="265"/>
        <v>0</v>
      </c>
      <c r="FQ572" s="3">
        <f t="shared" si="265"/>
        <v>0</v>
      </c>
      <c r="FR572" s="3">
        <f t="shared" si="265"/>
        <v>0</v>
      </c>
      <c r="FS572" s="3">
        <f t="shared" ref="FS572:GX572" si="266">FS581</f>
        <v>0</v>
      </c>
      <c r="FT572" s="3">
        <f t="shared" si="266"/>
        <v>0</v>
      </c>
      <c r="FU572" s="3">
        <f t="shared" si="266"/>
        <v>0</v>
      </c>
      <c r="FV572" s="3">
        <f t="shared" si="266"/>
        <v>0</v>
      </c>
      <c r="FW572" s="3">
        <f t="shared" si="266"/>
        <v>0</v>
      </c>
      <c r="FX572" s="3">
        <f t="shared" si="266"/>
        <v>0</v>
      </c>
      <c r="FY572" s="3">
        <f t="shared" si="266"/>
        <v>0</v>
      </c>
      <c r="FZ572" s="3">
        <f t="shared" si="266"/>
        <v>0</v>
      </c>
      <c r="GA572" s="3">
        <f t="shared" si="266"/>
        <v>0</v>
      </c>
      <c r="GB572" s="3">
        <f t="shared" si="266"/>
        <v>0</v>
      </c>
      <c r="GC572" s="3">
        <f t="shared" si="266"/>
        <v>0</v>
      </c>
      <c r="GD572" s="3">
        <f t="shared" si="266"/>
        <v>0</v>
      </c>
      <c r="GE572" s="3">
        <f t="shared" si="266"/>
        <v>0</v>
      </c>
      <c r="GF572" s="3">
        <f t="shared" si="266"/>
        <v>0</v>
      </c>
      <c r="GG572" s="3">
        <f t="shared" si="266"/>
        <v>0</v>
      </c>
      <c r="GH572" s="3">
        <f t="shared" si="266"/>
        <v>0</v>
      </c>
      <c r="GI572" s="3">
        <f t="shared" si="266"/>
        <v>0</v>
      </c>
      <c r="GJ572" s="3">
        <f t="shared" si="266"/>
        <v>0</v>
      </c>
      <c r="GK572" s="3">
        <f t="shared" si="266"/>
        <v>0</v>
      </c>
      <c r="GL572" s="3">
        <f t="shared" si="266"/>
        <v>0</v>
      </c>
      <c r="GM572" s="3">
        <f t="shared" si="266"/>
        <v>0</v>
      </c>
      <c r="GN572" s="3">
        <f t="shared" si="266"/>
        <v>0</v>
      </c>
      <c r="GO572" s="3">
        <f t="shared" si="266"/>
        <v>0</v>
      </c>
      <c r="GP572" s="3">
        <f t="shared" si="266"/>
        <v>0</v>
      </c>
      <c r="GQ572" s="3">
        <f t="shared" si="266"/>
        <v>0</v>
      </c>
      <c r="GR572" s="3">
        <f t="shared" si="266"/>
        <v>0</v>
      </c>
      <c r="GS572" s="3">
        <f t="shared" si="266"/>
        <v>0</v>
      </c>
      <c r="GT572" s="3">
        <f t="shared" si="266"/>
        <v>0</v>
      </c>
      <c r="GU572" s="3">
        <f t="shared" si="266"/>
        <v>0</v>
      </c>
      <c r="GV572" s="3">
        <f t="shared" si="266"/>
        <v>0</v>
      </c>
      <c r="GW572" s="3">
        <f t="shared" si="266"/>
        <v>0</v>
      </c>
      <c r="GX572" s="3">
        <f t="shared" si="266"/>
        <v>0</v>
      </c>
    </row>
    <row r="574" spans="1:245" x14ac:dyDescent="0.2">
      <c r="A574">
        <v>17</v>
      </c>
      <c r="B574">
        <v>1</v>
      </c>
      <c r="C574">
        <f>ROW(SmtRes!A154)</f>
        <v>154</v>
      </c>
      <c r="D574">
        <f>ROW(EtalonRes!A164)</f>
        <v>164</v>
      </c>
      <c r="E574" t="s">
        <v>336</v>
      </c>
      <c r="F574" t="s">
        <v>139</v>
      </c>
      <c r="G574" t="s">
        <v>140</v>
      </c>
      <c r="H574" t="s">
        <v>23</v>
      </c>
      <c r="I574">
        <f t="shared" ref="I574:I579" si="267">ROUND(1/100,7)</f>
        <v>0.01</v>
      </c>
      <c r="J574">
        <v>0</v>
      </c>
      <c r="K574">
        <f t="shared" ref="K574:K579" si="268">ROUND(1/100,7)</f>
        <v>0.01</v>
      </c>
      <c r="O574">
        <f t="shared" ref="O574:O579" si="269">ROUND(CP574,2)</f>
        <v>142.06</v>
      </c>
      <c r="P574">
        <f>SUMIF(SmtRes!AQ152:'SmtRes'!AQ154,"=1",SmtRes!DF152:'SmtRes'!DF154)</f>
        <v>0</v>
      </c>
      <c r="Q574">
        <f>SUMIF(SmtRes!AQ152:'SmtRes'!AQ154,"=1",SmtRes!DG152:'SmtRes'!DG154)</f>
        <v>63.7</v>
      </c>
      <c r="R574">
        <f>SUMIF(SmtRes!AQ152:'SmtRes'!AQ154,"=1",SmtRes!DH152:'SmtRes'!DH154)</f>
        <v>35.08</v>
      </c>
      <c r="S574">
        <f>SUMIF(SmtRes!AQ152:'SmtRes'!AQ154,"=1",SmtRes!DI152:'SmtRes'!DI154)</f>
        <v>43.28</v>
      </c>
      <c r="T574">
        <f t="shared" ref="T574:T579" si="270">ROUND(CU574*I574,2)</f>
        <v>0</v>
      </c>
      <c r="U574">
        <f>SUMIF(SmtRes!AQ152:'SmtRes'!AQ154,"=1",SmtRes!CV152:'SmtRes'!CV154)</f>
        <v>9.8593200000000006E-2</v>
      </c>
      <c r="V574">
        <f>SUMIF(SmtRes!AQ152:'SmtRes'!AQ154,"=1",SmtRes!CW152:'SmtRes'!CW154)</f>
        <v>5.6557799999999998E-2</v>
      </c>
      <c r="W574">
        <f t="shared" ref="W574:W579" si="271">ROUND(CX574*I574,2)</f>
        <v>0</v>
      </c>
      <c r="X574">
        <f t="shared" ref="X574:Y579" si="272">ROUND(CY574,2)</f>
        <v>69.739999999999995</v>
      </c>
      <c r="Y574">
        <f t="shared" si="272"/>
        <v>32.130000000000003</v>
      </c>
      <c r="AA574">
        <v>430405352</v>
      </c>
      <c r="AB574">
        <f t="shared" ref="AB574:AB579" si="273">ROUND((AC574+AD574+AF574),6)</f>
        <v>9012.1332220000004</v>
      </c>
      <c r="AC574">
        <f t="shared" ref="AC574:AC579" si="274">ROUND((0),6)</f>
        <v>0</v>
      </c>
      <c r="AD574">
        <f>ROUND((((SUM(SmtRes!BR152:'SmtRes'!BR154))-(SUM(SmtRes!BS152:'SmtRes'!BS154)))+AE574),6)</f>
        <v>4683.8934980000004</v>
      </c>
      <c r="AE574">
        <f>ROUND((SUM(SmtRes!BS152:'SmtRes'!BS154)),6)</f>
        <v>3507.9430339999999</v>
      </c>
      <c r="AF574">
        <f>ROUND((SUM(SmtRes!BT152:'SmtRes'!BT154)),6)</f>
        <v>4328.239724</v>
      </c>
      <c r="AG574">
        <f t="shared" ref="AG574:AG579" si="275">ROUND((AP574),6)</f>
        <v>0</v>
      </c>
      <c r="AH574">
        <f>(SUM(SmtRes!BU152:'SmtRes'!BU154))</f>
        <v>9.8593160000000015</v>
      </c>
      <c r="AI574">
        <f>(SUM(SmtRes!BV152:'SmtRes'!BV154))</f>
        <v>5.6557833000000004</v>
      </c>
      <c r="AJ574">
        <f t="shared" ref="AJ574:AJ579" si="276">(AS574)</f>
        <v>0</v>
      </c>
      <c r="AK574">
        <v>18794.116000000002</v>
      </c>
      <c r="AL574">
        <v>0</v>
      </c>
      <c r="AM574">
        <v>7031.0784000000003</v>
      </c>
      <c r="AN574">
        <v>5265.8375999999998</v>
      </c>
      <c r="AO574">
        <v>6497.2000000000007</v>
      </c>
      <c r="AP574">
        <v>0</v>
      </c>
      <c r="AQ574">
        <v>14.8</v>
      </c>
      <c r="AR574">
        <v>8.49</v>
      </c>
      <c r="AS574">
        <v>0</v>
      </c>
      <c r="AT574">
        <v>89</v>
      </c>
      <c r="AU574">
        <v>41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1</v>
      </c>
      <c r="BJ574" t="s">
        <v>141</v>
      </c>
      <c r="BM574">
        <v>1007</v>
      </c>
      <c r="BN574">
        <v>0</v>
      </c>
      <c r="BO574" t="s">
        <v>3</v>
      </c>
      <c r="BP574">
        <v>0</v>
      </c>
      <c r="BQ574">
        <v>2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89</v>
      </c>
      <c r="CA574">
        <v>41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ref="CP574:CP579" si="277">(P574+Q574+S574+R574)</f>
        <v>142.06</v>
      </c>
      <c r="CQ574">
        <f>SUMIF(SmtRes!AQ152:'SmtRes'!AQ154,"=1",SmtRes!AA152:'SmtRes'!AA154)</f>
        <v>0</v>
      </c>
      <c r="CR574">
        <f>SUMIF(SmtRes!AQ152:'SmtRes'!AQ154,"=1",SmtRes!AB152:'SmtRes'!AB154)</f>
        <v>1126.3</v>
      </c>
      <c r="CS574">
        <f>SUMIF(SmtRes!AQ152:'SmtRes'!AQ154,"=1",SmtRes!AC152:'SmtRes'!AC154)</f>
        <v>620.24</v>
      </c>
      <c r="CT574">
        <f>SUMIF(SmtRes!AQ152:'SmtRes'!AQ154,"=1",SmtRes!AD152:'SmtRes'!AD154)</f>
        <v>439</v>
      </c>
      <c r="CU574">
        <f t="shared" ref="CU574:CU579" si="278">AG574</f>
        <v>0</v>
      </c>
      <c r="CV574">
        <f>SUMIF(SmtRes!AQ152:'SmtRes'!AQ154,"=1",SmtRes!BU152:'SmtRes'!BU154)</f>
        <v>9.8593160000000015</v>
      </c>
      <c r="CW574">
        <f>SUMIF(SmtRes!AQ152:'SmtRes'!AQ154,"=1",SmtRes!BV152:'SmtRes'!BV154)</f>
        <v>5.6557833000000004</v>
      </c>
      <c r="CX574">
        <f t="shared" ref="CX574:CX579" si="279">AJ574</f>
        <v>0</v>
      </c>
      <c r="CY574">
        <f t="shared" ref="CY574:CY579" si="280">(((S574+R574)*AT574)/100)</f>
        <v>69.740399999999994</v>
      </c>
      <c r="CZ574">
        <f t="shared" ref="CZ574:CZ579" si="281">(((S574+R574)*AU574)/100)</f>
        <v>32.127600000000001</v>
      </c>
      <c r="DC574" t="s">
        <v>3</v>
      </c>
      <c r="DD574" t="s">
        <v>25</v>
      </c>
      <c r="DE574" t="s">
        <v>337</v>
      </c>
      <c r="DF574" t="s">
        <v>337</v>
      </c>
      <c r="DG574" t="s">
        <v>337</v>
      </c>
      <c r="DH574" t="s">
        <v>3</v>
      </c>
      <c r="DI574" t="s">
        <v>337</v>
      </c>
      <c r="DJ574" t="s">
        <v>337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23</v>
      </c>
      <c r="DW574" t="s">
        <v>23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416980007</v>
      </c>
      <c r="EF574">
        <v>2</v>
      </c>
      <c r="EG574" t="s">
        <v>27</v>
      </c>
      <c r="EH574">
        <v>1</v>
      </c>
      <c r="EI574" t="s">
        <v>28</v>
      </c>
      <c r="EJ574">
        <v>1</v>
      </c>
      <c r="EK574">
        <v>1007</v>
      </c>
      <c r="EL574" t="s">
        <v>29</v>
      </c>
      <c r="EM574" t="s">
        <v>30</v>
      </c>
      <c r="EO574" t="s">
        <v>3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14.8</v>
      </c>
      <c r="EX574">
        <v>8.49</v>
      </c>
      <c r="EY574">
        <v>0</v>
      </c>
      <c r="FQ574">
        <v>0</v>
      </c>
      <c r="FR574">
        <v>0</v>
      </c>
      <c r="FS574">
        <v>0</v>
      </c>
      <c r="FX574">
        <v>89</v>
      </c>
      <c r="FY574">
        <v>41</v>
      </c>
      <c r="GA574" t="s">
        <v>3</v>
      </c>
      <c r="GD574">
        <v>1</v>
      </c>
      <c r="GF574">
        <v>1535697739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ref="GL574:GL579" si="282">ROUND(IF(AND(BH574=3,BI574=3,FS574&lt;&gt;0),P574,0),2)</f>
        <v>0</v>
      </c>
      <c r="GM574">
        <f t="shared" ref="GM574:GM579" si="283">ROUND(O574+X574+Y574,2)+GX574</f>
        <v>243.93</v>
      </c>
      <c r="GN574">
        <f t="shared" ref="GN574:GN579" si="284">IF(OR(BI574=0,BI574=1),GM574-GX574,0)</f>
        <v>243.93</v>
      </c>
      <c r="GO574">
        <f t="shared" ref="GO574:GO579" si="285">IF(BI574=2,GM574-GX574,0)</f>
        <v>0</v>
      </c>
      <c r="GP574">
        <f t="shared" ref="GP574:GP579" si="286">IF(BI574=4,GM574-GX574,0)</f>
        <v>0</v>
      </c>
      <c r="GR574">
        <v>0</v>
      </c>
      <c r="GS574">
        <v>3</v>
      </c>
      <c r="GT574">
        <v>0</v>
      </c>
      <c r="GU574" t="s">
        <v>3</v>
      </c>
      <c r="GV574">
        <f t="shared" ref="GV574:GV579" si="287">ROUND((GT574),6)</f>
        <v>0</v>
      </c>
      <c r="GW574">
        <v>1</v>
      </c>
      <c r="GX574">
        <f t="shared" ref="GX574:GX579" si="288">ROUND(HC574*I574,2)</f>
        <v>0</v>
      </c>
      <c r="HA574">
        <v>0</v>
      </c>
      <c r="HB574">
        <v>0</v>
      </c>
      <c r="HC574">
        <f t="shared" ref="HC574:HC579" si="289">GV574*GW574</f>
        <v>0</v>
      </c>
      <c r="HE574" t="s">
        <v>3</v>
      </c>
      <c r="HF574" t="s">
        <v>3</v>
      </c>
      <c r="HM574" t="s">
        <v>3</v>
      </c>
      <c r="HN574" t="s">
        <v>31</v>
      </c>
      <c r="HO574" t="s">
        <v>32</v>
      </c>
      <c r="HP574" t="s">
        <v>33</v>
      </c>
      <c r="HQ574" t="s">
        <v>33</v>
      </c>
      <c r="HS574">
        <v>0</v>
      </c>
      <c r="IK574">
        <v>0</v>
      </c>
    </row>
    <row r="575" spans="1:245" x14ac:dyDescent="0.2">
      <c r="A575">
        <v>17</v>
      </c>
      <c r="B575">
        <v>1</v>
      </c>
      <c r="C575">
        <f>ROW(SmtRes!A157)</f>
        <v>157</v>
      </c>
      <c r="D575">
        <f>ROW(EtalonRes!A167)</f>
        <v>167</v>
      </c>
      <c r="E575" t="s">
        <v>338</v>
      </c>
      <c r="F575" t="s">
        <v>145</v>
      </c>
      <c r="G575" t="s">
        <v>146</v>
      </c>
      <c r="H575" t="s">
        <v>23</v>
      </c>
      <c r="I575">
        <f t="shared" si="267"/>
        <v>0.01</v>
      </c>
      <c r="J575">
        <v>0</v>
      </c>
      <c r="K575">
        <f t="shared" si="268"/>
        <v>0.01</v>
      </c>
      <c r="O575">
        <f t="shared" si="269"/>
        <v>247.63</v>
      </c>
      <c r="P575">
        <f>SUMIF(SmtRes!AQ155:'SmtRes'!AQ157,"=1",SmtRes!DF155:'SmtRes'!DF157)</f>
        <v>0</v>
      </c>
      <c r="Q575">
        <f>SUMIF(SmtRes!AQ155:'SmtRes'!AQ157,"=1",SmtRes!DG155:'SmtRes'!DG157)</f>
        <v>111.04</v>
      </c>
      <c r="R575">
        <f>SUMIF(SmtRes!AQ155:'SmtRes'!AQ157,"=1",SmtRes!DH155:'SmtRes'!DH157)</f>
        <v>61.15</v>
      </c>
      <c r="S575">
        <f>SUMIF(SmtRes!AQ155:'SmtRes'!AQ157,"=1",SmtRes!DI155:'SmtRes'!DI157)</f>
        <v>75.44</v>
      </c>
      <c r="T575">
        <f t="shared" si="270"/>
        <v>0</v>
      </c>
      <c r="U575">
        <f>SUMIF(SmtRes!AQ155:'SmtRes'!AQ157,"=1",SmtRes!CV155:'SmtRes'!CV157)</f>
        <v>0.17185639999999999</v>
      </c>
      <c r="V575">
        <f>SUMIF(SmtRes!AQ155:'SmtRes'!AQ157,"=1",SmtRes!CW155:'SmtRes'!CW157)</f>
        <v>9.85843E-2</v>
      </c>
      <c r="W575">
        <f t="shared" si="271"/>
        <v>0</v>
      </c>
      <c r="X575">
        <f t="shared" si="272"/>
        <v>121.57</v>
      </c>
      <c r="Y575">
        <f t="shared" si="272"/>
        <v>56</v>
      </c>
      <c r="AA575">
        <v>430405352</v>
      </c>
      <c r="AB575">
        <f t="shared" si="273"/>
        <v>15708.850815</v>
      </c>
      <c r="AC575">
        <f t="shared" si="274"/>
        <v>0</v>
      </c>
      <c r="AD575">
        <f>ROUND((((SUM(SmtRes!BR155:'SmtRes'!BR157))-(SUM(SmtRes!BS155:'SmtRes'!BS157)))+AE575),6)</f>
        <v>8164.3557330000003</v>
      </c>
      <c r="AE575">
        <f>ROUND((SUM(SmtRes!BS155:'SmtRes'!BS157)),6)</f>
        <v>6114.591383</v>
      </c>
      <c r="AF575">
        <f>ROUND((SUM(SmtRes!BT155:'SmtRes'!BT157)),6)</f>
        <v>7544.4950820000004</v>
      </c>
      <c r="AG575">
        <f t="shared" si="275"/>
        <v>0</v>
      </c>
      <c r="AH575">
        <f>(SUM(SmtRes!BU155:'SmtRes'!BU157))</f>
        <v>17.185638000000001</v>
      </c>
      <c r="AI575">
        <f>(SUM(SmtRes!BV155:'SmtRes'!BV157))</f>
        <v>9.858428</v>
      </c>
      <c r="AJ575">
        <f t="shared" si="276"/>
        <v>0</v>
      </c>
      <c r="AK575">
        <v>32762.52</v>
      </c>
      <c r="AL575">
        <v>0</v>
      </c>
      <c r="AM575">
        <v>12256.768</v>
      </c>
      <c r="AN575">
        <v>9179.5519999999997</v>
      </c>
      <c r="AO575">
        <v>11326.2</v>
      </c>
      <c r="AP575">
        <v>0</v>
      </c>
      <c r="AQ575">
        <v>25.8</v>
      </c>
      <c r="AR575">
        <v>14.8</v>
      </c>
      <c r="AS575">
        <v>0</v>
      </c>
      <c r="AT575">
        <v>89</v>
      </c>
      <c r="AU575">
        <v>41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147</v>
      </c>
      <c r="BM575">
        <v>1007</v>
      </c>
      <c r="BN575">
        <v>0</v>
      </c>
      <c r="BO575" t="s">
        <v>3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89</v>
      </c>
      <c r="CA575">
        <v>41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277"/>
        <v>247.63000000000002</v>
      </c>
      <c r="CQ575">
        <f>SUMIF(SmtRes!AQ155:'SmtRes'!AQ157,"=1",SmtRes!AA155:'SmtRes'!AA157)</f>
        <v>0</v>
      </c>
      <c r="CR575">
        <f>SUMIF(SmtRes!AQ155:'SmtRes'!AQ157,"=1",SmtRes!AB155:'SmtRes'!AB157)</f>
        <v>1126.3</v>
      </c>
      <c r="CS575">
        <f>SUMIF(SmtRes!AQ155:'SmtRes'!AQ157,"=1",SmtRes!AC155:'SmtRes'!AC157)</f>
        <v>620.24</v>
      </c>
      <c r="CT575">
        <f>SUMIF(SmtRes!AQ155:'SmtRes'!AQ157,"=1",SmtRes!AD155:'SmtRes'!AD157)</f>
        <v>439</v>
      </c>
      <c r="CU575">
        <f t="shared" si="278"/>
        <v>0</v>
      </c>
      <c r="CV575">
        <f>SUMIF(SmtRes!AQ155:'SmtRes'!AQ157,"=1",SmtRes!BU155:'SmtRes'!BU157)</f>
        <v>17.185638000000001</v>
      </c>
      <c r="CW575">
        <f>SUMIF(SmtRes!AQ155:'SmtRes'!AQ157,"=1",SmtRes!BV155:'SmtRes'!BV157)</f>
        <v>9.858428</v>
      </c>
      <c r="CX575">
        <f t="shared" si="279"/>
        <v>0</v>
      </c>
      <c r="CY575">
        <f t="shared" si="280"/>
        <v>121.5651</v>
      </c>
      <c r="CZ575">
        <f t="shared" si="281"/>
        <v>56.001900000000006</v>
      </c>
      <c r="DC575" t="s">
        <v>3</v>
      </c>
      <c r="DD575" t="s">
        <v>25</v>
      </c>
      <c r="DE575" t="s">
        <v>148</v>
      </c>
      <c r="DF575" t="s">
        <v>148</v>
      </c>
      <c r="DG575" t="s">
        <v>148</v>
      </c>
      <c r="DH575" t="s">
        <v>3</v>
      </c>
      <c r="DI575" t="s">
        <v>148</v>
      </c>
      <c r="DJ575" t="s">
        <v>148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23</v>
      </c>
      <c r="DW575" t="s">
        <v>23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416980007</v>
      </c>
      <c r="EF575">
        <v>2</v>
      </c>
      <c r="EG575" t="s">
        <v>27</v>
      </c>
      <c r="EH575">
        <v>1</v>
      </c>
      <c r="EI575" t="s">
        <v>28</v>
      </c>
      <c r="EJ575">
        <v>1</v>
      </c>
      <c r="EK575">
        <v>1007</v>
      </c>
      <c r="EL575" t="s">
        <v>29</v>
      </c>
      <c r="EM575" t="s">
        <v>30</v>
      </c>
      <c r="EO575" t="s">
        <v>3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25.8</v>
      </c>
      <c r="EX575">
        <v>14.8</v>
      </c>
      <c r="EY575">
        <v>0</v>
      </c>
      <c r="FQ575">
        <v>0</v>
      </c>
      <c r="FR575">
        <v>0</v>
      </c>
      <c r="FS575">
        <v>0</v>
      </c>
      <c r="FX575">
        <v>89</v>
      </c>
      <c r="FY575">
        <v>41</v>
      </c>
      <c r="GA575" t="s">
        <v>3</v>
      </c>
      <c r="GD575">
        <v>1</v>
      </c>
      <c r="GF575">
        <v>1934859090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282"/>
        <v>0</v>
      </c>
      <c r="GM575">
        <f t="shared" si="283"/>
        <v>425.2</v>
      </c>
      <c r="GN575">
        <f t="shared" si="284"/>
        <v>425.2</v>
      </c>
      <c r="GO575">
        <f t="shared" si="285"/>
        <v>0</v>
      </c>
      <c r="GP575">
        <f t="shared" si="286"/>
        <v>0</v>
      </c>
      <c r="GR575">
        <v>0</v>
      </c>
      <c r="GS575">
        <v>3</v>
      </c>
      <c r="GT575">
        <v>0</v>
      </c>
      <c r="GU575" t="s">
        <v>3</v>
      </c>
      <c r="GV575">
        <f t="shared" si="287"/>
        <v>0</v>
      </c>
      <c r="GW575">
        <v>1</v>
      </c>
      <c r="GX575">
        <f t="shared" si="288"/>
        <v>0</v>
      </c>
      <c r="HA575">
        <v>0</v>
      </c>
      <c r="HB575">
        <v>0</v>
      </c>
      <c r="HC575">
        <f t="shared" si="289"/>
        <v>0</v>
      </c>
      <c r="HE575" t="s">
        <v>3</v>
      </c>
      <c r="HF575" t="s">
        <v>3</v>
      </c>
      <c r="HM575" t="s">
        <v>3</v>
      </c>
      <c r="HN575" t="s">
        <v>31</v>
      </c>
      <c r="HO575" t="s">
        <v>32</v>
      </c>
      <c r="HP575" t="s">
        <v>33</v>
      </c>
      <c r="HQ575" t="s">
        <v>33</v>
      </c>
      <c r="HS575">
        <v>0</v>
      </c>
      <c r="IK575">
        <v>0</v>
      </c>
    </row>
    <row r="576" spans="1:245" x14ac:dyDescent="0.2">
      <c r="A576">
        <v>17</v>
      </c>
      <c r="B576">
        <v>1</v>
      </c>
      <c r="C576">
        <f>ROW(SmtRes!A160)</f>
        <v>160</v>
      </c>
      <c r="D576">
        <f>ROW(EtalonRes!A170)</f>
        <v>170</v>
      </c>
      <c r="E576" t="s">
        <v>339</v>
      </c>
      <c r="F576" t="s">
        <v>150</v>
      </c>
      <c r="G576" t="s">
        <v>151</v>
      </c>
      <c r="H576" t="s">
        <v>23</v>
      </c>
      <c r="I576">
        <f t="shared" si="267"/>
        <v>0.01</v>
      </c>
      <c r="J576">
        <v>0</v>
      </c>
      <c r="K576">
        <f t="shared" si="268"/>
        <v>0.01</v>
      </c>
      <c r="O576">
        <f t="shared" si="269"/>
        <v>401.74</v>
      </c>
      <c r="P576">
        <f>SUMIF(SmtRes!AQ158:'SmtRes'!AQ160,"=1",SmtRes!DF158:'SmtRes'!DF160)</f>
        <v>0</v>
      </c>
      <c r="Q576">
        <f>SUMIF(SmtRes!AQ158:'SmtRes'!AQ160,"=1",SmtRes!DG158:'SmtRes'!DG160)</f>
        <v>180.06</v>
      </c>
      <c r="R576">
        <f>SUMIF(SmtRes!AQ158:'SmtRes'!AQ160,"=1",SmtRes!DH158:'SmtRes'!DH160)</f>
        <v>99.16</v>
      </c>
      <c r="S576">
        <f>SUMIF(SmtRes!AQ158:'SmtRes'!AQ160,"=1",SmtRes!DI158:'SmtRes'!DI160)</f>
        <v>122.52</v>
      </c>
      <c r="T576">
        <f t="shared" si="270"/>
        <v>0</v>
      </c>
      <c r="U576">
        <f>SUMIF(SmtRes!AQ158:'SmtRes'!AQ160,"=1",SmtRes!CV158:'SmtRes'!CV160)</f>
        <v>0.27910010000000002</v>
      </c>
      <c r="V576">
        <f>SUMIF(SmtRes!AQ158:'SmtRes'!AQ160,"=1",SmtRes!CW158:'SmtRes'!CW160)</f>
        <v>0.15986639999999999</v>
      </c>
      <c r="W576">
        <f t="shared" si="271"/>
        <v>0</v>
      </c>
      <c r="X576">
        <f t="shared" si="272"/>
        <v>197.3</v>
      </c>
      <c r="Y576">
        <f t="shared" si="272"/>
        <v>90.89</v>
      </c>
      <c r="AA576">
        <v>430405352</v>
      </c>
      <c r="AB576">
        <f t="shared" si="273"/>
        <v>25491.989733999999</v>
      </c>
      <c r="AC576">
        <f t="shared" si="274"/>
        <v>0</v>
      </c>
      <c r="AD576">
        <f>ROUND((((SUM(SmtRes!BR158:'SmtRes'!BR160))-(SUM(SmtRes!BS158:'SmtRes'!BS160)))+AE576),6)</f>
        <v>13239.495783</v>
      </c>
      <c r="AE576">
        <f>ROUND((SUM(SmtRes!BS158:'SmtRes'!BS160)),6)</f>
        <v>9915.5535940000009</v>
      </c>
      <c r="AF576">
        <f>ROUND((SUM(SmtRes!BT158:'SmtRes'!BT160)),6)</f>
        <v>12252.493951</v>
      </c>
      <c r="AG576">
        <f t="shared" si="275"/>
        <v>0</v>
      </c>
      <c r="AH576">
        <f>(SUM(SmtRes!BU158:'SmtRes'!BU160))</f>
        <v>27.910008999999999</v>
      </c>
      <c r="AI576">
        <f>(SUM(SmtRes!BV158:'SmtRes'!BV160))</f>
        <v>15.98664</v>
      </c>
      <c r="AJ576">
        <f t="shared" si="276"/>
        <v>0</v>
      </c>
      <c r="AK576">
        <v>53155.700000000004</v>
      </c>
      <c r="AL576">
        <v>0</v>
      </c>
      <c r="AM576">
        <v>19875.84</v>
      </c>
      <c r="AN576">
        <v>14885.76</v>
      </c>
      <c r="AO576">
        <v>18394.099999999999</v>
      </c>
      <c r="AP576">
        <v>0</v>
      </c>
      <c r="AQ576">
        <v>41.9</v>
      </c>
      <c r="AR576">
        <v>24</v>
      </c>
      <c r="AS576">
        <v>0</v>
      </c>
      <c r="AT576">
        <v>89</v>
      </c>
      <c r="AU576">
        <v>41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152</v>
      </c>
      <c r="BM576">
        <v>1007</v>
      </c>
      <c r="BN576">
        <v>0</v>
      </c>
      <c r="BO576" t="s">
        <v>3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89</v>
      </c>
      <c r="CA576">
        <v>41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277"/>
        <v>401.74</v>
      </c>
      <c r="CQ576">
        <f>SUMIF(SmtRes!AQ158:'SmtRes'!AQ160,"=1",SmtRes!AA158:'SmtRes'!AA160)</f>
        <v>0</v>
      </c>
      <c r="CR576">
        <f>SUMIF(SmtRes!AQ158:'SmtRes'!AQ160,"=1",SmtRes!AB158:'SmtRes'!AB160)</f>
        <v>1126.3</v>
      </c>
      <c r="CS576">
        <f>SUMIF(SmtRes!AQ158:'SmtRes'!AQ160,"=1",SmtRes!AC158:'SmtRes'!AC160)</f>
        <v>620.24</v>
      </c>
      <c r="CT576">
        <f>SUMIF(SmtRes!AQ158:'SmtRes'!AQ160,"=1",SmtRes!AD158:'SmtRes'!AD160)</f>
        <v>439</v>
      </c>
      <c r="CU576">
        <f t="shared" si="278"/>
        <v>0</v>
      </c>
      <c r="CV576">
        <f>SUMIF(SmtRes!AQ158:'SmtRes'!AQ160,"=1",SmtRes!BU158:'SmtRes'!BU160)</f>
        <v>27.910008999999999</v>
      </c>
      <c r="CW576">
        <f>SUMIF(SmtRes!AQ158:'SmtRes'!AQ160,"=1",SmtRes!BV158:'SmtRes'!BV160)</f>
        <v>15.98664</v>
      </c>
      <c r="CX576">
        <f t="shared" si="279"/>
        <v>0</v>
      </c>
      <c r="CY576">
        <f t="shared" si="280"/>
        <v>197.29519999999999</v>
      </c>
      <c r="CZ576">
        <f t="shared" si="281"/>
        <v>90.888800000000003</v>
      </c>
      <c r="DC576" t="s">
        <v>3</v>
      </c>
      <c r="DD576" t="s">
        <v>25</v>
      </c>
      <c r="DE576" t="s">
        <v>148</v>
      </c>
      <c r="DF576" t="s">
        <v>148</v>
      </c>
      <c r="DG576" t="s">
        <v>148</v>
      </c>
      <c r="DH576" t="s">
        <v>3</v>
      </c>
      <c r="DI576" t="s">
        <v>148</v>
      </c>
      <c r="DJ576" t="s">
        <v>148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23</v>
      </c>
      <c r="DW576" t="s">
        <v>23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416980007</v>
      </c>
      <c r="EF576">
        <v>2</v>
      </c>
      <c r="EG576" t="s">
        <v>27</v>
      </c>
      <c r="EH576">
        <v>1</v>
      </c>
      <c r="EI576" t="s">
        <v>28</v>
      </c>
      <c r="EJ576">
        <v>1</v>
      </c>
      <c r="EK576">
        <v>1007</v>
      </c>
      <c r="EL576" t="s">
        <v>29</v>
      </c>
      <c r="EM576" t="s">
        <v>30</v>
      </c>
      <c r="EO576" t="s">
        <v>3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41.9</v>
      </c>
      <c r="EX576">
        <v>24</v>
      </c>
      <c r="EY576">
        <v>0</v>
      </c>
      <c r="FQ576">
        <v>0</v>
      </c>
      <c r="FR576">
        <v>0</v>
      </c>
      <c r="FS576">
        <v>0</v>
      </c>
      <c r="FX576">
        <v>89</v>
      </c>
      <c r="FY576">
        <v>41</v>
      </c>
      <c r="GA576" t="s">
        <v>3</v>
      </c>
      <c r="GD576">
        <v>1</v>
      </c>
      <c r="GF576">
        <v>-942640106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282"/>
        <v>0</v>
      </c>
      <c r="GM576">
        <f t="shared" si="283"/>
        <v>689.93</v>
      </c>
      <c r="GN576">
        <f t="shared" si="284"/>
        <v>689.93</v>
      </c>
      <c r="GO576">
        <f t="shared" si="285"/>
        <v>0</v>
      </c>
      <c r="GP576">
        <f t="shared" si="286"/>
        <v>0</v>
      </c>
      <c r="GR576">
        <v>0</v>
      </c>
      <c r="GS576">
        <v>3</v>
      </c>
      <c r="GT576">
        <v>0</v>
      </c>
      <c r="GU576" t="s">
        <v>3</v>
      </c>
      <c r="GV576">
        <f t="shared" si="287"/>
        <v>0</v>
      </c>
      <c r="GW576">
        <v>1</v>
      </c>
      <c r="GX576">
        <f t="shared" si="288"/>
        <v>0</v>
      </c>
      <c r="HA576">
        <v>0</v>
      </c>
      <c r="HB576">
        <v>0</v>
      </c>
      <c r="HC576">
        <f t="shared" si="289"/>
        <v>0</v>
      </c>
      <c r="HE576" t="s">
        <v>3</v>
      </c>
      <c r="HF576" t="s">
        <v>3</v>
      </c>
      <c r="HM576" t="s">
        <v>3</v>
      </c>
      <c r="HN576" t="s">
        <v>31</v>
      </c>
      <c r="HO576" t="s">
        <v>32</v>
      </c>
      <c r="HP576" t="s">
        <v>33</v>
      </c>
      <c r="HQ576" t="s">
        <v>33</v>
      </c>
      <c r="HS576">
        <v>0</v>
      </c>
      <c r="IK576">
        <v>0</v>
      </c>
    </row>
    <row r="577" spans="1:245" x14ac:dyDescent="0.2">
      <c r="A577">
        <v>17</v>
      </c>
      <c r="B577">
        <v>1</v>
      </c>
      <c r="C577">
        <f>ROW(SmtRes!A163)</f>
        <v>163</v>
      </c>
      <c r="D577">
        <f>ROW(EtalonRes!A173)</f>
        <v>173</v>
      </c>
      <c r="E577" t="s">
        <v>340</v>
      </c>
      <c r="F577" t="s">
        <v>154</v>
      </c>
      <c r="G577" t="s">
        <v>155</v>
      </c>
      <c r="H577" t="s">
        <v>23</v>
      </c>
      <c r="I577">
        <f t="shared" si="267"/>
        <v>0.01</v>
      </c>
      <c r="J577">
        <v>0</v>
      </c>
      <c r="K577">
        <f t="shared" si="268"/>
        <v>0.01</v>
      </c>
      <c r="O577">
        <f t="shared" si="269"/>
        <v>56.93</v>
      </c>
      <c r="P577">
        <f>SUMIF(SmtRes!AQ161:'SmtRes'!AQ163,"=1",SmtRes!DF161:'SmtRes'!DF163)</f>
        <v>0</v>
      </c>
      <c r="Q577">
        <f>SUMIF(SmtRes!AQ161:'SmtRes'!AQ163,"=1",SmtRes!DG161:'SmtRes'!DG163)</f>
        <v>23.32</v>
      </c>
      <c r="R577">
        <f>SUMIF(SmtRes!AQ161:'SmtRes'!AQ163,"=1",SmtRes!DH161:'SmtRes'!DH163)</f>
        <v>15.01</v>
      </c>
      <c r="S577">
        <f>SUMIF(SmtRes!AQ161:'SmtRes'!AQ163,"=1",SmtRes!DI161:'SmtRes'!DI163)</f>
        <v>18.600000000000001</v>
      </c>
      <c r="T577">
        <f t="shared" si="270"/>
        <v>0</v>
      </c>
      <c r="U577">
        <f>SUMIF(SmtRes!AQ161:'SmtRes'!AQ163,"=1",SmtRes!CV161:'SmtRes'!CV163)</f>
        <v>4.23621E-2</v>
      </c>
      <c r="V577">
        <f>SUMIF(SmtRes!AQ161:'SmtRes'!AQ163,"=1",SmtRes!CW161:'SmtRes'!CW163)</f>
        <v>2.41975E-2</v>
      </c>
      <c r="W577">
        <f t="shared" si="271"/>
        <v>0</v>
      </c>
      <c r="X577">
        <f t="shared" si="272"/>
        <v>29.91</v>
      </c>
      <c r="Y577">
        <f t="shared" si="272"/>
        <v>13.78</v>
      </c>
      <c r="AA577">
        <v>430405352</v>
      </c>
      <c r="AB577">
        <f t="shared" si="273"/>
        <v>3613.4130150000001</v>
      </c>
      <c r="AC577">
        <f t="shared" si="274"/>
        <v>0</v>
      </c>
      <c r="AD577">
        <f>ROUND((((SUM(SmtRes!BR161:'SmtRes'!BR163))-(SUM(SmtRes!BS161:'SmtRes'!BS163)))+AE577),6)</f>
        <v>1753.717001</v>
      </c>
      <c r="AE577">
        <f>ROUND((SUM(SmtRes!BS161:'SmtRes'!BS163)),6)</f>
        <v>1500.828469</v>
      </c>
      <c r="AF577">
        <f>ROUND((SUM(SmtRes!BT161:'SmtRes'!BT163)),6)</f>
        <v>1859.6960140000001</v>
      </c>
      <c r="AG577">
        <f t="shared" si="275"/>
        <v>0</v>
      </c>
      <c r="AH577">
        <f>(SUM(SmtRes!BU161:'SmtRes'!BU163))</f>
        <v>4.2362096000000005</v>
      </c>
      <c r="AI577">
        <f>(SUM(SmtRes!BV161:'SmtRes'!BV163))</f>
        <v>2.4197544</v>
      </c>
      <c r="AJ577">
        <f t="shared" si="276"/>
        <v>0</v>
      </c>
      <c r="AK577">
        <v>7798.9530999999997</v>
      </c>
      <c r="AL577">
        <v>0</v>
      </c>
      <c r="AM577">
        <v>2674.3274999999999</v>
      </c>
      <c r="AN577">
        <v>2288.6855999999998</v>
      </c>
      <c r="AO577">
        <v>2835.94</v>
      </c>
      <c r="AP577">
        <v>0</v>
      </c>
      <c r="AQ577">
        <v>6.46</v>
      </c>
      <c r="AR577">
        <v>3.69</v>
      </c>
      <c r="AS577">
        <v>0</v>
      </c>
      <c r="AT577">
        <v>89</v>
      </c>
      <c r="AU577">
        <v>41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156</v>
      </c>
      <c r="BM577">
        <v>1007</v>
      </c>
      <c r="BN577">
        <v>0</v>
      </c>
      <c r="BO577" t="s">
        <v>3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89</v>
      </c>
      <c r="CA577">
        <v>41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277"/>
        <v>56.93</v>
      </c>
      <c r="CQ577">
        <f>SUMIF(SmtRes!AQ161:'SmtRes'!AQ163,"=1",SmtRes!AA161:'SmtRes'!AA163)</f>
        <v>0</v>
      </c>
      <c r="CR577">
        <f>SUMIF(SmtRes!AQ161:'SmtRes'!AQ163,"=1",SmtRes!AB161:'SmtRes'!AB163)</f>
        <v>963.92</v>
      </c>
      <c r="CS577">
        <f>SUMIF(SmtRes!AQ161:'SmtRes'!AQ163,"=1",SmtRes!AC161:'SmtRes'!AC163)</f>
        <v>620.24</v>
      </c>
      <c r="CT577">
        <f>SUMIF(SmtRes!AQ161:'SmtRes'!AQ163,"=1",SmtRes!AD161:'SmtRes'!AD163)</f>
        <v>439</v>
      </c>
      <c r="CU577">
        <f t="shared" si="278"/>
        <v>0</v>
      </c>
      <c r="CV577">
        <f>SUMIF(SmtRes!AQ161:'SmtRes'!AQ163,"=1",SmtRes!BU161:'SmtRes'!BU163)</f>
        <v>4.2362096000000005</v>
      </c>
      <c r="CW577">
        <f>SUMIF(SmtRes!AQ161:'SmtRes'!AQ163,"=1",SmtRes!BV161:'SmtRes'!BV163)</f>
        <v>2.4197544</v>
      </c>
      <c r="CX577">
        <f t="shared" si="279"/>
        <v>0</v>
      </c>
      <c r="CY577">
        <f t="shared" si="280"/>
        <v>29.9129</v>
      </c>
      <c r="CZ577">
        <f t="shared" si="281"/>
        <v>13.780099999999999</v>
      </c>
      <c r="DC577" t="s">
        <v>3</v>
      </c>
      <c r="DD577" t="s">
        <v>25</v>
      </c>
      <c r="DE577" t="s">
        <v>341</v>
      </c>
      <c r="DF577" t="s">
        <v>341</v>
      </c>
      <c r="DG577" t="s">
        <v>341</v>
      </c>
      <c r="DH577" t="s">
        <v>3</v>
      </c>
      <c r="DI577" t="s">
        <v>341</v>
      </c>
      <c r="DJ577" t="s">
        <v>341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23</v>
      </c>
      <c r="DW577" t="s">
        <v>23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416980007</v>
      </c>
      <c r="EF577">
        <v>2</v>
      </c>
      <c r="EG577" t="s">
        <v>27</v>
      </c>
      <c r="EH577">
        <v>1</v>
      </c>
      <c r="EI577" t="s">
        <v>28</v>
      </c>
      <c r="EJ577">
        <v>1</v>
      </c>
      <c r="EK577">
        <v>1007</v>
      </c>
      <c r="EL577" t="s">
        <v>29</v>
      </c>
      <c r="EM577" t="s">
        <v>30</v>
      </c>
      <c r="EO577" t="s">
        <v>3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6.46</v>
      </c>
      <c r="EX577">
        <v>3.69</v>
      </c>
      <c r="EY577">
        <v>0</v>
      </c>
      <c r="FQ577">
        <v>0</v>
      </c>
      <c r="FR577">
        <v>0</v>
      </c>
      <c r="FS577">
        <v>0</v>
      </c>
      <c r="FX577">
        <v>89</v>
      </c>
      <c r="FY577">
        <v>41</v>
      </c>
      <c r="GA577" t="s">
        <v>3</v>
      </c>
      <c r="GD577">
        <v>1</v>
      </c>
      <c r="GF577">
        <v>-1409579565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282"/>
        <v>0</v>
      </c>
      <c r="GM577">
        <f t="shared" si="283"/>
        <v>100.62</v>
      </c>
      <c r="GN577">
        <f t="shared" si="284"/>
        <v>100.62</v>
      </c>
      <c r="GO577">
        <f t="shared" si="285"/>
        <v>0</v>
      </c>
      <c r="GP577">
        <f t="shared" si="286"/>
        <v>0</v>
      </c>
      <c r="GR577">
        <v>0</v>
      </c>
      <c r="GS577">
        <v>3</v>
      </c>
      <c r="GT577">
        <v>0</v>
      </c>
      <c r="GU577" t="s">
        <v>3</v>
      </c>
      <c r="GV577">
        <f t="shared" si="287"/>
        <v>0</v>
      </c>
      <c r="GW577">
        <v>1</v>
      </c>
      <c r="GX577">
        <f t="shared" si="288"/>
        <v>0</v>
      </c>
      <c r="HA577">
        <v>0</v>
      </c>
      <c r="HB577">
        <v>0</v>
      </c>
      <c r="HC577">
        <f t="shared" si="289"/>
        <v>0</v>
      </c>
      <c r="HE577" t="s">
        <v>3</v>
      </c>
      <c r="HF577" t="s">
        <v>3</v>
      </c>
      <c r="HM577" t="s">
        <v>3</v>
      </c>
      <c r="HN577" t="s">
        <v>31</v>
      </c>
      <c r="HO577" t="s">
        <v>32</v>
      </c>
      <c r="HP577" t="s">
        <v>33</v>
      </c>
      <c r="HQ577" t="s">
        <v>33</v>
      </c>
      <c r="HS577">
        <v>0</v>
      </c>
      <c r="IK577">
        <v>0</v>
      </c>
    </row>
    <row r="578" spans="1:245" x14ac:dyDescent="0.2">
      <c r="A578">
        <v>17</v>
      </c>
      <c r="B578">
        <v>1</v>
      </c>
      <c r="C578">
        <f>ROW(SmtRes!A166)</f>
        <v>166</v>
      </c>
      <c r="D578">
        <f>ROW(EtalonRes!A176)</f>
        <v>176</v>
      </c>
      <c r="E578" t="s">
        <v>342</v>
      </c>
      <c r="F578" t="s">
        <v>159</v>
      </c>
      <c r="G578" t="s">
        <v>160</v>
      </c>
      <c r="H578" t="s">
        <v>23</v>
      </c>
      <c r="I578">
        <f t="shared" si="267"/>
        <v>0.01</v>
      </c>
      <c r="J578">
        <v>0</v>
      </c>
      <c r="K578">
        <f t="shared" si="268"/>
        <v>0.01</v>
      </c>
      <c r="O578">
        <f t="shared" si="269"/>
        <v>99.45</v>
      </c>
      <c r="P578">
        <f>SUMIF(SmtRes!AQ164:'SmtRes'!AQ166,"=1",SmtRes!DF164:'SmtRes'!DF166)</f>
        <v>0</v>
      </c>
      <c r="Q578">
        <f>SUMIF(SmtRes!AQ164:'SmtRes'!AQ166,"=1",SmtRes!DG164:'SmtRes'!DG166)</f>
        <v>40.71</v>
      </c>
      <c r="R578">
        <f>SUMIF(SmtRes!AQ164:'SmtRes'!AQ166,"=1",SmtRes!DH164:'SmtRes'!DH166)</f>
        <v>26.2</v>
      </c>
      <c r="S578">
        <f>SUMIF(SmtRes!AQ164:'SmtRes'!AQ166,"=1",SmtRes!DI164:'SmtRes'!DI166)</f>
        <v>32.54</v>
      </c>
      <c r="T578">
        <f t="shared" si="270"/>
        <v>0</v>
      </c>
      <c r="U578">
        <f>SUMIF(SmtRes!AQ164:'SmtRes'!AQ166,"=1",SmtRes!CV164:'SmtRes'!CV166)</f>
        <v>7.4114399999999997E-2</v>
      </c>
      <c r="V578">
        <f>SUMIF(SmtRes!AQ164:'SmtRes'!AQ166,"=1",SmtRes!CW164:'SmtRes'!CW166)</f>
        <v>4.2238699999999997E-2</v>
      </c>
      <c r="W578">
        <f t="shared" si="271"/>
        <v>0</v>
      </c>
      <c r="X578">
        <f t="shared" si="272"/>
        <v>52.28</v>
      </c>
      <c r="Y578">
        <f t="shared" si="272"/>
        <v>24.08</v>
      </c>
      <c r="AA578">
        <v>430405352</v>
      </c>
      <c r="AB578">
        <f t="shared" si="273"/>
        <v>6314.8716690000001</v>
      </c>
      <c r="AC578">
        <f t="shared" si="274"/>
        <v>0</v>
      </c>
      <c r="AD578">
        <f>ROUND((((SUM(SmtRes!BR164:'SmtRes'!BR166))-(SUM(SmtRes!BS164:'SmtRes'!BS166)))+AE578),6)</f>
        <v>3061.2477530000001</v>
      </c>
      <c r="AE578">
        <f>ROUND((SUM(SmtRes!BS164:'SmtRes'!BS166)),6)</f>
        <v>2619.8113920000001</v>
      </c>
      <c r="AF578">
        <f>ROUND((SUM(SmtRes!BT164:'SmtRes'!BT166)),6)</f>
        <v>3253.623916</v>
      </c>
      <c r="AG578">
        <f t="shared" si="275"/>
        <v>0</v>
      </c>
      <c r="AH578">
        <f>(SUM(SmtRes!BU164:'SmtRes'!BU166))</f>
        <v>7.4114440000000004</v>
      </c>
      <c r="AI578">
        <f>(SUM(SmtRes!BV164:'SmtRes'!BV166))</f>
        <v>4.2238671999999999</v>
      </c>
      <c r="AJ578">
        <f t="shared" si="276"/>
        <v>0</v>
      </c>
      <c r="AK578">
        <v>13622.435600000001</v>
      </c>
      <c r="AL578">
        <v>0</v>
      </c>
      <c r="AM578">
        <v>4667.3900000000003</v>
      </c>
      <c r="AN578">
        <v>3994.3456000000001</v>
      </c>
      <c r="AO578">
        <v>4960.7000000000007</v>
      </c>
      <c r="AP578">
        <v>0</v>
      </c>
      <c r="AQ578">
        <v>11.3</v>
      </c>
      <c r="AR578">
        <v>6.44</v>
      </c>
      <c r="AS578">
        <v>0</v>
      </c>
      <c r="AT578">
        <v>89</v>
      </c>
      <c r="AU578">
        <v>41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161</v>
      </c>
      <c r="BM578">
        <v>1007</v>
      </c>
      <c r="BN578">
        <v>0</v>
      </c>
      <c r="BO578" t="s">
        <v>3</v>
      </c>
      <c r="BP578">
        <v>0</v>
      </c>
      <c r="BQ578">
        <v>2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89</v>
      </c>
      <c r="CA578">
        <v>41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277"/>
        <v>99.45</v>
      </c>
      <c r="CQ578">
        <f>SUMIF(SmtRes!AQ164:'SmtRes'!AQ166,"=1",SmtRes!AA164:'SmtRes'!AA166)</f>
        <v>0</v>
      </c>
      <c r="CR578">
        <f>SUMIF(SmtRes!AQ164:'SmtRes'!AQ166,"=1",SmtRes!AB164:'SmtRes'!AB166)</f>
        <v>963.92</v>
      </c>
      <c r="CS578">
        <f>SUMIF(SmtRes!AQ164:'SmtRes'!AQ166,"=1",SmtRes!AC164:'SmtRes'!AC166)</f>
        <v>620.24</v>
      </c>
      <c r="CT578">
        <f>SUMIF(SmtRes!AQ164:'SmtRes'!AQ166,"=1",SmtRes!AD164:'SmtRes'!AD166)</f>
        <v>439</v>
      </c>
      <c r="CU578">
        <f t="shared" si="278"/>
        <v>0</v>
      </c>
      <c r="CV578">
        <f>SUMIF(SmtRes!AQ164:'SmtRes'!AQ166,"=1",SmtRes!BU164:'SmtRes'!BU166)</f>
        <v>7.4114440000000004</v>
      </c>
      <c r="CW578">
        <f>SUMIF(SmtRes!AQ164:'SmtRes'!AQ166,"=1",SmtRes!BV164:'SmtRes'!BV166)</f>
        <v>4.2238671999999999</v>
      </c>
      <c r="CX578">
        <f t="shared" si="279"/>
        <v>0</v>
      </c>
      <c r="CY578">
        <f t="shared" si="280"/>
        <v>52.278599999999997</v>
      </c>
      <c r="CZ578">
        <f t="shared" si="281"/>
        <v>24.083399999999997</v>
      </c>
      <c r="DC578" t="s">
        <v>3</v>
      </c>
      <c r="DD578" t="s">
        <v>25</v>
      </c>
      <c r="DE578" t="s">
        <v>162</v>
      </c>
      <c r="DF578" t="s">
        <v>162</v>
      </c>
      <c r="DG578" t="s">
        <v>162</v>
      </c>
      <c r="DH578" t="s">
        <v>3</v>
      </c>
      <c r="DI578" t="s">
        <v>162</v>
      </c>
      <c r="DJ578" t="s">
        <v>162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23</v>
      </c>
      <c r="DW578" t="s">
        <v>23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416980007</v>
      </c>
      <c r="EF578">
        <v>2</v>
      </c>
      <c r="EG578" t="s">
        <v>27</v>
      </c>
      <c r="EH578">
        <v>1</v>
      </c>
      <c r="EI578" t="s">
        <v>28</v>
      </c>
      <c r="EJ578">
        <v>1</v>
      </c>
      <c r="EK578">
        <v>1007</v>
      </c>
      <c r="EL578" t="s">
        <v>29</v>
      </c>
      <c r="EM578" t="s">
        <v>30</v>
      </c>
      <c r="EO578" t="s">
        <v>3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11.3</v>
      </c>
      <c r="EX578">
        <v>6.44</v>
      </c>
      <c r="EY578">
        <v>0</v>
      </c>
      <c r="FQ578">
        <v>0</v>
      </c>
      <c r="FR578">
        <v>0</v>
      </c>
      <c r="FS578">
        <v>0</v>
      </c>
      <c r="FX578">
        <v>89</v>
      </c>
      <c r="FY578">
        <v>41</v>
      </c>
      <c r="GA578" t="s">
        <v>3</v>
      </c>
      <c r="GD578">
        <v>1</v>
      </c>
      <c r="GF578">
        <v>-94553109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282"/>
        <v>0</v>
      </c>
      <c r="GM578">
        <f t="shared" si="283"/>
        <v>175.81</v>
      </c>
      <c r="GN578">
        <f t="shared" si="284"/>
        <v>175.81</v>
      </c>
      <c r="GO578">
        <f t="shared" si="285"/>
        <v>0</v>
      </c>
      <c r="GP578">
        <f t="shared" si="286"/>
        <v>0</v>
      </c>
      <c r="GR578">
        <v>0</v>
      </c>
      <c r="GS578">
        <v>3</v>
      </c>
      <c r="GT578">
        <v>0</v>
      </c>
      <c r="GU578" t="s">
        <v>3</v>
      </c>
      <c r="GV578">
        <f t="shared" si="287"/>
        <v>0</v>
      </c>
      <c r="GW578">
        <v>1</v>
      </c>
      <c r="GX578">
        <f t="shared" si="288"/>
        <v>0</v>
      </c>
      <c r="HA578">
        <v>0</v>
      </c>
      <c r="HB578">
        <v>0</v>
      </c>
      <c r="HC578">
        <f t="shared" si="289"/>
        <v>0</v>
      </c>
      <c r="HE578" t="s">
        <v>3</v>
      </c>
      <c r="HF578" t="s">
        <v>3</v>
      </c>
      <c r="HM578" t="s">
        <v>3</v>
      </c>
      <c r="HN578" t="s">
        <v>31</v>
      </c>
      <c r="HO578" t="s">
        <v>32</v>
      </c>
      <c r="HP578" t="s">
        <v>33</v>
      </c>
      <c r="HQ578" t="s">
        <v>33</v>
      </c>
      <c r="HS578">
        <v>0</v>
      </c>
      <c r="IK578">
        <v>0</v>
      </c>
    </row>
    <row r="579" spans="1:245" x14ac:dyDescent="0.2">
      <c r="A579">
        <v>17</v>
      </c>
      <c r="B579">
        <v>1</v>
      </c>
      <c r="C579">
        <f>ROW(SmtRes!A169)</f>
        <v>169</v>
      </c>
      <c r="D579">
        <f>ROW(EtalonRes!A179)</f>
        <v>179</v>
      </c>
      <c r="E579" t="s">
        <v>343</v>
      </c>
      <c r="F579" t="s">
        <v>164</v>
      </c>
      <c r="G579" t="s">
        <v>165</v>
      </c>
      <c r="H579" t="s">
        <v>23</v>
      </c>
      <c r="I579">
        <f t="shared" si="267"/>
        <v>0.01</v>
      </c>
      <c r="J579">
        <v>0</v>
      </c>
      <c r="K579">
        <f t="shared" si="268"/>
        <v>0.01</v>
      </c>
      <c r="O579">
        <f t="shared" si="269"/>
        <v>161.78</v>
      </c>
      <c r="P579">
        <f>SUMIF(SmtRes!AQ167:'SmtRes'!AQ169,"=1",SmtRes!DF167:'SmtRes'!DF169)</f>
        <v>0</v>
      </c>
      <c r="Q579">
        <f>SUMIF(SmtRes!AQ167:'SmtRes'!AQ169,"=1",SmtRes!DG167:'SmtRes'!DG169)</f>
        <v>66.38</v>
      </c>
      <c r="R579">
        <f>SUMIF(SmtRes!AQ167:'SmtRes'!AQ169,"=1",SmtRes!DH167:'SmtRes'!DH169)</f>
        <v>42.71</v>
      </c>
      <c r="S579">
        <f>SUMIF(SmtRes!AQ167:'SmtRes'!AQ169,"=1",SmtRes!DI167:'SmtRes'!DI169)</f>
        <v>52.69</v>
      </c>
      <c r="T579">
        <f t="shared" si="270"/>
        <v>0</v>
      </c>
      <c r="U579">
        <f>SUMIF(SmtRes!AQ167:'SmtRes'!AQ169,"=1",SmtRes!CV167:'SmtRes'!CV169)</f>
        <v>0.1200151</v>
      </c>
      <c r="V579">
        <f>SUMIF(SmtRes!AQ167:'SmtRes'!AQ169,"=1",SmtRes!CW167:'SmtRes'!CW169)</f>
        <v>6.8861099999999995E-2</v>
      </c>
      <c r="W579">
        <f t="shared" si="271"/>
        <v>0</v>
      </c>
      <c r="X579">
        <f t="shared" si="272"/>
        <v>84.91</v>
      </c>
      <c r="Y579">
        <f t="shared" si="272"/>
        <v>39.11</v>
      </c>
      <c r="AA579">
        <v>430405352</v>
      </c>
      <c r="AB579">
        <f t="shared" si="273"/>
        <v>10259.369355999999</v>
      </c>
      <c r="AC579">
        <f t="shared" si="274"/>
        <v>0</v>
      </c>
      <c r="AD579">
        <f>ROUND((((SUM(SmtRes!BR167:'SmtRes'!BR169))-(SUM(SmtRes!BS167:'SmtRes'!BS169)))+AE579),6)</f>
        <v>4990.7082220000002</v>
      </c>
      <c r="AE579">
        <f>ROUND((SUM(SmtRes!BS167:'SmtRes'!BS169)),6)</f>
        <v>4271.0408660000003</v>
      </c>
      <c r="AF579">
        <f>ROUND((SUM(SmtRes!BT167:'SmtRes'!BT169)),6)</f>
        <v>5268.6611339999999</v>
      </c>
      <c r="AG579">
        <f t="shared" si="275"/>
        <v>0</v>
      </c>
      <c r="AH579">
        <f>(SUM(SmtRes!BU167:'SmtRes'!BU169))</f>
        <v>12.001505999999999</v>
      </c>
      <c r="AI579">
        <f>(SUM(SmtRes!BV167:'SmtRes'!BV169))</f>
        <v>6.8861099999999995</v>
      </c>
      <c r="AJ579">
        <f t="shared" si="276"/>
        <v>0</v>
      </c>
      <c r="AK579">
        <v>22156.095000000001</v>
      </c>
      <c r="AL579">
        <v>0</v>
      </c>
      <c r="AM579">
        <v>7609.875</v>
      </c>
      <c r="AN579">
        <v>6512.52</v>
      </c>
      <c r="AO579">
        <v>8033.7000000000007</v>
      </c>
      <c r="AP579">
        <v>0</v>
      </c>
      <c r="AQ579">
        <v>18.3</v>
      </c>
      <c r="AR579">
        <v>10.5</v>
      </c>
      <c r="AS579">
        <v>0</v>
      </c>
      <c r="AT579">
        <v>89</v>
      </c>
      <c r="AU579">
        <v>41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166</v>
      </c>
      <c r="BM579">
        <v>1007</v>
      </c>
      <c r="BN579">
        <v>0</v>
      </c>
      <c r="BO579" t="s">
        <v>3</v>
      </c>
      <c r="BP579">
        <v>0</v>
      </c>
      <c r="BQ579">
        <v>2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89</v>
      </c>
      <c r="CA579">
        <v>41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277"/>
        <v>161.78</v>
      </c>
      <c r="CQ579">
        <f>SUMIF(SmtRes!AQ167:'SmtRes'!AQ169,"=1",SmtRes!AA167:'SmtRes'!AA169)</f>
        <v>0</v>
      </c>
      <c r="CR579">
        <f>SUMIF(SmtRes!AQ167:'SmtRes'!AQ169,"=1",SmtRes!AB167:'SmtRes'!AB169)</f>
        <v>963.92</v>
      </c>
      <c r="CS579">
        <f>SUMIF(SmtRes!AQ167:'SmtRes'!AQ169,"=1",SmtRes!AC167:'SmtRes'!AC169)</f>
        <v>620.24</v>
      </c>
      <c r="CT579">
        <f>SUMIF(SmtRes!AQ167:'SmtRes'!AQ169,"=1",SmtRes!AD167:'SmtRes'!AD169)</f>
        <v>439</v>
      </c>
      <c r="CU579">
        <f t="shared" si="278"/>
        <v>0</v>
      </c>
      <c r="CV579">
        <f>SUMIF(SmtRes!AQ167:'SmtRes'!AQ169,"=1",SmtRes!BU167:'SmtRes'!BU169)</f>
        <v>12.001505999999999</v>
      </c>
      <c r="CW579">
        <f>SUMIF(SmtRes!AQ167:'SmtRes'!AQ169,"=1",SmtRes!BV167:'SmtRes'!BV169)</f>
        <v>6.8861099999999995</v>
      </c>
      <c r="CX579">
        <f t="shared" si="279"/>
        <v>0</v>
      </c>
      <c r="CY579">
        <f t="shared" si="280"/>
        <v>84.906000000000006</v>
      </c>
      <c r="CZ579">
        <f t="shared" si="281"/>
        <v>39.114000000000004</v>
      </c>
      <c r="DC579" t="s">
        <v>3</v>
      </c>
      <c r="DD579" t="s">
        <v>25</v>
      </c>
      <c r="DE579" t="s">
        <v>344</v>
      </c>
      <c r="DF579" t="s">
        <v>344</v>
      </c>
      <c r="DG579" t="s">
        <v>344</v>
      </c>
      <c r="DH579" t="s">
        <v>3</v>
      </c>
      <c r="DI579" t="s">
        <v>344</v>
      </c>
      <c r="DJ579" t="s">
        <v>344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23</v>
      </c>
      <c r="DW579" t="s">
        <v>23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416980007</v>
      </c>
      <c r="EF579">
        <v>2</v>
      </c>
      <c r="EG579" t="s">
        <v>27</v>
      </c>
      <c r="EH579">
        <v>1</v>
      </c>
      <c r="EI579" t="s">
        <v>28</v>
      </c>
      <c r="EJ579">
        <v>1</v>
      </c>
      <c r="EK579">
        <v>1007</v>
      </c>
      <c r="EL579" t="s">
        <v>29</v>
      </c>
      <c r="EM579" t="s">
        <v>30</v>
      </c>
      <c r="EO579" t="s">
        <v>3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18.3</v>
      </c>
      <c r="EX579">
        <v>10.5</v>
      </c>
      <c r="EY579">
        <v>0</v>
      </c>
      <c r="FQ579">
        <v>0</v>
      </c>
      <c r="FR579">
        <v>0</v>
      </c>
      <c r="FS579">
        <v>0</v>
      </c>
      <c r="FX579">
        <v>89</v>
      </c>
      <c r="FY579">
        <v>41</v>
      </c>
      <c r="GA579" t="s">
        <v>3</v>
      </c>
      <c r="GD579">
        <v>1</v>
      </c>
      <c r="GF579">
        <v>-1544716012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282"/>
        <v>0</v>
      </c>
      <c r="GM579">
        <f t="shared" si="283"/>
        <v>285.8</v>
      </c>
      <c r="GN579">
        <f t="shared" si="284"/>
        <v>285.8</v>
      </c>
      <c r="GO579">
        <f t="shared" si="285"/>
        <v>0</v>
      </c>
      <c r="GP579">
        <f t="shared" si="286"/>
        <v>0</v>
      </c>
      <c r="GR579">
        <v>0</v>
      </c>
      <c r="GS579">
        <v>3</v>
      </c>
      <c r="GT579">
        <v>0</v>
      </c>
      <c r="GU579" t="s">
        <v>3</v>
      </c>
      <c r="GV579">
        <f t="shared" si="287"/>
        <v>0</v>
      </c>
      <c r="GW579">
        <v>1</v>
      </c>
      <c r="GX579">
        <f t="shared" si="288"/>
        <v>0</v>
      </c>
      <c r="HA579">
        <v>0</v>
      </c>
      <c r="HB579">
        <v>0</v>
      </c>
      <c r="HC579">
        <f t="shared" si="289"/>
        <v>0</v>
      </c>
      <c r="HE579" t="s">
        <v>3</v>
      </c>
      <c r="HF579" t="s">
        <v>3</v>
      </c>
      <c r="HM579" t="s">
        <v>3</v>
      </c>
      <c r="HN579" t="s">
        <v>31</v>
      </c>
      <c r="HO579" t="s">
        <v>32</v>
      </c>
      <c r="HP579" t="s">
        <v>33</v>
      </c>
      <c r="HQ579" t="s">
        <v>33</v>
      </c>
      <c r="HS579">
        <v>0</v>
      </c>
      <c r="IK579">
        <v>0</v>
      </c>
    </row>
    <row r="581" spans="1:245" x14ac:dyDescent="0.2">
      <c r="A581" s="2">
        <v>51</v>
      </c>
      <c r="B581" s="2">
        <f>B570</f>
        <v>1</v>
      </c>
      <c r="C581" s="2">
        <f>A570</f>
        <v>4</v>
      </c>
      <c r="D581" s="2">
        <f>ROW(A570)</f>
        <v>570</v>
      </c>
      <c r="E581" s="2"/>
      <c r="F581" s="2" t="str">
        <f>IF(F570&lt;&gt;"",F570,"")</f>
        <v>Новый раздел</v>
      </c>
      <c r="G581" s="2" t="str">
        <f>IF(G570&lt;&gt;"",G570,"")</f>
        <v>12. Трелевка древесины по нераскорчеванной просеке ВЛ 35 - 220 кВс применением трактора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290">ROUND(AB581,2)</f>
        <v>1109.5899999999999</v>
      </c>
      <c r="P581" s="2">
        <f t="shared" si="290"/>
        <v>0</v>
      </c>
      <c r="Q581" s="2">
        <f t="shared" si="290"/>
        <v>485.21</v>
      </c>
      <c r="R581" s="2">
        <f t="shared" si="290"/>
        <v>279.31</v>
      </c>
      <c r="S581" s="2">
        <f t="shared" si="290"/>
        <v>345.07</v>
      </c>
      <c r="T581" s="2">
        <f t="shared" si="290"/>
        <v>0</v>
      </c>
      <c r="U581" s="2">
        <f>AH581</f>
        <v>0.78604130000000005</v>
      </c>
      <c r="V581" s="2">
        <f>AI581</f>
        <v>0.45030580000000003</v>
      </c>
      <c r="W581" s="2">
        <f>ROUND(AJ581,2)</f>
        <v>0</v>
      </c>
      <c r="X581" s="2">
        <f>ROUND(AK581,2)</f>
        <v>555.71</v>
      </c>
      <c r="Y581" s="2">
        <f>ROUND(AL581,2)</f>
        <v>255.99</v>
      </c>
      <c r="Z581" s="2"/>
      <c r="AA581" s="2"/>
      <c r="AB581" s="2">
        <f>ROUND(SUMIF(AA574:AA579,"=430405352",O574:O579),2)</f>
        <v>1109.5899999999999</v>
      </c>
      <c r="AC581" s="2">
        <f>ROUND(SUMIF(AA574:AA579,"=430405352",P574:P579),2)</f>
        <v>0</v>
      </c>
      <c r="AD581" s="2">
        <f>ROUND(SUMIF(AA574:AA579,"=430405352",Q574:Q579),2)</f>
        <v>485.21</v>
      </c>
      <c r="AE581" s="2">
        <f>ROUND(SUMIF(AA574:AA579,"=430405352",R574:R579),2)</f>
        <v>279.31</v>
      </c>
      <c r="AF581" s="2">
        <f>ROUND(SUMIF(AA574:AA579,"=430405352",S574:S579),2)</f>
        <v>345.07</v>
      </c>
      <c r="AG581" s="2">
        <f>ROUND(SUMIF(AA574:AA579,"=430405352",T574:T579),2)</f>
        <v>0</v>
      </c>
      <c r="AH581" s="2">
        <f>SUMIF(AA574:AA579,"=430405352",U574:U579)</f>
        <v>0.78604130000000005</v>
      </c>
      <c r="AI581" s="2">
        <f>SUMIF(AA574:AA579,"=430405352",V574:V579)</f>
        <v>0.45030580000000003</v>
      </c>
      <c r="AJ581" s="2">
        <f>ROUND(SUMIF(AA574:AA579,"=430405352",W574:W579),2)</f>
        <v>0</v>
      </c>
      <c r="AK581" s="2">
        <f>ROUND(SUMIF(AA574:AA579,"=430405352",X574:X579),2)</f>
        <v>555.71</v>
      </c>
      <c r="AL581" s="2">
        <f>ROUND(SUMIF(AA574:AA579,"=430405352",Y574:Y579),2)</f>
        <v>255.99</v>
      </c>
      <c r="AM581" s="2"/>
      <c r="AN581" s="2"/>
      <c r="AO581" s="2">
        <f t="shared" ref="AO581:BD581" si="291">ROUND(BX581,2)</f>
        <v>0</v>
      </c>
      <c r="AP581" s="2">
        <f t="shared" si="291"/>
        <v>0</v>
      </c>
      <c r="AQ581" s="2">
        <f t="shared" si="291"/>
        <v>0</v>
      </c>
      <c r="AR581" s="2">
        <f t="shared" si="291"/>
        <v>1921.29</v>
      </c>
      <c r="AS581" s="2">
        <f t="shared" si="291"/>
        <v>1921.29</v>
      </c>
      <c r="AT581" s="2">
        <f t="shared" si="291"/>
        <v>0</v>
      </c>
      <c r="AU581" s="2">
        <f t="shared" si="291"/>
        <v>0</v>
      </c>
      <c r="AV581" s="2">
        <f t="shared" si="291"/>
        <v>0</v>
      </c>
      <c r="AW581" s="2">
        <f t="shared" si="291"/>
        <v>0</v>
      </c>
      <c r="AX581" s="2">
        <f t="shared" si="291"/>
        <v>0</v>
      </c>
      <c r="AY581" s="2">
        <f t="shared" si="291"/>
        <v>0</v>
      </c>
      <c r="AZ581" s="2">
        <f t="shared" si="291"/>
        <v>0</v>
      </c>
      <c r="BA581" s="2">
        <f t="shared" si="291"/>
        <v>0</v>
      </c>
      <c r="BB581" s="2">
        <f t="shared" si="291"/>
        <v>0</v>
      </c>
      <c r="BC581" s="2">
        <f t="shared" si="291"/>
        <v>0</v>
      </c>
      <c r="BD581" s="2">
        <f t="shared" si="291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ROUND(SUMIF(AA574:AA579,"=430405352",FQ574:FQ579),2)</f>
        <v>0</v>
      </c>
      <c r="BY581" s="2">
        <f>ROUND(SUMIF(AA574:AA579,"=430405352",FR574:FR579),2)</f>
        <v>0</v>
      </c>
      <c r="BZ581" s="2">
        <f>ROUND(SUMIF(AA574:AA579,"=430405352",GL574:GL579),2)</f>
        <v>0</v>
      </c>
      <c r="CA581" s="2">
        <f>ROUND(SUMIF(AA574:AA579,"=430405352",GM574:GM579),2)</f>
        <v>1921.29</v>
      </c>
      <c r="CB581" s="2">
        <f>ROUND(SUMIF(AA574:AA579,"=430405352",GN574:GN579),2)</f>
        <v>1921.29</v>
      </c>
      <c r="CC581" s="2">
        <f>ROUND(SUMIF(AA574:AA579,"=430405352",GO574:GO579),2)</f>
        <v>0</v>
      </c>
      <c r="CD581" s="2">
        <f>ROUND(SUMIF(AA574:AA579,"=430405352",GP574:GP579),2)</f>
        <v>0</v>
      </c>
      <c r="CE581" s="2">
        <f>AC581-BX581</f>
        <v>0</v>
      </c>
      <c r="CF581" s="2">
        <f>AC581-BY581</f>
        <v>0</v>
      </c>
      <c r="CG581" s="2">
        <f>BX581-BZ581</f>
        <v>0</v>
      </c>
      <c r="CH581" s="2">
        <f>AC581-BX581-BY581+BZ581</f>
        <v>0</v>
      </c>
      <c r="CI581" s="2">
        <f>BY581-BZ581</f>
        <v>0</v>
      </c>
      <c r="CJ581" s="2">
        <f>ROUND(SUMIF(AA574:AA579,"=430405352",GX574:GX579),2)</f>
        <v>0</v>
      </c>
      <c r="CK581" s="2">
        <f>ROUND(SUMIF(AA574:AA579,"=430405352",GY574:GY579),2)</f>
        <v>0</v>
      </c>
      <c r="CL581" s="2">
        <f>ROUND(SUMIF(AA574:AA579,"=430405352",GZ574:GZ579),2)</f>
        <v>0</v>
      </c>
      <c r="CM581" s="2">
        <f>ROUND(SUMIF(AA574:AA579,"=430405352",HD574:HD579),2)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1109.5899999999999</v>
      </c>
      <c r="G583" s="4" t="s">
        <v>55</v>
      </c>
      <c r="H583" s="4" t="s">
        <v>56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1109.5899999999999</v>
      </c>
      <c r="X583" s="4">
        <v>1</v>
      </c>
      <c r="Y583" s="4">
        <v>1109.5899999999999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0</v>
      </c>
      <c r="G584" s="4" t="s">
        <v>57</v>
      </c>
      <c r="H584" s="4" t="s">
        <v>58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59</v>
      </c>
      <c r="H585" s="4" t="s">
        <v>60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0</v>
      </c>
      <c r="G586" s="4" t="s">
        <v>61</v>
      </c>
      <c r="H586" s="4" t="s">
        <v>62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0</v>
      </c>
      <c r="G587" s="4" t="s">
        <v>63</v>
      </c>
      <c r="H587" s="4" t="s">
        <v>64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65</v>
      </c>
      <c r="H588" s="4" t="s">
        <v>66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0</v>
      </c>
      <c r="G589" s="4" t="s">
        <v>67</v>
      </c>
      <c r="H589" s="4" t="s">
        <v>68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69</v>
      </c>
      <c r="H590" s="4" t="s">
        <v>70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71</v>
      </c>
      <c r="H591" s="4" t="s">
        <v>72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73</v>
      </c>
      <c r="H592" s="4" t="s">
        <v>74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485.21</v>
      </c>
      <c r="G593" s="4" t="s">
        <v>75</v>
      </c>
      <c r="H593" s="4" t="s">
        <v>76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485.21</v>
      </c>
      <c r="X593" s="4">
        <v>1</v>
      </c>
      <c r="Y593" s="4">
        <v>485.21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77</v>
      </c>
      <c r="H594" s="4" t="s">
        <v>78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279.31</v>
      </c>
      <c r="G595" s="4" t="s">
        <v>79</v>
      </c>
      <c r="H595" s="4" t="s">
        <v>80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279.30999999999995</v>
      </c>
      <c r="X595" s="4">
        <v>1</v>
      </c>
      <c r="Y595" s="4">
        <v>279.30999999999995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345.07</v>
      </c>
      <c r="G596" s="4" t="s">
        <v>81</v>
      </c>
      <c r="H596" s="4" t="s">
        <v>82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345.07000000000005</v>
      </c>
      <c r="X596" s="4">
        <v>1</v>
      </c>
      <c r="Y596" s="4">
        <v>345.07000000000005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83</v>
      </c>
      <c r="H597" s="4" t="s">
        <v>84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1921.29</v>
      </c>
      <c r="G598" s="4" t="s">
        <v>85</v>
      </c>
      <c r="H598" s="4" t="s">
        <v>86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1921.29</v>
      </c>
      <c r="X598" s="4">
        <v>1</v>
      </c>
      <c r="Y598" s="4">
        <v>1921.29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0</v>
      </c>
      <c r="G599" s="4" t="s">
        <v>87</v>
      </c>
      <c r="H599" s="4" t="s">
        <v>88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89</v>
      </c>
      <c r="H600" s="4" t="s">
        <v>90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91</v>
      </c>
      <c r="H601" s="4" t="s">
        <v>92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93</v>
      </c>
      <c r="H602" s="4" t="s">
        <v>94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0.78604130000000005</v>
      </c>
      <c r="G603" s="4" t="s">
        <v>95</v>
      </c>
      <c r="H603" s="4" t="s">
        <v>96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0.78604130000000005</v>
      </c>
      <c r="X603" s="4">
        <v>1</v>
      </c>
      <c r="Y603" s="4">
        <v>0.78604130000000005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0.45030579999999998</v>
      </c>
      <c r="G604" s="4" t="s">
        <v>97</v>
      </c>
      <c r="H604" s="4" t="s">
        <v>98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0.45030579999999998</v>
      </c>
      <c r="X604" s="4">
        <v>1</v>
      </c>
      <c r="Y604" s="4">
        <v>0.45030579999999998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99</v>
      </c>
      <c r="H605" s="4" t="s">
        <v>100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101</v>
      </c>
      <c r="H606" s="4" t="s">
        <v>102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555.71</v>
      </c>
      <c r="G607" s="4" t="s">
        <v>103</v>
      </c>
      <c r="H607" s="4" t="s">
        <v>104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555.71</v>
      </c>
      <c r="X607" s="4">
        <v>1</v>
      </c>
      <c r="Y607" s="4">
        <v>555.71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255.99</v>
      </c>
      <c r="G608" s="4" t="s">
        <v>105</v>
      </c>
      <c r="H608" s="4" t="s">
        <v>106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255.99</v>
      </c>
      <c r="X608" s="4">
        <v>1</v>
      </c>
      <c r="Y608" s="4">
        <v>255.99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1921.29</v>
      </c>
      <c r="G609" s="4" t="s">
        <v>107</v>
      </c>
      <c r="H609" s="4" t="s">
        <v>108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1921.29</v>
      </c>
      <c r="X609" s="4">
        <v>1</v>
      </c>
      <c r="Y609" s="4">
        <v>1921.29</v>
      </c>
      <c r="Z609" s="4"/>
      <c r="AA609" s="4"/>
      <c r="AB609" s="4"/>
    </row>
    <row r="611" spans="1:245" x14ac:dyDescent="0.2">
      <c r="A611" s="1">
        <v>4</v>
      </c>
      <c r="B611" s="1">
        <v>1</v>
      </c>
      <c r="C611" s="1"/>
      <c r="D611" s="1">
        <f>ROW(A622)</f>
        <v>622</v>
      </c>
      <c r="E611" s="1"/>
      <c r="F611" s="1" t="s">
        <v>16</v>
      </c>
      <c r="G611" s="1" t="s">
        <v>345</v>
      </c>
      <c r="H611" s="1" t="s">
        <v>3</v>
      </c>
      <c r="I611" s="1">
        <v>0</v>
      </c>
      <c r="J611" s="1"/>
      <c r="K611" s="1">
        <v>-1</v>
      </c>
      <c r="L611" s="1"/>
      <c r="M611" s="1" t="s">
        <v>3</v>
      </c>
      <c r="N611" s="1"/>
      <c r="O611" s="1"/>
      <c r="P611" s="1"/>
      <c r="Q611" s="1"/>
      <c r="R611" s="1"/>
      <c r="S611" s="1">
        <v>0</v>
      </c>
      <c r="T611" s="1"/>
      <c r="U611" s="1" t="s">
        <v>3</v>
      </c>
      <c r="V611" s="1">
        <v>0</v>
      </c>
      <c r="W611" s="1"/>
      <c r="X611" s="1"/>
      <c r="Y611" s="1"/>
      <c r="Z611" s="1"/>
      <c r="AA611" s="1"/>
      <c r="AB611" s="1" t="s">
        <v>3</v>
      </c>
      <c r="AC611" s="1" t="s">
        <v>3</v>
      </c>
      <c r="AD611" s="1" t="s">
        <v>3</v>
      </c>
      <c r="AE611" s="1" t="s">
        <v>3</v>
      </c>
      <c r="AF611" s="1" t="s">
        <v>3</v>
      </c>
      <c r="AG611" s="1" t="s">
        <v>3</v>
      </c>
      <c r="AH611" s="1"/>
      <c r="AI611" s="1"/>
      <c r="AJ611" s="1"/>
      <c r="AK611" s="1"/>
      <c r="AL611" s="1"/>
      <c r="AM611" s="1"/>
      <c r="AN611" s="1"/>
      <c r="AO611" s="1"/>
      <c r="AP611" s="1" t="s">
        <v>3</v>
      </c>
      <c r="AQ611" s="1" t="s">
        <v>3</v>
      </c>
      <c r="AR611" s="1" t="s">
        <v>3</v>
      </c>
      <c r="AS611" s="1"/>
      <c r="AT611" s="1"/>
      <c r="AU611" s="1"/>
      <c r="AV611" s="1"/>
      <c r="AW611" s="1"/>
      <c r="AX611" s="1"/>
      <c r="AY611" s="1"/>
      <c r="AZ611" s="1" t="s">
        <v>3</v>
      </c>
      <c r="BA611" s="1"/>
      <c r="BB611" s="1" t="s">
        <v>3</v>
      </c>
      <c r="BC611" s="1" t="s">
        <v>14</v>
      </c>
      <c r="BD611" s="1" t="s">
        <v>3</v>
      </c>
      <c r="BE611" s="1" t="s">
        <v>3</v>
      </c>
      <c r="BF611" s="1" t="s">
        <v>3</v>
      </c>
      <c r="BG611" s="1" t="s">
        <v>3</v>
      </c>
      <c r="BH611" s="1" t="s">
        <v>3</v>
      </c>
      <c r="BI611" s="1" t="s">
        <v>3</v>
      </c>
      <c r="BJ611" s="1" t="s">
        <v>3</v>
      </c>
      <c r="BK611" s="1" t="s">
        <v>3</v>
      </c>
      <c r="BL611" s="1" t="s">
        <v>3</v>
      </c>
      <c r="BM611" s="1" t="s">
        <v>14</v>
      </c>
      <c r="BN611" s="1" t="s">
        <v>3</v>
      </c>
      <c r="BO611" s="1" t="s">
        <v>3</v>
      </c>
      <c r="BP611" s="1" t="s">
        <v>3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">
      <c r="A613" s="2">
        <v>52</v>
      </c>
      <c r="B613" s="2">
        <f t="shared" ref="B613:G613" si="292">B622</f>
        <v>1</v>
      </c>
      <c r="C613" s="2">
        <f t="shared" si="292"/>
        <v>4</v>
      </c>
      <c r="D613" s="2">
        <f t="shared" si="292"/>
        <v>611</v>
      </c>
      <c r="E613" s="2">
        <f t="shared" si="292"/>
        <v>0</v>
      </c>
      <c r="F613" s="2" t="str">
        <f t="shared" si="292"/>
        <v>Новый раздел</v>
      </c>
      <c r="G613" s="2" t="str">
        <f t="shared" si="292"/>
        <v>13. Трелевка древесины по раскорчеванной просеке ВЛ 35-220 кВ с применением трактора</v>
      </c>
      <c r="H613" s="2"/>
      <c r="I613" s="2"/>
      <c r="J613" s="2"/>
      <c r="K613" s="2"/>
      <c r="L613" s="2"/>
      <c r="M613" s="2"/>
      <c r="N613" s="2"/>
      <c r="O613" s="2">
        <f t="shared" ref="O613:AT613" si="293">O622</f>
        <v>887.71</v>
      </c>
      <c r="P613" s="2">
        <f t="shared" si="293"/>
        <v>0</v>
      </c>
      <c r="Q613" s="2">
        <f t="shared" si="293"/>
        <v>388.18</v>
      </c>
      <c r="R613" s="2">
        <f t="shared" si="293"/>
        <v>223.45</v>
      </c>
      <c r="S613" s="2">
        <f t="shared" si="293"/>
        <v>276.08</v>
      </c>
      <c r="T613" s="2">
        <f t="shared" si="293"/>
        <v>0</v>
      </c>
      <c r="U613" s="2">
        <f t="shared" si="293"/>
        <v>0.62884450000000003</v>
      </c>
      <c r="V613" s="2">
        <f t="shared" si="293"/>
        <v>0.36025119999999999</v>
      </c>
      <c r="W613" s="2">
        <f t="shared" si="293"/>
        <v>0</v>
      </c>
      <c r="X613" s="2">
        <f t="shared" si="293"/>
        <v>444.58</v>
      </c>
      <c r="Y613" s="2">
        <f t="shared" si="293"/>
        <v>204.81</v>
      </c>
      <c r="Z613" s="2">
        <f t="shared" si="293"/>
        <v>0</v>
      </c>
      <c r="AA613" s="2">
        <f t="shared" si="293"/>
        <v>0</v>
      </c>
      <c r="AB613" s="2">
        <f t="shared" si="293"/>
        <v>887.71</v>
      </c>
      <c r="AC613" s="2">
        <f t="shared" si="293"/>
        <v>0</v>
      </c>
      <c r="AD613" s="2">
        <f t="shared" si="293"/>
        <v>388.18</v>
      </c>
      <c r="AE613" s="2">
        <f t="shared" si="293"/>
        <v>223.45</v>
      </c>
      <c r="AF613" s="2">
        <f t="shared" si="293"/>
        <v>276.08</v>
      </c>
      <c r="AG613" s="2">
        <f t="shared" si="293"/>
        <v>0</v>
      </c>
      <c r="AH613" s="2">
        <f t="shared" si="293"/>
        <v>0.62884450000000003</v>
      </c>
      <c r="AI613" s="2">
        <f t="shared" si="293"/>
        <v>0.36025119999999999</v>
      </c>
      <c r="AJ613" s="2">
        <f t="shared" si="293"/>
        <v>0</v>
      </c>
      <c r="AK613" s="2">
        <f t="shared" si="293"/>
        <v>444.58</v>
      </c>
      <c r="AL613" s="2">
        <f t="shared" si="293"/>
        <v>204.81</v>
      </c>
      <c r="AM613" s="2">
        <f t="shared" si="293"/>
        <v>0</v>
      </c>
      <c r="AN613" s="2">
        <f t="shared" si="293"/>
        <v>0</v>
      </c>
      <c r="AO613" s="2">
        <f t="shared" si="293"/>
        <v>0</v>
      </c>
      <c r="AP613" s="2">
        <f t="shared" si="293"/>
        <v>0</v>
      </c>
      <c r="AQ613" s="2">
        <f t="shared" si="293"/>
        <v>0</v>
      </c>
      <c r="AR613" s="2">
        <f t="shared" si="293"/>
        <v>1537.1</v>
      </c>
      <c r="AS613" s="2">
        <f t="shared" si="293"/>
        <v>1537.1</v>
      </c>
      <c r="AT613" s="2">
        <f t="shared" si="293"/>
        <v>0</v>
      </c>
      <c r="AU613" s="2">
        <f t="shared" ref="AU613:BZ613" si="294">AU622</f>
        <v>0</v>
      </c>
      <c r="AV613" s="2">
        <f t="shared" si="294"/>
        <v>0</v>
      </c>
      <c r="AW613" s="2">
        <f t="shared" si="294"/>
        <v>0</v>
      </c>
      <c r="AX613" s="2">
        <f t="shared" si="294"/>
        <v>0</v>
      </c>
      <c r="AY613" s="2">
        <f t="shared" si="294"/>
        <v>0</v>
      </c>
      <c r="AZ613" s="2">
        <f t="shared" si="294"/>
        <v>0</v>
      </c>
      <c r="BA613" s="2">
        <f t="shared" si="294"/>
        <v>0</v>
      </c>
      <c r="BB613" s="2">
        <f t="shared" si="294"/>
        <v>0</v>
      </c>
      <c r="BC613" s="2">
        <f t="shared" si="294"/>
        <v>0</v>
      </c>
      <c r="BD613" s="2">
        <f t="shared" si="294"/>
        <v>0</v>
      </c>
      <c r="BE613" s="2">
        <f t="shared" si="294"/>
        <v>0</v>
      </c>
      <c r="BF613" s="2">
        <f t="shared" si="294"/>
        <v>0</v>
      </c>
      <c r="BG613" s="2">
        <f t="shared" si="294"/>
        <v>0</v>
      </c>
      <c r="BH613" s="2">
        <f t="shared" si="294"/>
        <v>0</v>
      </c>
      <c r="BI613" s="2">
        <f t="shared" si="294"/>
        <v>0</v>
      </c>
      <c r="BJ613" s="2">
        <f t="shared" si="294"/>
        <v>0</v>
      </c>
      <c r="BK613" s="2">
        <f t="shared" si="294"/>
        <v>0</v>
      </c>
      <c r="BL613" s="2">
        <f t="shared" si="294"/>
        <v>0</v>
      </c>
      <c r="BM613" s="2">
        <f t="shared" si="294"/>
        <v>0</v>
      </c>
      <c r="BN613" s="2">
        <f t="shared" si="294"/>
        <v>0</v>
      </c>
      <c r="BO613" s="2">
        <f t="shared" si="294"/>
        <v>0</v>
      </c>
      <c r="BP613" s="2">
        <f t="shared" si="294"/>
        <v>0</v>
      </c>
      <c r="BQ613" s="2">
        <f t="shared" si="294"/>
        <v>0</v>
      </c>
      <c r="BR613" s="2">
        <f t="shared" si="294"/>
        <v>0</v>
      </c>
      <c r="BS613" s="2">
        <f t="shared" si="294"/>
        <v>0</v>
      </c>
      <c r="BT613" s="2">
        <f t="shared" si="294"/>
        <v>0</v>
      </c>
      <c r="BU613" s="2">
        <f t="shared" si="294"/>
        <v>0</v>
      </c>
      <c r="BV613" s="2">
        <f t="shared" si="294"/>
        <v>0</v>
      </c>
      <c r="BW613" s="2">
        <f t="shared" si="294"/>
        <v>0</v>
      </c>
      <c r="BX613" s="2">
        <f t="shared" si="294"/>
        <v>0</v>
      </c>
      <c r="BY613" s="2">
        <f t="shared" si="294"/>
        <v>0</v>
      </c>
      <c r="BZ613" s="2">
        <f t="shared" si="294"/>
        <v>0</v>
      </c>
      <c r="CA613" s="2">
        <f t="shared" ref="CA613:DF613" si="295">CA622</f>
        <v>1537.1</v>
      </c>
      <c r="CB613" s="2">
        <f t="shared" si="295"/>
        <v>1537.1</v>
      </c>
      <c r="CC613" s="2">
        <f t="shared" si="295"/>
        <v>0</v>
      </c>
      <c r="CD613" s="2">
        <f t="shared" si="295"/>
        <v>0</v>
      </c>
      <c r="CE613" s="2">
        <f t="shared" si="295"/>
        <v>0</v>
      </c>
      <c r="CF613" s="2">
        <f t="shared" si="295"/>
        <v>0</v>
      </c>
      <c r="CG613" s="2">
        <f t="shared" si="295"/>
        <v>0</v>
      </c>
      <c r="CH613" s="2">
        <f t="shared" si="295"/>
        <v>0</v>
      </c>
      <c r="CI613" s="2">
        <f t="shared" si="295"/>
        <v>0</v>
      </c>
      <c r="CJ613" s="2">
        <f t="shared" si="295"/>
        <v>0</v>
      </c>
      <c r="CK613" s="2">
        <f t="shared" si="295"/>
        <v>0</v>
      </c>
      <c r="CL613" s="2">
        <f t="shared" si="295"/>
        <v>0</v>
      </c>
      <c r="CM613" s="2">
        <f t="shared" si="295"/>
        <v>0</v>
      </c>
      <c r="CN613" s="2">
        <f t="shared" si="295"/>
        <v>0</v>
      </c>
      <c r="CO613" s="2">
        <f t="shared" si="295"/>
        <v>0</v>
      </c>
      <c r="CP613" s="2">
        <f t="shared" si="295"/>
        <v>0</v>
      </c>
      <c r="CQ613" s="2">
        <f t="shared" si="295"/>
        <v>0</v>
      </c>
      <c r="CR613" s="2">
        <f t="shared" si="295"/>
        <v>0</v>
      </c>
      <c r="CS613" s="2">
        <f t="shared" si="295"/>
        <v>0</v>
      </c>
      <c r="CT613" s="2">
        <f t="shared" si="295"/>
        <v>0</v>
      </c>
      <c r="CU613" s="2">
        <f t="shared" si="295"/>
        <v>0</v>
      </c>
      <c r="CV613" s="2">
        <f t="shared" si="295"/>
        <v>0</v>
      </c>
      <c r="CW613" s="2">
        <f t="shared" si="295"/>
        <v>0</v>
      </c>
      <c r="CX613" s="2">
        <f t="shared" si="295"/>
        <v>0</v>
      </c>
      <c r="CY613" s="2">
        <f t="shared" si="295"/>
        <v>0</v>
      </c>
      <c r="CZ613" s="2">
        <f t="shared" si="295"/>
        <v>0</v>
      </c>
      <c r="DA613" s="2">
        <f t="shared" si="295"/>
        <v>0</v>
      </c>
      <c r="DB613" s="2">
        <f t="shared" si="295"/>
        <v>0</v>
      </c>
      <c r="DC613" s="2">
        <f t="shared" si="295"/>
        <v>0</v>
      </c>
      <c r="DD613" s="2">
        <f t="shared" si="295"/>
        <v>0</v>
      </c>
      <c r="DE613" s="2">
        <f t="shared" si="295"/>
        <v>0</v>
      </c>
      <c r="DF613" s="2">
        <f t="shared" si="295"/>
        <v>0</v>
      </c>
      <c r="DG613" s="3">
        <f t="shared" ref="DG613:EL613" si="296">DG622</f>
        <v>0</v>
      </c>
      <c r="DH613" s="3">
        <f t="shared" si="296"/>
        <v>0</v>
      </c>
      <c r="DI613" s="3">
        <f t="shared" si="296"/>
        <v>0</v>
      </c>
      <c r="DJ613" s="3">
        <f t="shared" si="296"/>
        <v>0</v>
      </c>
      <c r="DK613" s="3">
        <f t="shared" si="296"/>
        <v>0</v>
      </c>
      <c r="DL613" s="3">
        <f t="shared" si="296"/>
        <v>0</v>
      </c>
      <c r="DM613" s="3">
        <f t="shared" si="296"/>
        <v>0</v>
      </c>
      <c r="DN613" s="3">
        <f t="shared" si="296"/>
        <v>0</v>
      </c>
      <c r="DO613" s="3">
        <f t="shared" si="296"/>
        <v>0</v>
      </c>
      <c r="DP613" s="3">
        <f t="shared" si="296"/>
        <v>0</v>
      </c>
      <c r="DQ613" s="3">
        <f t="shared" si="296"/>
        <v>0</v>
      </c>
      <c r="DR613" s="3">
        <f t="shared" si="296"/>
        <v>0</v>
      </c>
      <c r="DS613" s="3">
        <f t="shared" si="296"/>
        <v>0</v>
      </c>
      <c r="DT613" s="3">
        <f t="shared" si="296"/>
        <v>0</v>
      </c>
      <c r="DU613" s="3">
        <f t="shared" si="296"/>
        <v>0</v>
      </c>
      <c r="DV613" s="3">
        <f t="shared" si="296"/>
        <v>0</v>
      </c>
      <c r="DW613" s="3">
        <f t="shared" si="296"/>
        <v>0</v>
      </c>
      <c r="DX613" s="3">
        <f t="shared" si="296"/>
        <v>0</v>
      </c>
      <c r="DY613" s="3">
        <f t="shared" si="296"/>
        <v>0</v>
      </c>
      <c r="DZ613" s="3">
        <f t="shared" si="296"/>
        <v>0</v>
      </c>
      <c r="EA613" s="3">
        <f t="shared" si="296"/>
        <v>0</v>
      </c>
      <c r="EB613" s="3">
        <f t="shared" si="296"/>
        <v>0</v>
      </c>
      <c r="EC613" s="3">
        <f t="shared" si="296"/>
        <v>0</v>
      </c>
      <c r="ED613" s="3">
        <f t="shared" si="296"/>
        <v>0</v>
      </c>
      <c r="EE613" s="3">
        <f t="shared" si="296"/>
        <v>0</v>
      </c>
      <c r="EF613" s="3">
        <f t="shared" si="296"/>
        <v>0</v>
      </c>
      <c r="EG613" s="3">
        <f t="shared" si="296"/>
        <v>0</v>
      </c>
      <c r="EH613" s="3">
        <f t="shared" si="296"/>
        <v>0</v>
      </c>
      <c r="EI613" s="3">
        <f t="shared" si="296"/>
        <v>0</v>
      </c>
      <c r="EJ613" s="3">
        <f t="shared" si="296"/>
        <v>0</v>
      </c>
      <c r="EK613" s="3">
        <f t="shared" si="296"/>
        <v>0</v>
      </c>
      <c r="EL613" s="3">
        <f t="shared" si="296"/>
        <v>0</v>
      </c>
      <c r="EM613" s="3">
        <f t="shared" ref="EM613:FR613" si="297">EM622</f>
        <v>0</v>
      </c>
      <c r="EN613" s="3">
        <f t="shared" si="297"/>
        <v>0</v>
      </c>
      <c r="EO613" s="3">
        <f t="shared" si="297"/>
        <v>0</v>
      </c>
      <c r="EP613" s="3">
        <f t="shared" si="297"/>
        <v>0</v>
      </c>
      <c r="EQ613" s="3">
        <f t="shared" si="297"/>
        <v>0</v>
      </c>
      <c r="ER613" s="3">
        <f t="shared" si="297"/>
        <v>0</v>
      </c>
      <c r="ES613" s="3">
        <f t="shared" si="297"/>
        <v>0</v>
      </c>
      <c r="ET613" s="3">
        <f t="shared" si="297"/>
        <v>0</v>
      </c>
      <c r="EU613" s="3">
        <f t="shared" si="297"/>
        <v>0</v>
      </c>
      <c r="EV613" s="3">
        <f t="shared" si="297"/>
        <v>0</v>
      </c>
      <c r="EW613" s="3">
        <f t="shared" si="297"/>
        <v>0</v>
      </c>
      <c r="EX613" s="3">
        <f t="shared" si="297"/>
        <v>0</v>
      </c>
      <c r="EY613" s="3">
        <f t="shared" si="297"/>
        <v>0</v>
      </c>
      <c r="EZ613" s="3">
        <f t="shared" si="297"/>
        <v>0</v>
      </c>
      <c r="FA613" s="3">
        <f t="shared" si="297"/>
        <v>0</v>
      </c>
      <c r="FB613" s="3">
        <f t="shared" si="297"/>
        <v>0</v>
      </c>
      <c r="FC613" s="3">
        <f t="shared" si="297"/>
        <v>0</v>
      </c>
      <c r="FD613" s="3">
        <f t="shared" si="297"/>
        <v>0</v>
      </c>
      <c r="FE613" s="3">
        <f t="shared" si="297"/>
        <v>0</v>
      </c>
      <c r="FF613" s="3">
        <f t="shared" si="297"/>
        <v>0</v>
      </c>
      <c r="FG613" s="3">
        <f t="shared" si="297"/>
        <v>0</v>
      </c>
      <c r="FH613" s="3">
        <f t="shared" si="297"/>
        <v>0</v>
      </c>
      <c r="FI613" s="3">
        <f t="shared" si="297"/>
        <v>0</v>
      </c>
      <c r="FJ613" s="3">
        <f t="shared" si="297"/>
        <v>0</v>
      </c>
      <c r="FK613" s="3">
        <f t="shared" si="297"/>
        <v>0</v>
      </c>
      <c r="FL613" s="3">
        <f t="shared" si="297"/>
        <v>0</v>
      </c>
      <c r="FM613" s="3">
        <f t="shared" si="297"/>
        <v>0</v>
      </c>
      <c r="FN613" s="3">
        <f t="shared" si="297"/>
        <v>0</v>
      </c>
      <c r="FO613" s="3">
        <f t="shared" si="297"/>
        <v>0</v>
      </c>
      <c r="FP613" s="3">
        <f t="shared" si="297"/>
        <v>0</v>
      </c>
      <c r="FQ613" s="3">
        <f t="shared" si="297"/>
        <v>0</v>
      </c>
      <c r="FR613" s="3">
        <f t="shared" si="297"/>
        <v>0</v>
      </c>
      <c r="FS613" s="3">
        <f t="shared" ref="FS613:GX613" si="298">FS622</f>
        <v>0</v>
      </c>
      <c r="FT613" s="3">
        <f t="shared" si="298"/>
        <v>0</v>
      </c>
      <c r="FU613" s="3">
        <f t="shared" si="298"/>
        <v>0</v>
      </c>
      <c r="FV613" s="3">
        <f t="shared" si="298"/>
        <v>0</v>
      </c>
      <c r="FW613" s="3">
        <f t="shared" si="298"/>
        <v>0</v>
      </c>
      <c r="FX613" s="3">
        <f t="shared" si="298"/>
        <v>0</v>
      </c>
      <c r="FY613" s="3">
        <f t="shared" si="298"/>
        <v>0</v>
      </c>
      <c r="FZ613" s="3">
        <f t="shared" si="298"/>
        <v>0</v>
      </c>
      <c r="GA613" s="3">
        <f t="shared" si="298"/>
        <v>0</v>
      </c>
      <c r="GB613" s="3">
        <f t="shared" si="298"/>
        <v>0</v>
      </c>
      <c r="GC613" s="3">
        <f t="shared" si="298"/>
        <v>0</v>
      </c>
      <c r="GD613" s="3">
        <f t="shared" si="298"/>
        <v>0</v>
      </c>
      <c r="GE613" s="3">
        <f t="shared" si="298"/>
        <v>0</v>
      </c>
      <c r="GF613" s="3">
        <f t="shared" si="298"/>
        <v>0</v>
      </c>
      <c r="GG613" s="3">
        <f t="shared" si="298"/>
        <v>0</v>
      </c>
      <c r="GH613" s="3">
        <f t="shared" si="298"/>
        <v>0</v>
      </c>
      <c r="GI613" s="3">
        <f t="shared" si="298"/>
        <v>0</v>
      </c>
      <c r="GJ613" s="3">
        <f t="shared" si="298"/>
        <v>0</v>
      </c>
      <c r="GK613" s="3">
        <f t="shared" si="298"/>
        <v>0</v>
      </c>
      <c r="GL613" s="3">
        <f t="shared" si="298"/>
        <v>0</v>
      </c>
      <c r="GM613" s="3">
        <f t="shared" si="298"/>
        <v>0</v>
      </c>
      <c r="GN613" s="3">
        <f t="shared" si="298"/>
        <v>0</v>
      </c>
      <c r="GO613" s="3">
        <f t="shared" si="298"/>
        <v>0</v>
      </c>
      <c r="GP613" s="3">
        <f t="shared" si="298"/>
        <v>0</v>
      </c>
      <c r="GQ613" s="3">
        <f t="shared" si="298"/>
        <v>0</v>
      </c>
      <c r="GR613" s="3">
        <f t="shared" si="298"/>
        <v>0</v>
      </c>
      <c r="GS613" s="3">
        <f t="shared" si="298"/>
        <v>0</v>
      </c>
      <c r="GT613" s="3">
        <f t="shared" si="298"/>
        <v>0</v>
      </c>
      <c r="GU613" s="3">
        <f t="shared" si="298"/>
        <v>0</v>
      </c>
      <c r="GV613" s="3">
        <f t="shared" si="298"/>
        <v>0</v>
      </c>
      <c r="GW613" s="3">
        <f t="shared" si="298"/>
        <v>0</v>
      </c>
      <c r="GX613" s="3">
        <f t="shared" si="298"/>
        <v>0</v>
      </c>
    </row>
    <row r="615" spans="1:245" x14ac:dyDescent="0.2">
      <c r="A615">
        <v>17</v>
      </c>
      <c r="B615">
        <v>1</v>
      </c>
      <c r="C615">
        <f>ROW(SmtRes!A172)</f>
        <v>172</v>
      </c>
      <c r="D615">
        <f>ROW(EtalonRes!A182)</f>
        <v>182</v>
      </c>
      <c r="E615" t="s">
        <v>346</v>
      </c>
      <c r="F615" t="s">
        <v>139</v>
      </c>
      <c r="G615" t="s">
        <v>140</v>
      </c>
      <c r="H615" t="s">
        <v>23</v>
      </c>
      <c r="I615">
        <f t="shared" ref="I615:I620" si="299">ROUND(1/100,7)</f>
        <v>0.01</v>
      </c>
      <c r="J615">
        <v>0</v>
      </c>
      <c r="K615">
        <f t="shared" ref="K615:K620" si="300">ROUND(1/100,7)</f>
        <v>0.01</v>
      </c>
      <c r="O615">
        <f t="shared" ref="O615:O620" si="301">ROUND(CP615,2)</f>
        <v>113.63</v>
      </c>
      <c r="P615">
        <f>SUMIF(SmtRes!AQ170:'SmtRes'!AQ172,"=1",SmtRes!DF170:'SmtRes'!DF172)</f>
        <v>0</v>
      </c>
      <c r="Q615">
        <f>SUMIF(SmtRes!AQ170:'SmtRes'!AQ172,"=1",SmtRes!DG170:'SmtRes'!DG172)</f>
        <v>50.95</v>
      </c>
      <c r="R615">
        <f>SUMIF(SmtRes!AQ170:'SmtRes'!AQ172,"=1",SmtRes!DH170:'SmtRes'!DH172)</f>
        <v>28.06</v>
      </c>
      <c r="S615">
        <f>SUMIF(SmtRes!AQ170:'SmtRes'!AQ172,"=1",SmtRes!DI170:'SmtRes'!DI172)</f>
        <v>34.619999999999997</v>
      </c>
      <c r="T615">
        <f t="shared" ref="T615:T620" si="302">ROUND(CU615*I615,2)</f>
        <v>0</v>
      </c>
      <c r="U615">
        <f>SUMIF(SmtRes!AQ170:'SmtRes'!AQ172,"=1",SmtRes!CV170:'SmtRes'!CV172)</f>
        <v>7.8854400000000005E-2</v>
      </c>
      <c r="V615">
        <f>SUMIF(SmtRes!AQ170:'SmtRes'!AQ172,"=1",SmtRes!CW170:'SmtRes'!CW172)</f>
        <v>4.5234700000000003E-2</v>
      </c>
      <c r="W615">
        <f t="shared" ref="W615:W620" si="303">ROUND(CX615*I615,2)</f>
        <v>0</v>
      </c>
      <c r="X615">
        <f t="shared" ref="X615:Y620" si="304">ROUND(CY615,2)</f>
        <v>55.79</v>
      </c>
      <c r="Y615">
        <f t="shared" si="304"/>
        <v>25.7</v>
      </c>
      <c r="AA615">
        <v>430405352</v>
      </c>
      <c r="AB615">
        <f t="shared" ref="AB615:AB620" si="305">ROUND((AC615+AD615+AF615),6)</f>
        <v>7207.8667310000001</v>
      </c>
      <c r="AC615">
        <f t="shared" ref="AC615:AC620" si="306">ROUND((0),6)</f>
        <v>0</v>
      </c>
      <c r="AD615">
        <f>ROUND((((SUM(SmtRes!BR170:'SmtRes'!BR172))-(SUM(SmtRes!BS170:'SmtRes'!BS172)))+AE615),6)</f>
        <v>3746.1585709999999</v>
      </c>
      <c r="AE615">
        <f>ROUND((SUM(SmtRes!BS170:'SmtRes'!BS172)),6)</f>
        <v>2805.638273</v>
      </c>
      <c r="AF615">
        <f>ROUND((SUM(SmtRes!BT170:'SmtRes'!BT172)),6)</f>
        <v>3461.7081600000001</v>
      </c>
      <c r="AG615">
        <f t="shared" ref="AG615:AG620" si="307">ROUND((AP615),6)</f>
        <v>0</v>
      </c>
      <c r="AH615">
        <f>(SUM(SmtRes!BU170:'SmtRes'!BU172))</f>
        <v>7.8854400000000018</v>
      </c>
      <c r="AI615">
        <f>(SUM(SmtRes!BV170:'SmtRes'!BV172))</f>
        <v>4.5234720000000008</v>
      </c>
      <c r="AJ615">
        <f t="shared" ref="AJ615:AJ620" si="308">(AS615)</f>
        <v>0</v>
      </c>
      <c r="AK615">
        <v>18794.116000000002</v>
      </c>
      <c r="AL615">
        <v>0</v>
      </c>
      <c r="AM615">
        <v>7031.0784000000003</v>
      </c>
      <c r="AN615">
        <v>5265.8375999999998</v>
      </c>
      <c r="AO615">
        <v>6497.2000000000007</v>
      </c>
      <c r="AP615">
        <v>0</v>
      </c>
      <c r="AQ615">
        <v>14.8</v>
      </c>
      <c r="AR615">
        <v>8.49</v>
      </c>
      <c r="AS615">
        <v>0</v>
      </c>
      <c r="AT615">
        <v>89</v>
      </c>
      <c r="AU615">
        <v>41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1</v>
      </c>
      <c r="BJ615" t="s">
        <v>141</v>
      </c>
      <c r="BM615">
        <v>1007</v>
      </c>
      <c r="BN615">
        <v>0</v>
      </c>
      <c r="BO615" t="s">
        <v>3</v>
      </c>
      <c r="BP615">
        <v>0</v>
      </c>
      <c r="BQ615">
        <v>2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89</v>
      </c>
      <c r="CA615">
        <v>41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170</v>
      </c>
      <c r="CO615">
        <v>0</v>
      </c>
      <c r="CP615">
        <f t="shared" ref="CP615:CP620" si="309">(P615+Q615+S615+R615)</f>
        <v>113.63</v>
      </c>
      <c r="CQ615">
        <f>SUMIF(SmtRes!AQ170:'SmtRes'!AQ172,"=1",SmtRes!AA170:'SmtRes'!AA172)</f>
        <v>0</v>
      </c>
      <c r="CR615">
        <f>SUMIF(SmtRes!AQ170:'SmtRes'!AQ172,"=1",SmtRes!AB170:'SmtRes'!AB172)</f>
        <v>1126.3</v>
      </c>
      <c r="CS615">
        <f>SUMIF(SmtRes!AQ170:'SmtRes'!AQ172,"=1",SmtRes!AC170:'SmtRes'!AC172)</f>
        <v>620.24</v>
      </c>
      <c r="CT615">
        <f>SUMIF(SmtRes!AQ170:'SmtRes'!AQ172,"=1",SmtRes!AD170:'SmtRes'!AD172)</f>
        <v>439</v>
      </c>
      <c r="CU615">
        <f t="shared" ref="CU615:CU620" si="310">AG615</f>
        <v>0</v>
      </c>
      <c r="CV615">
        <f>SUMIF(SmtRes!AQ170:'SmtRes'!AQ172,"=1",SmtRes!BU170:'SmtRes'!BU172)</f>
        <v>7.8854400000000018</v>
      </c>
      <c r="CW615">
        <f>SUMIF(SmtRes!AQ170:'SmtRes'!AQ172,"=1",SmtRes!BV170:'SmtRes'!BV172)</f>
        <v>4.5234720000000008</v>
      </c>
      <c r="CX615">
        <f t="shared" ref="CX615:CX620" si="311">AJ615</f>
        <v>0</v>
      </c>
      <c r="CY615">
        <f t="shared" ref="CY615:CY620" si="312">(((S615+R615)*AT615)/100)</f>
        <v>55.785199999999996</v>
      </c>
      <c r="CZ615">
        <f t="shared" ref="CZ615:CZ620" si="313">(((S615+R615)*AU615)/100)</f>
        <v>25.698799999999995</v>
      </c>
      <c r="DC615" t="s">
        <v>3</v>
      </c>
      <c r="DD615" t="s">
        <v>25</v>
      </c>
      <c r="DE615" t="s">
        <v>347</v>
      </c>
      <c r="DF615" t="s">
        <v>347</v>
      </c>
      <c r="DG615" t="s">
        <v>347</v>
      </c>
      <c r="DH615" t="s">
        <v>3</v>
      </c>
      <c r="DI615" t="s">
        <v>347</v>
      </c>
      <c r="DJ615" t="s">
        <v>347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23</v>
      </c>
      <c r="DW615" t="s">
        <v>23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416980007</v>
      </c>
      <c r="EF615">
        <v>2</v>
      </c>
      <c r="EG615" t="s">
        <v>27</v>
      </c>
      <c r="EH615">
        <v>1</v>
      </c>
      <c r="EI615" t="s">
        <v>28</v>
      </c>
      <c r="EJ615">
        <v>1</v>
      </c>
      <c r="EK615">
        <v>1007</v>
      </c>
      <c r="EL615" t="s">
        <v>29</v>
      </c>
      <c r="EM615" t="s">
        <v>30</v>
      </c>
      <c r="EO615" t="s">
        <v>172</v>
      </c>
      <c r="EQ615">
        <v>1835008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14.8</v>
      </c>
      <c r="EX615">
        <v>8.49</v>
      </c>
      <c r="EY615">
        <v>0</v>
      </c>
      <c r="FQ615">
        <v>0</v>
      </c>
      <c r="FR615">
        <v>0</v>
      </c>
      <c r="FS615">
        <v>0</v>
      </c>
      <c r="FX615">
        <v>89</v>
      </c>
      <c r="FY615">
        <v>41</v>
      </c>
      <c r="GA615" t="s">
        <v>3</v>
      </c>
      <c r="GD615">
        <v>1</v>
      </c>
      <c r="GF615">
        <v>1535697739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ref="GL615:GL620" si="314">ROUND(IF(AND(BH615=3,BI615=3,FS615&lt;&gt;0),P615,0),2)</f>
        <v>0</v>
      </c>
      <c r="GM615">
        <f t="shared" ref="GM615:GM620" si="315">ROUND(O615+X615+Y615,2)+GX615</f>
        <v>195.12</v>
      </c>
      <c r="GN615">
        <f t="shared" ref="GN615:GN620" si="316">IF(OR(BI615=0,BI615=1),GM615-GX615,0)</f>
        <v>195.12</v>
      </c>
      <c r="GO615">
        <f t="shared" ref="GO615:GO620" si="317">IF(BI615=2,GM615-GX615,0)</f>
        <v>0</v>
      </c>
      <c r="GP615">
        <f t="shared" ref="GP615:GP620" si="318">IF(BI615=4,GM615-GX615,0)</f>
        <v>0</v>
      </c>
      <c r="GR615">
        <v>0</v>
      </c>
      <c r="GS615">
        <v>3</v>
      </c>
      <c r="GT615">
        <v>0</v>
      </c>
      <c r="GU615" t="s">
        <v>3</v>
      </c>
      <c r="GV615">
        <f t="shared" ref="GV615:GV620" si="319">ROUND((GT615),6)</f>
        <v>0</v>
      </c>
      <c r="GW615">
        <v>1</v>
      </c>
      <c r="GX615">
        <f t="shared" ref="GX615:GX620" si="320">ROUND(HC615*I615,2)</f>
        <v>0</v>
      </c>
      <c r="HA615">
        <v>0</v>
      </c>
      <c r="HB615">
        <v>0</v>
      </c>
      <c r="HC615">
        <f t="shared" ref="HC615:HC620" si="321">GV615*GW615</f>
        <v>0</v>
      </c>
      <c r="HE615" t="s">
        <v>3</v>
      </c>
      <c r="HF615" t="s">
        <v>3</v>
      </c>
      <c r="HM615" t="s">
        <v>3</v>
      </c>
      <c r="HN615" t="s">
        <v>31</v>
      </c>
      <c r="HO615" t="s">
        <v>32</v>
      </c>
      <c r="HP615" t="s">
        <v>33</v>
      </c>
      <c r="HQ615" t="s">
        <v>33</v>
      </c>
      <c r="HS615">
        <v>0</v>
      </c>
      <c r="IK615">
        <v>0</v>
      </c>
    </row>
    <row r="616" spans="1:245" x14ac:dyDescent="0.2">
      <c r="A616">
        <v>17</v>
      </c>
      <c r="B616">
        <v>1</v>
      </c>
      <c r="C616">
        <f>ROW(SmtRes!A175)</f>
        <v>175</v>
      </c>
      <c r="D616">
        <f>ROW(EtalonRes!A185)</f>
        <v>185</v>
      </c>
      <c r="E616" t="s">
        <v>348</v>
      </c>
      <c r="F616" t="s">
        <v>145</v>
      </c>
      <c r="G616" t="s">
        <v>146</v>
      </c>
      <c r="H616" t="s">
        <v>23</v>
      </c>
      <c r="I616">
        <f t="shared" si="299"/>
        <v>0.01</v>
      </c>
      <c r="J616">
        <v>0</v>
      </c>
      <c r="K616">
        <f t="shared" si="300"/>
        <v>0.01</v>
      </c>
      <c r="O616">
        <f t="shared" si="301"/>
        <v>198.11</v>
      </c>
      <c r="P616">
        <f>SUMIF(SmtRes!AQ173:'SmtRes'!AQ175,"=1",SmtRes!DF173:'SmtRes'!DF175)</f>
        <v>0</v>
      </c>
      <c r="Q616">
        <f>SUMIF(SmtRes!AQ173:'SmtRes'!AQ175,"=1",SmtRes!DG173:'SmtRes'!DG175)</f>
        <v>88.83</v>
      </c>
      <c r="R616">
        <f>SUMIF(SmtRes!AQ173:'SmtRes'!AQ175,"=1",SmtRes!DH173:'SmtRes'!DH175)</f>
        <v>48.92</v>
      </c>
      <c r="S616">
        <f>SUMIF(SmtRes!AQ173:'SmtRes'!AQ175,"=1",SmtRes!DI173:'SmtRes'!DI175)</f>
        <v>60.36</v>
      </c>
      <c r="T616">
        <f t="shared" si="302"/>
        <v>0</v>
      </c>
      <c r="U616">
        <f>SUMIF(SmtRes!AQ173:'SmtRes'!AQ175,"=1",SmtRes!CV173:'SmtRes'!CV175)</f>
        <v>0.13748299999999999</v>
      </c>
      <c r="V616">
        <f>SUMIF(SmtRes!AQ173:'SmtRes'!AQ175,"=1",SmtRes!CW173:'SmtRes'!CW175)</f>
        <v>7.8866199999999997E-2</v>
      </c>
      <c r="W616">
        <f t="shared" si="303"/>
        <v>0</v>
      </c>
      <c r="X616">
        <f t="shared" si="304"/>
        <v>97.26</v>
      </c>
      <c r="Y616">
        <f t="shared" si="304"/>
        <v>44.8</v>
      </c>
      <c r="AA616">
        <v>430405352</v>
      </c>
      <c r="AB616">
        <f t="shared" si="305"/>
        <v>12566.891987999999</v>
      </c>
      <c r="AC616">
        <f t="shared" si="306"/>
        <v>0</v>
      </c>
      <c r="AD616">
        <f>ROUND((((SUM(SmtRes!BR173:'SmtRes'!BR175))-(SUM(SmtRes!BS173:'SmtRes'!BS175)))+AE616),6)</f>
        <v>6531.3865320000004</v>
      </c>
      <c r="AE616">
        <f>ROUND((SUM(SmtRes!BS173:'SmtRes'!BS175)),6)</f>
        <v>4891.5996699999996</v>
      </c>
      <c r="AF616">
        <f>ROUND((SUM(SmtRes!BT173:'SmtRes'!BT175)),6)</f>
        <v>6035.5054559999999</v>
      </c>
      <c r="AG616">
        <f t="shared" si="307"/>
        <v>0</v>
      </c>
      <c r="AH616">
        <f>(SUM(SmtRes!BU173:'SmtRes'!BU175))</f>
        <v>13.748304000000001</v>
      </c>
      <c r="AI616">
        <f>(SUM(SmtRes!BV173:'SmtRes'!BV175))</f>
        <v>7.8866240000000012</v>
      </c>
      <c r="AJ616">
        <f t="shared" si="308"/>
        <v>0</v>
      </c>
      <c r="AK616">
        <v>32762.52</v>
      </c>
      <c r="AL616">
        <v>0</v>
      </c>
      <c r="AM616">
        <v>12256.768</v>
      </c>
      <c r="AN616">
        <v>9179.5519999999997</v>
      </c>
      <c r="AO616">
        <v>11326.2</v>
      </c>
      <c r="AP616">
        <v>0</v>
      </c>
      <c r="AQ616">
        <v>25.8</v>
      </c>
      <c r="AR616">
        <v>14.8</v>
      </c>
      <c r="AS616">
        <v>0</v>
      </c>
      <c r="AT616">
        <v>89</v>
      </c>
      <c r="AU616">
        <v>41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147</v>
      </c>
      <c r="BM616">
        <v>1007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89</v>
      </c>
      <c r="CA616">
        <v>41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170</v>
      </c>
      <c r="CO616">
        <v>0</v>
      </c>
      <c r="CP616">
        <f t="shared" si="309"/>
        <v>198.11</v>
      </c>
      <c r="CQ616">
        <f>SUMIF(SmtRes!AQ173:'SmtRes'!AQ175,"=1",SmtRes!AA173:'SmtRes'!AA175)</f>
        <v>0</v>
      </c>
      <c r="CR616">
        <f>SUMIF(SmtRes!AQ173:'SmtRes'!AQ175,"=1",SmtRes!AB173:'SmtRes'!AB175)</f>
        <v>1126.3</v>
      </c>
      <c r="CS616">
        <f>SUMIF(SmtRes!AQ173:'SmtRes'!AQ175,"=1",SmtRes!AC173:'SmtRes'!AC175)</f>
        <v>620.24</v>
      </c>
      <c r="CT616">
        <f>SUMIF(SmtRes!AQ173:'SmtRes'!AQ175,"=1",SmtRes!AD173:'SmtRes'!AD175)</f>
        <v>439</v>
      </c>
      <c r="CU616">
        <f t="shared" si="310"/>
        <v>0</v>
      </c>
      <c r="CV616">
        <f>SUMIF(SmtRes!AQ173:'SmtRes'!AQ175,"=1",SmtRes!BU173:'SmtRes'!BU175)</f>
        <v>13.748304000000001</v>
      </c>
      <c r="CW616">
        <f>SUMIF(SmtRes!AQ173:'SmtRes'!AQ175,"=1",SmtRes!BV173:'SmtRes'!BV175)</f>
        <v>7.8866240000000012</v>
      </c>
      <c r="CX616">
        <f t="shared" si="311"/>
        <v>0</v>
      </c>
      <c r="CY616">
        <f t="shared" si="312"/>
        <v>97.259200000000007</v>
      </c>
      <c r="CZ616">
        <f t="shared" si="313"/>
        <v>44.804800000000007</v>
      </c>
      <c r="DC616" t="s">
        <v>3</v>
      </c>
      <c r="DD616" t="s">
        <v>25</v>
      </c>
      <c r="DE616" t="s">
        <v>349</v>
      </c>
      <c r="DF616" t="s">
        <v>349</v>
      </c>
      <c r="DG616" t="s">
        <v>349</v>
      </c>
      <c r="DH616" t="s">
        <v>3</v>
      </c>
      <c r="DI616" t="s">
        <v>349</v>
      </c>
      <c r="DJ616" t="s">
        <v>349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23</v>
      </c>
      <c r="DW616" t="s">
        <v>23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416980007</v>
      </c>
      <c r="EF616">
        <v>2</v>
      </c>
      <c r="EG616" t="s">
        <v>27</v>
      </c>
      <c r="EH616">
        <v>1</v>
      </c>
      <c r="EI616" t="s">
        <v>28</v>
      </c>
      <c r="EJ616">
        <v>1</v>
      </c>
      <c r="EK616">
        <v>1007</v>
      </c>
      <c r="EL616" t="s">
        <v>29</v>
      </c>
      <c r="EM616" t="s">
        <v>30</v>
      </c>
      <c r="EO616" t="s">
        <v>172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25.8</v>
      </c>
      <c r="EX616">
        <v>14.8</v>
      </c>
      <c r="EY616">
        <v>0</v>
      </c>
      <c r="FQ616">
        <v>0</v>
      </c>
      <c r="FR616">
        <v>0</v>
      </c>
      <c r="FS616">
        <v>0</v>
      </c>
      <c r="FX616">
        <v>89</v>
      </c>
      <c r="FY616">
        <v>41</v>
      </c>
      <c r="GA616" t="s">
        <v>3</v>
      </c>
      <c r="GD616">
        <v>1</v>
      </c>
      <c r="GF616">
        <v>1934859090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14"/>
        <v>0</v>
      </c>
      <c r="GM616">
        <f t="shared" si="315"/>
        <v>340.17</v>
      </c>
      <c r="GN616">
        <f t="shared" si="316"/>
        <v>340.17</v>
      </c>
      <c r="GO616">
        <f t="shared" si="317"/>
        <v>0</v>
      </c>
      <c r="GP616">
        <f t="shared" si="318"/>
        <v>0</v>
      </c>
      <c r="GR616">
        <v>0</v>
      </c>
      <c r="GS616">
        <v>3</v>
      </c>
      <c r="GT616">
        <v>0</v>
      </c>
      <c r="GU616" t="s">
        <v>3</v>
      </c>
      <c r="GV616">
        <f t="shared" si="319"/>
        <v>0</v>
      </c>
      <c r="GW616">
        <v>1</v>
      </c>
      <c r="GX616">
        <f t="shared" si="320"/>
        <v>0</v>
      </c>
      <c r="HA616">
        <v>0</v>
      </c>
      <c r="HB616">
        <v>0</v>
      </c>
      <c r="HC616">
        <f t="shared" si="321"/>
        <v>0</v>
      </c>
      <c r="HE616" t="s">
        <v>3</v>
      </c>
      <c r="HF616" t="s">
        <v>3</v>
      </c>
      <c r="HM616" t="s">
        <v>3</v>
      </c>
      <c r="HN616" t="s">
        <v>31</v>
      </c>
      <c r="HO616" t="s">
        <v>32</v>
      </c>
      <c r="HP616" t="s">
        <v>33</v>
      </c>
      <c r="HQ616" t="s">
        <v>33</v>
      </c>
      <c r="HS616">
        <v>0</v>
      </c>
      <c r="IK616">
        <v>0</v>
      </c>
    </row>
    <row r="617" spans="1:245" x14ac:dyDescent="0.2">
      <c r="A617">
        <v>17</v>
      </c>
      <c r="B617">
        <v>1</v>
      </c>
      <c r="C617">
        <f>ROW(SmtRes!A178)</f>
        <v>178</v>
      </c>
      <c r="D617">
        <f>ROW(EtalonRes!A188)</f>
        <v>188</v>
      </c>
      <c r="E617" t="s">
        <v>350</v>
      </c>
      <c r="F617" t="s">
        <v>150</v>
      </c>
      <c r="G617" t="s">
        <v>151</v>
      </c>
      <c r="H617" t="s">
        <v>23</v>
      </c>
      <c r="I617">
        <f t="shared" si="299"/>
        <v>0.01</v>
      </c>
      <c r="J617">
        <v>0</v>
      </c>
      <c r="K617">
        <f t="shared" si="300"/>
        <v>0.01</v>
      </c>
      <c r="O617">
        <f t="shared" si="301"/>
        <v>321.41000000000003</v>
      </c>
      <c r="P617">
        <f>SUMIF(SmtRes!AQ176:'SmtRes'!AQ178,"=1",SmtRes!DF176:'SmtRes'!DF178)</f>
        <v>0</v>
      </c>
      <c r="Q617">
        <f>SUMIF(SmtRes!AQ176:'SmtRes'!AQ178,"=1",SmtRes!DG176:'SmtRes'!DG178)</f>
        <v>144.05000000000001</v>
      </c>
      <c r="R617">
        <f>SUMIF(SmtRes!AQ176:'SmtRes'!AQ178,"=1",SmtRes!DH176:'SmtRes'!DH178)</f>
        <v>79.33</v>
      </c>
      <c r="S617">
        <f>SUMIF(SmtRes!AQ176:'SmtRes'!AQ178,"=1",SmtRes!DI176:'SmtRes'!DI178)</f>
        <v>98.03</v>
      </c>
      <c r="T617">
        <f t="shared" si="302"/>
        <v>0</v>
      </c>
      <c r="U617">
        <f>SUMIF(SmtRes!AQ176:'SmtRes'!AQ178,"=1",SmtRes!CV176:'SmtRes'!CV178)</f>
        <v>0.22329350000000001</v>
      </c>
      <c r="V617">
        <f>SUMIF(SmtRes!AQ176:'SmtRes'!AQ178,"=1",SmtRes!CW176:'SmtRes'!CW178)</f>
        <v>0.12790080000000001</v>
      </c>
      <c r="W617">
        <f t="shared" si="303"/>
        <v>0</v>
      </c>
      <c r="X617">
        <f t="shared" si="304"/>
        <v>157.85</v>
      </c>
      <c r="Y617">
        <f t="shared" si="304"/>
        <v>72.72</v>
      </c>
      <c r="AA617">
        <v>430405352</v>
      </c>
      <c r="AB617">
        <f t="shared" si="305"/>
        <v>20394.816425000001</v>
      </c>
      <c r="AC617">
        <f t="shared" si="306"/>
        <v>0</v>
      </c>
      <c r="AD617">
        <f>ROUND((((SUM(SmtRes!BR176:'SmtRes'!BR178))-(SUM(SmtRes!BS176:'SmtRes'!BS178)))+AE617),6)</f>
        <v>10592.232652999999</v>
      </c>
      <c r="AE617">
        <f>ROUND((SUM(SmtRes!BS176:'SmtRes'!BS178)),6)</f>
        <v>7932.9192190000003</v>
      </c>
      <c r="AF617">
        <f>ROUND((SUM(SmtRes!BT176:'SmtRes'!BT178)),6)</f>
        <v>9802.583772</v>
      </c>
      <c r="AG617">
        <f t="shared" si="307"/>
        <v>0</v>
      </c>
      <c r="AH617">
        <f>(SUM(SmtRes!BU176:'SmtRes'!BU178))</f>
        <v>22.329348000000003</v>
      </c>
      <c r="AI617">
        <f>(SUM(SmtRes!BV176:'SmtRes'!BV178))</f>
        <v>12.790080000000001</v>
      </c>
      <c r="AJ617">
        <f t="shared" si="308"/>
        <v>0</v>
      </c>
      <c r="AK617">
        <v>53155.700000000004</v>
      </c>
      <c r="AL617">
        <v>0</v>
      </c>
      <c r="AM617">
        <v>19875.84</v>
      </c>
      <c r="AN617">
        <v>14885.76</v>
      </c>
      <c r="AO617">
        <v>18394.099999999999</v>
      </c>
      <c r="AP617">
        <v>0</v>
      </c>
      <c r="AQ617">
        <v>41.9</v>
      </c>
      <c r="AR617">
        <v>24</v>
      </c>
      <c r="AS617">
        <v>0</v>
      </c>
      <c r="AT617">
        <v>89</v>
      </c>
      <c r="AU617">
        <v>41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152</v>
      </c>
      <c r="BM617">
        <v>1007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89</v>
      </c>
      <c r="CA617">
        <v>41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170</v>
      </c>
      <c r="CO617">
        <v>0</v>
      </c>
      <c r="CP617">
        <f t="shared" si="309"/>
        <v>321.41000000000003</v>
      </c>
      <c r="CQ617">
        <f>SUMIF(SmtRes!AQ176:'SmtRes'!AQ178,"=1",SmtRes!AA176:'SmtRes'!AA178)</f>
        <v>0</v>
      </c>
      <c r="CR617">
        <f>SUMIF(SmtRes!AQ176:'SmtRes'!AQ178,"=1",SmtRes!AB176:'SmtRes'!AB178)</f>
        <v>1126.3</v>
      </c>
      <c r="CS617">
        <f>SUMIF(SmtRes!AQ176:'SmtRes'!AQ178,"=1",SmtRes!AC176:'SmtRes'!AC178)</f>
        <v>620.24</v>
      </c>
      <c r="CT617">
        <f>SUMIF(SmtRes!AQ176:'SmtRes'!AQ178,"=1",SmtRes!AD176:'SmtRes'!AD178)</f>
        <v>439</v>
      </c>
      <c r="CU617">
        <f t="shared" si="310"/>
        <v>0</v>
      </c>
      <c r="CV617">
        <f>SUMIF(SmtRes!AQ176:'SmtRes'!AQ178,"=1",SmtRes!BU176:'SmtRes'!BU178)</f>
        <v>22.329348000000003</v>
      </c>
      <c r="CW617">
        <f>SUMIF(SmtRes!AQ176:'SmtRes'!AQ178,"=1",SmtRes!BV176:'SmtRes'!BV178)</f>
        <v>12.790080000000001</v>
      </c>
      <c r="CX617">
        <f t="shared" si="311"/>
        <v>0</v>
      </c>
      <c r="CY617">
        <f t="shared" si="312"/>
        <v>157.85040000000001</v>
      </c>
      <c r="CZ617">
        <f t="shared" si="313"/>
        <v>72.717600000000004</v>
      </c>
      <c r="DC617" t="s">
        <v>3</v>
      </c>
      <c r="DD617" t="s">
        <v>25</v>
      </c>
      <c r="DE617" t="s">
        <v>351</v>
      </c>
      <c r="DF617" t="s">
        <v>351</v>
      </c>
      <c r="DG617" t="s">
        <v>351</v>
      </c>
      <c r="DH617" t="s">
        <v>3</v>
      </c>
      <c r="DI617" t="s">
        <v>351</v>
      </c>
      <c r="DJ617" t="s">
        <v>351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23</v>
      </c>
      <c r="DW617" t="s">
        <v>23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416980007</v>
      </c>
      <c r="EF617">
        <v>2</v>
      </c>
      <c r="EG617" t="s">
        <v>27</v>
      </c>
      <c r="EH617">
        <v>1</v>
      </c>
      <c r="EI617" t="s">
        <v>28</v>
      </c>
      <c r="EJ617">
        <v>1</v>
      </c>
      <c r="EK617">
        <v>1007</v>
      </c>
      <c r="EL617" t="s">
        <v>29</v>
      </c>
      <c r="EM617" t="s">
        <v>30</v>
      </c>
      <c r="EO617" t="s">
        <v>172</v>
      </c>
      <c r="EQ617">
        <v>1835008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41.9</v>
      </c>
      <c r="EX617">
        <v>24</v>
      </c>
      <c r="EY617">
        <v>0</v>
      </c>
      <c r="FQ617">
        <v>0</v>
      </c>
      <c r="FR617">
        <v>0</v>
      </c>
      <c r="FS617">
        <v>0</v>
      </c>
      <c r="FX617">
        <v>89</v>
      </c>
      <c r="FY617">
        <v>41</v>
      </c>
      <c r="GA617" t="s">
        <v>3</v>
      </c>
      <c r="GD617">
        <v>1</v>
      </c>
      <c r="GF617">
        <v>-942640106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14"/>
        <v>0</v>
      </c>
      <c r="GM617">
        <f t="shared" si="315"/>
        <v>551.98</v>
      </c>
      <c r="GN617">
        <f t="shared" si="316"/>
        <v>551.98</v>
      </c>
      <c r="GO617">
        <f t="shared" si="317"/>
        <v>0</v>
      </c>
      <c r="GP617">
        <f t="shared" si="318"/>
        <v>0</v>
      </c>
      <c r="GR617">
        <v>0</v>
      </c>
      <c r="GS617">
        <v>3</v>
      </c>
      <c r="GT617">
        <v>0</v>
      </c>
      <c r="GU617" t="s">
        <v>3</v>
      </c>
      <c r="GV617">
        <f t="shared" si="319"/>
        <v>0</v>
      </c>
      <c r="GW617">
        <v>1</v>
      </c>
      <c r="GX617">
        <f t="shared" si="320"/>
        <v>0</v>
      </c>
      <c r="HA617">
        <v>0</v>
      </c>
      <c r="HB617">
        <v>0</v>
      </c>
      <c r="HC617">
        <f t="shared" si="321"/>
        <v>0</v>
      </c>
      <c r="HE617" t="s">
        <v>3</v>
      </c>
      <c r="HF617" t="s">
        <v>3</v>
      </c>
      <c r="HM617" t="s">
        <v>3</v>
      </c>
      <c r="HN617" t="s">
        <v>31</v>
      </c>
      <c r="HO617" t="s">
        <v>32</v>
      </c>
      <c r="HP617" t="s">
        <v>33</v>
      </c>
      <c r="HQ617" t="s">
        <v>33</v>
      </c>
      <c r="HS617">
        <v>0</v>
      </c>
      <c r="IK617">
        <v>0</v>
      </c>
    </row>
    <row r="618" spans="1:245" x14ac:dyDescent="0.2">
      <c r="A618">
        <v>17</v>
      </c>
      <c r="B618">
        <v>1</v>
      </c>
      <c r="C618">
        <f>ROW(SmtRes!A181)</f>
        <v>181</v>
      </c>
      <c r="D618">
        <f>ROW(EtalonRes!A191)</f>
        <v>191</v>
      </c>
      <c r="E618" t="s">
        <v>352</v>
      </c>
      <c r="F618" t="s">
        <v>154</v>
      </c>
      <c r="G618" t="s">
        <v>155</v>
      </c>
      <c r="H618" t="s">
        <v>23</v>
      </c>
      <c r="I618">
        <f t="shared" si="299"/>
        <v>0.01</v>
      </c>
      <c r="J618">
        <v>0</v>
      </c>
      <c r="K618">
        <f t="shared" si="300"/>
        <v>0.01</v>
      </c>
      <c r="O618">
        <f t="shared" si="301"/>
        <v>45.57</v>
      </c>
      <c r="P618">
        <f>SUMIF(SmtRes!AQ179:'SmtRes'!AQ181,"=1",SmtRes!DF179:'SmtRes'!DF181)</f>
        <v>0</v>
      </c>
      <c r="Q618">
        <f>SUMIF(SmtRes!AQ179:'SmtRes'!AQ181,"=1",SmtRes!DG179:'SmtRes'!DG181)</f>
        <v>18.670000000000002</v>
      </c>
      <c r="R618">
        <f>SUMIF(SmtRes!AQ179:'SmtRes'!AQ181,"=1",SmtRes!DH179:'SmtRes'!DH181)</f>
        <v>12.01</v>
      </c>
      <c r="S618">
        <f>SUMIF(SmtRes!AQ179:'SmtRes'!AQ181,"=1",SmtRes!DI179:'SmtRes'!DI181)</f>
        <v>14.89</v>
      </c>
      <c r="T618">
        <f t="shared" si="302"/>
        <v>0</v>
      </c>
      <c r="U618">
        <f>SUMIF(SmtRes!AQ179:'SmtRes'!AQ181,"=1",SmtRes!CV179:'SmtRes'!CV181)</f>
        <v>3.3906699999999998E-2</v>
      </c>
      <c r="V618">
        <f>SUMIF(SmtRes!AQ179:'SmtRes'!AQ181,"=1",SmtRes!CW179:'SmtRes'!CW181)</f>
        <v>1.9367800000000001E-2</v>
      </c>
      <c r="W618">
        <f t="shared" si="303"/>
        <v>0</v>
      </c>
      <c r="X618">
        <f t="shared" si="304"/>
        <v>23.94</v>
      </c>
      <c r="Y618">
        <f t="shared" si="304"/>
        <v>11.03</v>
      </c>
      <c r="AA618">
        <v>430405352</v>
      </c>
      <c r="AB618">
        <f t="shared" si="305"/>
        <v>2892.1851230000002</v>
      </c>
      <c r="AC618">
        <f t="shared" si="306"/>
        <v>0</v>
      </c>
      <c r="AD618">
        <f>ROUND((((SUM(SmtRes!BR179:'SmtRes'!BR181))-(SUM(SmtRes!BS179:'SmtRes'!BS181)))+AE618),6)</f>
        <v>1403.679623</v>
      </c>
      <c r="AE618">
        <f>ROUND((SUM(SmtRes!BS179:'SmtRes'!BS181)),6)</f>
        <v>1201.2669880000001</v>
      </c>
      <c r="AF618">
        <f>ROUND((SUM(SmtRes!BT179:'SmtRes'!BT181)),6)</f>
        <v>1488.5055</v>
      </c>
      <c r="AG618">
        <f t="shared" si="307"/>
        <v>0</v>
      </c>
      <c r="AH618">
        <f>(SUM(SmtRes!BU179:'SmtRes'!BU181))</f>
        <v>3.3906731199999998</v>
      </c>
      <c r="AI618">
        <f>(SUM(SmtRes!BV179:'SmtRes'!BV181))</f>
        <v>1.9367776799999998</v>
      </c>
      <c r="AJ618">
        <f t="shared" si="308"/>
        <v>0</v>
      </c>
      <c r="AK618">
        <v>7798.9530999999997</v>
      </c>
      <c r="AL618">
        <v>0</v>
      </c>
      <c r="AM618">
        <v>2674.3274999999999</v>
      </c>
      <c r="AN618">
        <v>2288.6855999999998</v>
      </c>
      <c r="AO618">
        <v>2835.94</v>
      </c>
      <c r="AP618">
        <v>0</v>
      </c>
      <c r="AQ618">
        <v>6.46</v>
      </c>
      <c r="AR618">
        <v>3.69</v>
      </c>
      <c r="AS618">
        <v>0</v>
      </c>
      <c r="AT618">
        <v>89</v>
      </c>
      <c r="AU618">
        <v>41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156</v>
      </c>
      <c r="BM618">
        <v>1007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89</v>
      </c>
      <c r="CA618">
        <v>41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170</v>
      </c>
      <c r="CO618">
        <v>0</v>
      </c>
      <c r="CP618">
        <f t="shared" si="309"/>
        <v>45.57</v>
      </c>
      <c r="CQ618">
        <f>SUMIF(SmtRes!AQ179:'SmtRes'!AQ181,"=1",SmtRes!AA179:'SmtRes'!AA181)</f>
        <v>0</v>
      </c>
      <c r="CR618">
        <f>SUMIF(SmtRes!AQ179:'SmtRes'!AQ181,"=1",SmtRes!AB179:'SmtRes'!AB181)</f>
        <v>963.92</v>
      </c>
      <c r="CS618">
        <f>SUMIF(SmtRes!AQ179:'SmtRes'!AQ181,"=1",SmtRes!AC179:'SmtRes'!AC181)</f>
        <v>620.24</v>
      </c>
      <c r="CT618">
        <f>SUMIF(SmtRes!AQ179:'SmtRes'!AQ181,"=1",SmtRes!AD179:'SmtRes'!AD181)</f>
        <v>439</v>
      </c>
      <c r="CU618">
        <f t="shared" si="310"/>
        <v>0</v>
      </c>
      <c r="CV618">
        <f>SUMIF(SmtRes!AQ179:'SmtRes'!AQ181,"=1",SmtRes!BU179:'SmtRes'!BU181)</f>
        <v>3.3906731199999998</v>
      </c>
      <c r="CW618">
        <f>SUMIF(SmtRes!AQ179:'SmtRes'!AQ181,"=1",SmtRes!BV179:'SmtRes'!BV181)</f>
        <v>1.9367776799999998</v>
      </c>
      <c r="CX618">
        <f t="shared" si="311"/>
        <v>0</v>
      </c>
      <c r="CY618">
        <f t="shared" si="312"/>
        <v>23.940999999999999</v>
      </c>
      <c r="CZ618">
        <f t="shared" si="313"/>
        <v>11.028999999999998</v>
      </c>
      <c r="DC618" t="s">
        <v>3</v>
      </c>
      <c r="DD618" t="s">
        <v>25</v>
      </c>
      <c r="DE618" t="s">
        <v>353</v>
      </c>
      <c r="DF618" t="s">
        <v>353</v>
      </c>
      <c r="DG618" t="s">
        <v>353</v>
      </c>
      <c r="DH618" t="s">
        <v>3</v>
      </c>
      <c r="DI618" t="s">
        <v>353</v>
      </c>
      <c r="DJ618" t="s">
        <v>353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23</v>
      </c>
      <c r="DW618" t="s">
        <v>23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416980007</v>
      </c>
      <c r="EF618">
        <v>2</v>
      </c>
      <c r="EG618" t="s">
        <v>27</v>
      </c>
      <c r="EH618">
        <v>1</v>
      </c>
      <c r="EI618" t="s">
        <v>28</v>
      </c>
      <c r="EJ618">
        <v>1</v>
      </c>
      <c r="EK618">
        <v>1007</v>
      </c>
      <c r="EL618" t="s">
        <v>29</v>
      </c>
      <c r="EM618" t="s">
        <v>30</v>
      </c>
      <c r="EO618" t="s">
        <v>172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6.46</v>
      </c>
      <c r="EX618">
        <v>3.69</v>
      </c>
      <c r="EY618">
        <v>0</v>
      </c>
      <c r="FQ618">
        <v>0</v>
      </c>
      <c r="FR618">
        <v>0</v>
      </c>
      <c r="FS618">
        <v>0</v>
      </c>
      <c r="FX618">
        <v>89</v>
      </c>
      <c r="FY618">
        <v>41</v>
      </c>
      <c r="GA618" t="s">
        <v>3</v>
      </c>
      <c r="GD618">
        <v>1</v>
      </c>
      <c r="GF618">
        <v>-1409579565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14"/>
        <v>0</v>
      </c>
      <c r="GM618">
        <f t="shared" si="315"/>
        <v>80.540000000000006</v>
      </c>
      <c r="GN618">
        <f t="shared" si="316"/>
        <v>80.540000000000006</v>
      </c>
      <c r="GO618">
        <f t="shared" si="317"/>
        <v>0</v>
      </c>
      <c r="GP618">
        <f t="shared" si="318"/>
        <v>0</v>
      </c>
      <c r="GR618">
        <v>0</v>
      </c>
      <c r="GS618">
        <v>3</v>
      </c>
      <c r="GT618">
        <v>0</v>
      </c>
      <c r="GU618" t="s">
        <v>3</v>
      </c>
      <c r="GV618">
        <f t="shared" si="319"/>
        <v>0</v>
      </c>
      <c r="GW618">
        <v>1</v>
      </c>
      <c r="GX618">
        <f t="shared" si="320"/>
        <v>0</v>
      </c>
      <c r="HA618">
        <v>0</v>
      </c>
      <c r="HB618">
        <v>0</v>
      </c>
      <c r="HC618">
        <f t="shared" si="321"/>
        <v>0</v>
      </c>
      <c r="HE618" t="s">
        <v>3</v>
      </c>
      <c r="HF618" t="s">
        <v>3</v>
      </c>
      <c r="HM618" t="s">
        <v>3</v>
      </c>
      <c r="HN618" t="s">
        <v>31</v>
      </c>
      <c r="HO618" t="s">
        <v>32</v>
      </c>
      <c r="HP618" t="s">
        <v>33</v>
      </c>
      <c r="HQ618" t="s">
        <v>33</v>
      </c>
      <c r="HS618">
        <v>0</v>
      </c>
      <c r="IK618">
        <v>0</v>
      </c>
    </row>
    <row r="619" spans="1:245" x14ac:dyDescent="0.2">
      <c r="A619">
        <v>17</v>
      </c>
      <c r="B619">
        <v>1</v>
      </c>
      <c r="C619">
        <f>ROW(SmtRes!A184)</f>
        <v>184</v>
      </c>
      <c r="D619">
        <f>ROW(EtalonRes!A194)</f>
        <v>194</v>
      </c>
      <c r="E619" t="s">
        <v>354</v>
      </c>
      <c r="F619" t="s">
        <v>159</v>
      </c>
      <c r="G619" t="s">
        <v>160</v>
      </c>
      <c r="H619" t="s">
        <v>23</v>
      </c>
      <c r="I619">
        <f t="shared" si="299"/>
        <v>0.01</v>
      </c>
      <c r="J619">
        <v>0</v>
      </c>
      <c r="K619">
        <f t="shared" si="300"/>
        <v>0.01</v>
      </c>
      <c r="O619">
        <f t="shared" si="301"/>
        <v>79.56</v>
      </c>
      <c r="P619">
        <f>SUMIF(SmtRes!AQ182:'SmtRes'!AQ184,"=1",SmtRes!DF182:'SmtRes'!DF184)</f>
        <v>0</v>
      </c>
      <c r="Q619">
        <f>SUMIF(SmtRes!AQ182:'SmtRes'!AQ184,"=1",SmtRes!DG182:'SmtRes'!DG184)</f>
        <v>32.57</v>
      </c>
      <c r="R619">
        <f>SUMIF(SmtRes!AQ182:'SmtRes'!AQ184,"=1",SmtRes!DH182:'SmtRes'!DH184)</f>
        <v>20.96</v>
      </c>
      <c r="S619">
        <f>SUMIF(SmtRes!AQ182:'SmtRes'!AQ184,"=1",SmtRes!DI182:'SmtRes'!DI184)</f>
        <v>26.03</v>
      </c>
      <c r="T619">
        <f t="shared" si="302"/>
        <v>0</v>
      </c>
      <c r="U619">
        <f>SUMIF(SmtRes!AQ182:'SmtRes'!AQ184,"=1",SmtRes!CV182:'SmtRes'!CV184)</f>
        <v>5.9286100000000001E-2</v>
      </c>
      <c r="V619">
        <f>SUMIF(SmtRes!AQ182:'SmtRes'!AQ184,"=1",SmtRes!CW182:'SmtRes'!CW184)</f>
        <v>3.37878E-2</v>
      </c>
      <c r="W619">
        <f t="shared" si="303"/>
        <v>0</v>
      </c>
      <c r="X619">
        <f t="shared" si="304"/>
        <v>41.82</v>
      </c>
      <c r="Y619">
        <f t="shared" si="304"/>
        <v>19.27</v>
      </c>
      <c r="AA619">
        <v>430405352</v>
      </c>
      <c r="AB619">
        <f t="shared" si="305"/>
        <v>5051.435187</v>
      </c>
      <c r="AC619">
        <f t="shared" si="306"/>
        <v>0</v>
      </c>
      <c r="AD619">
        <f>ROUND((((SUM(SmtRes!BR182:'SmtRes'!BR184))-(SUM(SmtRes!BS182:'SmtRes'!BS184)))+AE619),6)</f>
        <v>2448.7741679999999</v>
      </c>
      <c r="AE619">
        <f>ROUND((SUM(SmtRes!BS182:'SmtRes'!BS184)),6)</f>
        <v>2095.657385</v>
      </c>
      <c r="AF619">
        <f>ROUND((SUM(SmtRes!BT182:'SmtRes'!BT184)),6)</f>
        <v>2602.6610190000001</v>
      </c>
      <c r="AG619">
        <f t="shared" si="307"/>
        <v>0</v>
      </c>
      <c r="AH619">
        <f>(SUM(SmtRes!BU182:'SmtRes'!BU184))</f>
        <v>5.9286127999999998</v>
      </c>
      <c r="AI619">
        <f>(SUM(SmtRes!BV182:'SmtRes'!BV184))</f>
        <v>3.3787846400000001</v>
      </c>
      <c r="AJ619">
        <f t="shared" si="308"/>
        <v>0</v>
      </c>
      <c r="AK619">
        <v>13622.435600000001</v>
      </c>
      <c r="AL619">
        <v>0</v>
      </c>
      <c r="AM619">
        <v>4667.3900000000003</v>
      </c>
      <c r="AN619">
        <v>3994.3456000000001</v>
      </c>
      <c r="AO619">
        <v>4960.7000000000007</v>
      </c>
      <c r="AP619">
        <v>0</v>
      </c>
      <c r="AQ619">
        <v>11.3</v>
      </c>
      <c r="AR619">
        <v>6.44</v>
      </c>
      <c r="AS619">
        <v>0</v>
      </c>
      <c r="AT619">
        <v>89</v>
      </c>
      <c r="AU619">
        <v>41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161</v>
      </c>
      <c r="BM619">
        <v>1007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89</v>
      </c>
      <c r="CA619">
        <v>41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170</v>
      </c>
      <c r="CO619">
        <v>0</v>
      </c>
      <c r="CP619">
        <f t="shared" si="309"/>
        <v>79.56</v>
      </c>
      <c r="CQ619">
        <f>SUMIF(SmtRes!AQ182:'SmtRes'!AQ184,"=1",SmtRes!AA182:'SmtRes'!AA184)</f>
        <v>0</v>
      </c>
      <c r="CR619">
        <f>SUMIF(SmtRes!AQ182:'SmtRes'!AQ184,"=1",SmtRes!AB182:'SmtRes'!AB184)</f>
        <v>963.92</v>
      </c>
      <c r="CS619">
        <f>SUMIF(SmtRes!AQ182:'SmtRes'!AQ184,"=1",SmtRes!AC182:'SmtRes'!AC184)</f>
        <v>620.24</v>
      </c>
      <c r="CT619">
        <f>SUMIF(SmtRes!AQ182:'SmtRes'!AQ184,"=1",SmtRes!AD182:'SmtRes'!AD184)</f>
        <v>439</v>
      </c>
      <c r="CU619">
        <f t="shared" si="310"/>
        <v>0</v>
      </c>
      <c r="CV619">
        <f>SUMIF(SmtRes!AQ182:'SmtRes'!AQ184,"=1",SmtRes!BU182:'SmtRes'!BU184)</f>
        <v>5.9286127999999998</v>
      </c>
      <c r="CW619">
        <f>SUMIF(SmtRes!AQ182:'SmtRes'!AQ184,"=1",SmtRes!BV182:'SmtRes'!BV184)</f>
        <v>3.3787846400000001</v>
      </c>
      <c r="CX619">
        <f t="shared" si="311"/>
        <v>0</v>
      </c>
      <c r="CY619">
        <f t="shared" si="312"/>
        <v>41.821100000000008</v>
      </c>
      <c r="CZ619">
        <f t="shared" si="313"/>
        <v>19.265900000000002</v>
      </c>
      <c r="DC619" t="s">
        <v>3</v>
      </c>
      <c r="DD619" t="s">
        <v>25</v>
      </c>
      <c r="DE619" t="s">
        <v>355</v>
      </c>
      <c r="DF619" t="s">
        <v>355</v>
      </c>
      <c r="DG619" t="s">
        <v>355</v>
      </c>
      <c r="DH619" t="s">
        <v>3</v>
      </c>
      <c r="DI619" t="s">
        <v>355</v>
      </c>
      <c r="DJ619" t="s">
        <v>355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23</v>
      </c>
      <c r="DW619" t="s">
        <v>23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416980007</v>
      </c>
      <c r="EF619">
        <v>2</v>
      </c>
      <c r="EG619" t="s">
        <v>27</v>
      </c>
      <c r="EH619">
        <v>1</v>
      </c>
      <c r="EI619" t="s">
        <v>28</v>
      </c>
      <c r="EJ619">
        <v>1</v>
      </c>
      <c r="EK619">
        <v>1007</v>
      </c>
      <c r="EL619" t="s">
        <v>29</v>
      </c>
      <c r="EM619" t="s">
        <v>30</v>
      </c>
      <c r="EO619" t="s">
        <v>172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11.3</v>
      </c>
      <c r="EX619">
        <v>6.44</v>
      </c>
      <c r="EY619">
        <v>0</v>
      </c>
      <c r="FQ619">
        <v>0</v>
      </c>
      <c r="FR619">
        <v>0</v>
      </c>
      <c r="FS619">
        <v>0</v>
      </c>
      <c r="FX619">
        <v>89</v>
      </c>
      <c r="FY619">
        <v>41</v>
      </c>
      <c r="GA619" t="s">
        <v>3</v>
      </c>
      <c r="GD619">
        <v>1</v>
      </c>
      <c r="GF619">
        <v>-94553109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314"/>
        <v>0</v>
      </c>
      <c r="GM619">
        <f t="shared" si="315"/>
        <v>140.65</v>
      </c>
      <c r="GN619">
        <f t="shared" si="316"/>
        <v>140.65</v>
      </c>
      <c r="GO619">
        <f t="shared" si="317"/>
        <v>0</v>
      </c>
      <c r="GP619">
        <f t="shared" si="318"/>
        <v>0</v>
      </c>
      <c r="GR619">
        <v>0</v>
      </c>
      <c r="GS619">
        <v>3</v>
      </c>
      <c r="GT619">
        <v>0</v>
      </c>
      <c r="GU619" t="s">
        <v>3</v>
      </c>
      <c r="GV619">
        <f t="shared" si="319"/>
        <v>0</v>
      </c>
      <c r="GW619">
        <v>1</v>
      </c>
      <c r="GX619">
        <f t="shared" si="320"/>
        <v>0</v>
      </c>
      <c r="HA619">
        <v>0</v>
      </c>
      <c r="HB619">
        <v>0</v>
      </c>
      <c r="HC619">
        <f t="shared" si="321"/>
        <v>0</v>
      </c>
      <c r="HE619" t="s">
        <v>3</v>
      </c>
      <c r="HF619" t="s">
        <v>3</v>
      </c>
      <c r="HM619" t="s">
        <v>3</v>
      </c>
      <c r="HN619" t="s">
        <v>31</v>
      </c>
      <c r="HO619" t="s">
        <v>32</v>
      </c>
      <c r="HP619" t="s">
        <v>33</v>
      </c>
      <c r="HQ619" t="s">
        <v>33</v>
      </c>
      <c r="HS619">
        <v>0</v>
      </c>
      <c r="IK619">
        <v>0</v>
      </c>
    </row>
    <row r="620" spans="1:245" x14ac:dyDescent="0.2">
      <c r="A620">
        <v>17</v>
      </c>
      <c r="B620">
        <v>1</v>
      </c>
      <c r="C620">
        <f>ROW(SmtRes!A187)</f>
        <v>187</v>
      </c>
      <c r="D620">
        <f>ROW(EtalonRes!A197)</f>
        <v>197</v>
      </c>
      <c r="E620" t="s">
        <v>356</v>
      </c>
      <c r="F620" t="s">
        <v>164</v>
      </c>
      <c r="G620" t="s">
        <v>165</v>
      </c>
      <c r="H620" t="s">
        <v>23</v>
      </c>
      <c r="I620">
        <f t="shared" si="299"/>
        <v>0.01</v>
      </c>
      <c r="J620">
        <v>0</v>
      </c>
      <c r="K620">
        <f t="shared" si="300"/>
        <v>0.01</v>
      </c>
      <c r="O620">
        <f t="shared" si="301"/>
        <v>129.43</v>
      </c>
      <c r="P620">
        <f>SUMIF(SmtRes!AQ185:'SmtRes'!AQ187,"=1",SmtRes!DF185:'SmtRes'!DF187)</f>
        <v>0</v>
      </c>
      <c r="Q620">
        <f>SUMIF(SmtRes!AQ185:'SmtRes'!AQ187,"=1",SmtRes!DG185:'SmtRes'!DG187)</f>
        <v>53.11</v>
      </c>
      <c r="R620">
        <f>SUMIF(SmtRes!AQ185:'SmtRes'!AQ187,"=1",SmtRes!DH185:'SmtRes'!DH187)</f>
        <v>34.17</v>
      </c>
      <c r="S620">
        <f>SUMIF(SmtRes!AQ185:'SmtRes'!AQ187,"=1",SmtRes!DI185:'SmtRes'!DI187)</f>
        <v>42.15</v>
      </c>
      <c r="T620">
        <f t="shared" si="302"/>
        <v>0</v>
      </c>
      <c r="U620">
        <f>SUMIF(SmtRes!AQ185:'SmtRes'!AQ187,"=1",SmtRes!CV185:'SmtRes'!CV187)</f>
        <v>9.6020800000000003E-2</v>
      </c>
      <c r="V620">
        <f>SUMIF(SmtRes!AQ185:'SmtRes'!AQ187,"=1",SmtRes!CW185:'SmtRes'!CW187)</f>
        <v>5.5093900000000001E-2</v>
      </c>
      <c r="W620">
        <f t="shared" si="303"/>
        <v>0</v>
      </c>
      <c r="X620">
        <f t="shared" si="304"/>
        <v>67.92</v>
      </c>
      <c r="Y620">
        <f t="shared" si="304"/>
        <v>31.29</v>
      </c>
      <c r="AA620">
        <v>430405352</v>
      </c>
      <c r="AB620">
        <f t="shared" si="305"/>
        <v>8208.2463769999995</v>
      </c>
      <c r="AC620">
        <f t="shared" si="306"/>
        <v>0</v>
      </c>
      <c r="AD620">
        <f>ROUND((((SUM(SmtRes!BR185:'SmtRes'!BR187))-(SUM(SmtRes!BS185:'SmtRes'!BS187)))+AE620),6)</f>
        <v>3992.9318520000002</v>
      </c>
      <c r="AE620">
        <f>ROUND((SUM(SmtRes!BS185:'SmtRes'!BS187)),6)</f>
        <v>3417.1452939999999</v>
      </c>
      <c r="AF620">
        <f>ROUND((SUM(SmtRes!BT185:'SmtRes'!BT187)),6)</f>
        <v>4215.3145249999998</v>
      </c>
      <c r="AG620">
        <f t="shared" si="307"/>
        <v>0</v>
      </c>
      <c r="AH620">
        <f>(SUM(SmtRes!BU185:'SmtRes'!BU187))</f>
        <v>9.6020832000000027</v>
      </c>
      <c r="AI620">
        <f>(SUM(SmtRes!BV185:'SmtRes'!BV187))</f>
        <v>5.509392000000001</v>
      </c>
      <c r="AJ620">
        <f t="shared" si="308"/>
        <v>0</v>
      </c>
      <c r="AK620">
        <v>22156.095000000001</v>
      </c>
      <c r="AL620">
        <v>0</v>
      </c>
      <c r="AM620">
        <v>7609.875</v>
      </c>
      <c r="AN620">
        <v>6512.52</v>
      </c>
      <c r="AO620">
        <v>8033.7000000000007</v>
      </c>
      <c r="AP620">
        <v>0</v>
      </c>
      <c r="AQ620">
        <v>18.3</v>
      </c>
      <c r="AR620">
        <v>10.5</v>
      </c>
      <c r="AS620">
        <v>0</v>
      </c>
      <c r="AT620">
        <v>89</v>
      </c>
      <c r="AU620">
        <v>41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1</v>
      </c>
      <c r="BJ620" t="s">
        <v>166</v>
      </c>
      <c r="BM620">
        <v>1007</v>
      </c>
      <c r="BN620">
        <v>0</v>
      </c>
      <c r="BO620" t="s">
        <v>3</v>
      </c>
      <c r="BP620">
        <v>0</v>
      </c>
      <c r="BQ620">
        <v>2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89</v>
      </c>
      <c r="CA620">
        <v>41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170</v>
      </c>
      <c r="CO620">
        <v>0</v>
      </c>
      <c r="CP620">
        <f t="shared" si="309"/>
        <v>129.43</v>
      </c>
      <c r="CQ620">
        <f>SUMIF(SmtRes!AQ185:'SmtRes'!AQ187,"=1",SmtRes!AA185:'SmtRes'!AA187)</f>
        <v>0</v>
      </c>
      <c r="CR620">
        <f>SUMIF(SmtRes!AQ185:'SmtRes'!AQ187,"=1",SmtRes!AB185:'SmtRes'!AB187)</f>
        <v>963.92</v>
      </c>
      <c r="CS620">
        <f>SUMIF(SmtRes!AQ185:'SmtRes'!AQ187,"=1",SmtRes!AC185:'SmtRes'!AC187)</f>
        <v>620.24</v>
      </c>
      <c r="CT620">
        <f>SUMIF(SmtRes!AQ185:'SmtRes'!AQ187,"=1",SmtRes!AD185:'SmtRes'!AD187)</f>
        <v>439</v>
      </c>
      <c r="CU620">
        <f t="shared" si="310"/>
        <v>0</v>
      </c>
      <c r="CV620">
        <f>SUMIF(SmtRes!AQ185:'SmtRes'!AQ187,"=1",SmtRes!BU185:'SmtRes'!BU187)</f>
        <v>9.6020832000000027</v>
      </c>
      <c r="CW620">
        <f>SUMIF(SmtRes!AQ185:'SmtRes'!AQ187,"=1",SmtRes!BV185:'SmtRes'!BV187)</f>
        <v>5.509392000000001</v>
      </c>
      <c r="CX620">
        <f t="shared" si="311"/>
        <v>0</v>
      </c>
      <c r="CY620">
        <f t="shared" si="312"/>
        <v>67.924799999999991</v>
      </c>
      <c r="CZ620">
        <f t="shared" si="313"/>
        <v>31.2912</v>
      </c>
      <c r="DC620" t="s">
        <v>3</v>
      </c>
      <c r="DD620" t="s">
        <v>25</v>
      </c>
      <c r="DE620" t="s">
        <v>357</v>
      </c>
      <c r="DF620" t="s">
        <v>357</v>
      </c>
      <c r="DG620" t="s">
        <v>357</v>
      </c>
      <c r="DH620" t="s">
        <v>3</v>
      </c>
      <c r="DI620" t="s">
        <v>357</v>
      </c>
      <c r="DJ620" t="s">
        <v>357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23</v>
      </c>
      <c r="DW620" t="s">
        <v>23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416980007</v>
      </c>
      <c r="EF620">
        <v>2</v>
      </c>
      <c r="EG620" t="s">
        <v>27</v>
      </c>
      <c r="EH620">
        <v>1</v>
      </c>
      <c r="EI620" t="s">
        <v>28</v>
      </c>
      <c r="EJ620">
        <v>1</v>
      </c>
      <c r="EK620">
        <v>1007</v>
      </c>
      <c r="EL620" t="s">
        <v>29</v>
      </c>
      <c r="EM620" t="s">
        <v>30</v>
      </c>
      <c r="EO620" t="s">
        <v>172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18.3</v>
      </c>
      <c r="EX620">
        <v>10.5</v>
      </c>
      <c r="EY620">
        <v>0</v>
      </c>
      <c r="FQ620">
        <v>0</v>
      </c>
      <c r="FR620">
        <v>0</v>
      </c>
      <c r="FS620">
        <v>0</v>
      </c>
      <c r="FX620">
        <v>89</v>
      </c>
      <c r="FY620">
        <v>41</v>
      </c>
      <c r="GA620" t="s">
        <v>3</v>
      </c>
      <c r="GD620">
        <v>1</v>
      </c>
      <c r="GF620">
        <v>-1544716012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14"/>
        <v>0</v>
      </c>
      <c r="GM620">
        <f t="shared" si="315"/>
        <v>228.64</v>
      </c>
      <c r="GN620">
        <f t="shared" si="316"/>
        <v>228.64</v>
      </c>
      <c r="GO620">
        <f t="shared" si="317"/>
        <v>0</v>
      </c>
      <c r="GP620">
        <f t="shared" si="318"/>
        <v>0</v>
      </c>
      <c r="GR620">
        <v>0</v>
      </c>
      <c r="GS620">
        <v>3</v>
      </c>
      <c r="GT620">
        <v>0</v>
      </c>
      <c r="GU620" t="s">
        <v>3</v>
      </c>
      <c r="GV620">
        <f t="shared" si="319"/>
        <v>0</v>
      </c>
      <c r="GW620">
        <v>1</v>
      </c>
      <c r="GX620">
        <f t="shared" si="320"/>
        <v>0</v>
      </c>
      <c r="HA620">
        <v>0</v>
      </c>
      <c r="HB620">
        <v>0</v>
      </c>
      <c r="HC620">
        <f t="shared" si="321"/>
        <v>0</v>
      </c>
      <c r="HE620" t="s">
        <v>3</v>
      </c>
      <c r="HF620" t="s">
        <v>3</v>
      </c>
      <c r="HM620" t="s">
        <v>3</v>
      </c>
      <c r="HN620" t="s">
        <v>31</v>
      </c>
      <c r="HO620" t="s">
        <v>32</v>
      </c>
      <c r="HP620" t="s">
        <v>33</v>
      </c>
      <c r="HQ620" t="s">
        <v>33</v>
      </c>
      <c r="HS620">
        <v>0</v>
      </c>
      <c r="IK620">
        <v>0</v>
      </c>
    </row>
    <row r="622" spans="1:245" x14ac:dyDescent="0.2">
      <c r="A622" s="2">
        <v>51</v>
      </c>
      <c r="B622" s="2">
        <f>B611</f>
        <v>1</v>
      </c>
      <c r="C622" s="2">
        <f>A611</f>
        <v>4</v>
      </c>
      <c r="D622" s="2">
        <f>ROW(A611)</f>
        <v>611</v>
      </c>
      <c r="E622" s="2"/>
      <c r="F622" s="2" t="str">
        <f>IF(F611&lt;&gt;"",F611,"")</f>
        <v>Новый раздел</v>
      </c>
      <c r="G622" s="2" t="str">
        <f>IF(G611&lt;&gt;"",G611,"")</f>
        <v>13. Трелевка древесины по раскорчеванной просеке ВЛ 35-220 кВ с применением трактора</v>
      </c>
      <c r="H622" s="2">
        <v>0</v>
      </c>
      <c r="I622" s="2"/>
      <c r="J622" s="2"/>
      <c r="K622" s="2"/>
      <c r="L622" s="2"/>
      <c r="M622" s="2"/>
      <c r="N622" s="2"/>
      <c r="O622" s="2">
        <f t="shared" ref="O622:T622" si="322">ROUND(AB622,2)</f>
        <v>887.71</v>
      </c>
      <c r="P622" s="2">
        <f t="shared" si="322"/>
        <v>0</v>
      </c>
      <c r="Q622" s="2">
        <f t="shared" si="322"/>
        <v>388.18</v>
      </c>
      <c r="R622" s="2">
        <f t="shared" si="322"/>
        <v>223.45</v>
      </c>
      <c r="S622" s="2">
        <f t="shared" si="322"/>
        <v>276.08</v>
      </c>
      <c r="T622" s="2">
        <f t="shared" si="322"/>
        <v>0</v>
      </c>
      <c r="U622" s="2">
        <f>AH622</f>
        <v>0.62884450000000003</v>
      </c>
      <c r="V622" s="2">
        <f>AI622</f>
        <v>0.36025119999999999</v>
      </c>
      <c r="W622" s="2">
        <f>ROUND(AJ622,2)</f>
        <v>0</v>
      </c>
      <c r="X622" s="2">
        <f>ROUND(AK622,2)</f>
        <v>444.58</v>
      </c>
      <c r="Y622" s="2">
        <f>ROUND(AL622,2)</f>
        <v>204.81</v>
      </c>
      <c r="Z622" s="2"/>
      <c r="AA622" s="2"/>
      <c r="AB622" s="2">
        <f>ROUND(SUMIF(AA615:AA620,"=430405352",O615:O620),2)</f>
        <v>887.71</v>
      </c>
      <c r="AC622" s="2">
        <f>ROUND(SUMIF(AA615:AA620,"=430405352",P615:P620),2)</f>
        <v>0</v>
      </c>
      <c r="AD622" s="2">
        <f>ROUND(SUMIF(AA615:AA620,"=430405352",Q615:Q620),2)</f>
        <v>388.18</v>
      </c>
      <c r="AE622" s="2">
        <f>ROUND(SUMIF(AA615:AA620,"=430405352",R615:R620),2)</f>
        <v>223.45</v>
      </c>
      <c r="AF622" s="2">
        <f>ROUND(SUMIF(AA615:AA620,"=430405352",S615:S620),2)</f>
        <v>276.08</v>
      </c>
      <c r="AG622" s="2">
        <f>ROUND(SUMIF(AA615:AA620,"=430405352",T615:T620),2)</f>
        <v>0</v>
      </c>
      <c r="AH622" s="2">
        <f>SUMIF(AA615:AA620,"=430405352",U615:U620)</f>
        <v>0.62884450000000003</v>
      </c>
      <c r="AI622" s="2">
        <f>SUMIF(AA615:AA620,"=430405352",V615:V620)</f>
        <v>0.36025119999999999</v>
      </c>
      <c r="AJ622" s="2">
        <f>ROUND(SUMIF(AA615:AA620,"=430405352",W615:W620),2)</f>
        <v>0</v>
      </c>
      <c r="AK622" s="2">
        <f>ROUND(SUMIF(AA615:AA620,"=430405352",X615:X620),2)</f>
        <v>444.58</v>
      </c>
      <c r="AL622" s="2">
        <f>ROUND(SUMIF(AA615:AA620,"=430405352",Y615:Y620),2)</f>
        <v>204.81</v>
      </c>
      <c r="AM622" s="2"/>
      <c r="AN622" s="2"/>
      <c r="AO622" s="2">
        <f t="shared" ref="AO622:BD622" si="323">ROUND(BX622,2)</f>
        <v>0</v>
      </c>
      <c r="AP622" s="2">
        <f t="shared" si="323"/>
        <v>0</v>
      </c>
      <c r="AQ622" s="2">
        <f t="shared" si="323"/>
        <v>0</v>
      </c>
      <c r="AR622" s="2">
        <f t="shared" si="323"/>
        <v>1537.1</v>
      </c>
      <c r="AS622" s="2">
        <f t="shared" si="323"/>
        <v>1537.1</v>
      </c>
      <c r="AT622" s="2">
        <f t="shared" si="323"/>
        <v>0</v>
      </c>
      <c r="AU622" s="2">
        <f t="shared" si="323"/>
        <v>0</v>
      </c>
      <c r="AV622" s="2">
        <f t="shared" si="323"/>
        <v>0</v>
      </c>
      <c r="AW622" s="2">
        <f t="shared" si="323"/>
        <v>0</v>
      </c>
      <c r="AX622" s="2">
        <f t="shared" si="323"/>
        <v>0</v>
      </c>
      <c r="AY622" s="2">
        <f t="shared" si="323"/>
        <v>0</v>
      </c>
      <c r="AZ622" s="2">
        <f t="shared" si="323"/>
        <v>0</v>
      </c>
      <c r="BA622" s="2">
        <f t="shared" si="323"/>
        <v>0</v>
      </c>
      <c r="BB622" s="2">
        <f t="shared" si="323"/>
        <v>0</v>
      </c>
      <c r="BC622" s="2">
        <f t="shared" si="323"/>
        <v>0</v>
      </c>
      <c r="BD622" s="2">
        <f t="shared" si="323"/>
        <v>0</v>
      </c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>
        <f>ROUND(SUMIF(AA615:AA620,"=430405352",FQ615:FQ620),2)</f>
        <v>0</v>
      </c>
      <c r="BY622" s="2">
        <f>ROUND(SUMIF(AA615:AA620,"=430405352",FR615:FR620),2)</f>
        <v>0</v>
      </c>
      <c r="BZ622" s="2">
        <f>ROUND(SUMIF(AA615:AA620,"=430405352",GL615:GL620),2)</f>
        <v>0</v>
      </c>
      <c r="CA622" s="2">
        <f>ROUND(SUMIF(AA615:AA620,"=430405352",GM615:GM620),2)</f>
        <v>1537.1</v>
      </c>
      <c r="CB622" s="2">
        <f>ROUND(SUMIF(AA615:AA620,"=430405352",GN615:GN620),2)</f>
        <v>1537.1</v>
      </c>
      <c r="CC622" s="2">
        <f>ROUND(SUMIF(AA615:AA620,"=430405352",GO615:GO620),2)</f>
        <v>0</v>
      </c>
      <c r="CD622" s="2">
        <f>ROUND(SUMIF(AA615:AA620,"=430405352",GP615:GP620),2)</f>
        <v>0</v>
      </c>
      <c r="CE622" s="2">
        <f>AC622-BX622</f>
        <v>0</v>
      </c>
      <c r="CF622" s="2">
        <f>AC622-BY622</f>
        <v>0</v>
      </c>
      <c r="CG622" s="2">
        <f>BX622-BZ622</f>
        <v>0</v>
      </c>
      <c r="CH622" s="2">
        <f>AC622-BX622-BY622+BZ622</f>
        <v>0</v>
      </c>
      <c r="CI622" s="2">
        <f>BY622-BZ622</f>
        <v>0</v>
      </c>
      <c r="CJ622" s="2">
        <f>ROUND(SUMIF(AA615:AA620,"=430405352",GX615:GX620),2)</f>
        <v>0</v>
      </c>
      <c r="CK622" s="2">
        <f>ROUND(SUMIF(AA615:AA620,"=430405352",GY615:GY620),2)</f>
        <v>0</v>
      </c>
      <c r="CL622" s="2">
        <f>ROUND(SUMIF(AA615:AA620,"=430405352",GZ615:GZ620),2)</f>
        <v>0</v>
      </c>
      <c r="CM622" s="2">
        <f>ROUND(SUMIF(AA615:AA620,"=430405352",HD615:HD620),2)</f>
        <v>0</v>
      </c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>
        <v>0</v>
      </c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201</v>
      </c>
      <c r="F624" s="4">
        <f>ROUND(Source!O622,O624)</f>
        <v>887.71</v>
      </c>
      <c r="G624" s="4" t="s">
        <v>55</v>
      </c>
      <c r="H624" s="4" t="s">
        <v>56</v>
      </c>
      <c r="I624" s="4"/>
      <c r="J624" s="4"/>
      <c r="K624" s="4">
        <v>201</v>
      </c>
      <c r="L624" s="4">
        <v>1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887.71</v>
      </c>
      <c r="X624" s="4">
        <v>1</v>
      </c>
      <c r="Y624" s="4">
        <v>887.71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202</v>
      </c>
      <c r="F625" s="4">
        <f>ROUND(Source!P622,O625)</f>
        <v>0</v>
      </c>
      <c r="G625" s="4" t="s">
        <v>57</v>
      </c>
      <c r="H625" s="4" t="s">
        <v>58</v>
      </c>
      <c r="I625" s="4"/>
      <c r="J625" s="4"/>
      <c r="K625" s="4">
        <v>202</v>
      </c>
      <c r="L625" s="4">
        <v>2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222</v>
      </c>
      <c r="F626" s="4">
        <f>ROUND(Source!AO622,O626)</f>
        <v>0</v>
      </c>
      <c r="G626" s="4" t="s">
        <v>59</v>
      </c>
      <c r="H626" s="4" t="s">
        <v>60</v>
      </c>
      <c r="I626" s="4"/>
      <c r="J626" s="4"/>
      <c r="K626" s="4">
        <v>222</v>
      </c>
      <c r="L626" s="4">
        <v>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225</v>
      </c>
      <c r="F627" s="4">
        <f>ROUND(Source!AV622,O627)</f>
        <v>0</v>
      </c>
      <c r="G627" s="4" t="s">
        <v>61</v>
      </c>
      <c r="H627" s="4" t="s">
        <v>62</v>
      </c>
      <c r="I627" s="4"/>
      <c r="J627" s="4"/>
      <c r="K627" s="4">
        <v>225</v>
      </c>
      <c r="L627" s="4">
        <v>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226</v>
      </c>
      <c r="F628" s="4">
        <f>ROUND(Source!AW622,O628)</f>
        <v>0</v>
      </c>
      <c r="G628" s="4" t="s">
        <v>63</v>
      </c>
      <c r="H628" s="4" t="s">
        <v>64</v>
      </c>
      <c r="I628" s="4"/>
      <c r="J628" s="4"/>
      <c r="K628" s="4">
        <v>226</v>
      </c>
      <c r="L628" s="4">
        <v>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227</v>
      </c>
      <c r="F629" s="4">
        <f>ROUND(Source!AX622,O629)</f>
        <v>0</v>
      </c>
      <c r="G629" s="4" t="s">
        <v>65</v>
      </c>
      <c r="H629" s="4" t="s">
        <v>66</v>
      </c>
      <c r="I629" s="4"/>
      <c r="J629" s="4"/>
      <c r="K629" s="4">
        <v>227</v>
      </c>
      <c r="L629" s="4">
        <v>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228</v>
      </c>
      <c r="F630" s="4">
        <f>ROUND(Source!AY622,O630)</f>
        <v>0</v>
      </c>
      <c r="G630" s="4" t="s">
        <v>67</v>
      </c>
      <c r="H630" s="4" t="s">
        <v>68</v>
      </c>
      <c r="I630" s="4"/>
      <c r="J630" s="4"/>
      <c r="K630" s="4">
        <v>228</v>
      </c>
      <c r="L630" s="4">
        <v>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216</v>
      </c>
      <c r="F631" s="4">
        <f>ROUND(Source!AP622,O631)</f>
        <v>0</v>
      </c>
      <c r="G631" s="4" t="s">
        <v>69</v>
      </c>
      <c r="H631" s="4" t="s">
        <v>70</v>
      </c>
      <c r="I631" s="4"/>
      <c r="J631" s="4"/>
      <c r="K631" s="4">
        <v>216</v>
      </c>
      <c r="L631" s="4">
        <v>8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223</v>
      </c>
      <c r="F632" s="4">
        <f>ROUND(Source!AQ622,O632)</f>
        <v>0</v>
      </c>
      <c r="G632" s="4" t="s">
        <v>71</v>
      </c>
      <c r="H632" s="4" t="s">
        <v>72</v>
      </c>
      <c r="I632" s="4"/>
      <c r="J632" s="4"/>
      <c r="K632" s="4">
        <v>223</v>
      </c>
      <c r="L632" s="4">
        <v>9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229</v>
      </c>
      <c r="F633" s="4">
        <f>ROUND(Source!AZ622,O633)</f>
        <v>0</v>
      </c>
      <c r="G633" s="4" t="s">
        <v>73</v>
      </c>
      <c r="H633" s="4" t="s">
        <v>74</v>
      </c>
      <c r="I633" s="4"/>
      <c r="J633" s="4"/>
      <c r="K633" s="4">
        <v>229</v>
      </c>
      <c r="L633" s="4">
        <v>10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203</v>
      </c>
      <c r="F634" s="4">
        <f>ROUND(Source!Q622,O634)</f>
        <v>388.18</v>
      </c>
      <c r="G634" s="4" t="s">
        <v>75</v>
      </c>
      <c r="H634" s="4" t="s">
        <v>76</v>
      </c>
      <c r="I634" s="4"/>
      <c r="J634" s="4"/>
      <c r="K634" s="4">
        <v>203</v>
      </c>
      <c r="L634" s="4">
        <v>11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388.18000000000006</v>
      </c>
      <c r="X634" s="4">
        <v>1</v>
      </c>
      <c r="Y634" s="4">
        <v>388.18000000000006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231</v>
      </c>
      <c r="F635" s="4">
        <f>ROUND(Source!BB622,O635)</f>
        <v>0</v>
      </c>
      <c r="G635" s="4" t="s">
        <v>77</v>
      </c>
      <c r="H635" s="4" t="s">
        <v>78</v>
      </c>
      <c r="I635" s="4"/>
      <c r="J635" s="4"/>
      <c r="K635" s="4">
        <v>231</v>
      </c>
      <c r="L635" s="4">
        <v>12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204</v>
      </c>
      <c r="F636" s="4">
        <f>ROUND(Source!R622,O636)</f>
        <v>223.45</v>
      </c>
      <c r="G636" s="4" t="s">
        <v>79</v>
      </c>
      <c r="H636" s="4" t="s">
        <v>80</v>
      </c>
      <c r="I636" s="4"/>
      <c r="J636" s="4"/>
      <c r="K636" s="4">
        <v>204</v>
      </c>
      <c r="L636" s="4">
        <v>13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223.45</v>
      </c>
      <c r="X636" s="4">
        <v>1</v>
      </c>
      <c r="Y636" s="4">
        <v>223.45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205</v>
      </c>
      <c r="F637" s="4">
        <f>ROUND(Source!S622,O637)</f>
        <v>276.08</v>
      </c>
      <c r="G637" s="4" t="s">
        <v>81</v>
      </c>
      <c r="H637" s="4" t="s">
        <v>82</v>
      </c>
      <c r="I637" s="4"/>
      <c r="J637" s="4"/>
      <c r="K637" s="4">
        <v>205</v>
      </c>
      <c r="L637" s="4">
        <v>14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276.08</v>
      </c>
      <c r="X637" s="4">
        <v>1</v>
      </c>
      <c r="Y637" s="4">
        <v>276.08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232</v>
      </c>
      <c r="F638" s="4">
        <f>ROUND(Source!BC622,O638)</f>
        <v>0</v>
      </c>
      <c r="G638" s="4" t="s">
        <v>83</v>
      </c>
      <c r="H638" s="4" t="s">
        <v>84</v>
      </c>
      <c r="I638" s="4"/>
      <c r="J638" s="4"/>
      <c r="K638" s="4">
        <v>232</v>
      </c>
      <c r="L638" s="4">
        <v>15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214</v>
      </c>
      <c r="F639" s="4">
        <f>ROUND(Source!AS622,O639)</f>
        <v>1537.1</v>
      </c>
      <c r="G639" s="4" t="s">
        <v>85</v>
      </c>
      <c r="H639" s="4" t="s">
        <v>86</v>
      </c>
      <c r="I639" s="4"/>
      <c r="J639" s="4"/>
      <c r="K639" s="4">
        <v>214</v>
      </c>
      <c r="L639" s="4">
        <v>16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1537.1</v>
      </c>
      <c r="X639" s="4">
        <v>1</v>
      </c>
      <c r="Y639" s="4">
        <v>1537.1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215</v>
      </c>
      <c r="F640" s="4">
        <f>ROUND(Source!AT622,O640)</f>
        <v>0</v>
      </c>
      <c r="G640" s="4" t="s">
        <v>87</v>
      </c>
      <c r="H640" s="4" t="s">
        <v>88</v>
      </c>
      <c r="I640" s="4"/>
      <c r="J640" s="4"/>
      <c r="K640" s="4">
        <v>215</v>
      </c>
      <c r="L640" s="4">
        <v>17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217</v>
      </c>
      <c r="F641" s="4">
        <f>ROUND(Source!AU622,O641)</f>
        <v>0</v>
      </c>
      <c r="G641" s="4" t="s">
        <v>89</v>
      </c>
      <c r="H641" s="4" t="s">
        <v>90</v>
      </c>
      <c r="I641" s="4"/>
      <c r="J641" s="4"/>
      <c r="K641" s="4">
        <v>217</v>
      </c>
      <c r="L641" s="4">
        <v>18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230</v>
      </c>
      <c r="F642" s="4">
        <f>ROUND(Source!BA622,O642)</f>
        <v>0</v>
      </c>
      <c r="G642" s="4" t="s">
        <v>91</v>
      </c>
      <c r="H642" s="4" t="s">
        <v>92</v>
      </c>
      <c r="I642" s="4"/>
      <c r="J642" s="4"/>
      <c r="K642" s="4">
        <v>230</v>
      </c>
      <c r="L642" s="4">
        <v>19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206</v>
      </c>
      <c r="F643" s="4">
        <f>ROUND(Source!T622,O643)</f>
        <v>0</v>
      </c>
      <c r="G643" s="4" t="s">
        <v>93</v>
      </c>
      <c r="H643" s="4" t="s">
        <v>94</v>
      </c>
      <c r="I643" s="4"/>
      <c r="J643" s="4"/>
      <c r="K643" s="4">
        <v>206</v>
      </c>
      <c r="L643" s="4">
        <v>20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207</v>
      </c>
      <c r="F644" s="4">
        <f>ROUND(Source!U622,O644)</f>
        <v>0.62884450000000003</v>
      </c>
      <c r="G644" s="4" t="s">
        <v>95</v>
      </c>
      <c r="H644" s="4" t="s">
        <v>96</v>
      </c>
      <c r="I644" s="4"/>
      <c r="J644" s="4"/>
      <c r="K644" s="4">
        <v>207</v>
      </c>
      <c r="L644" s="4">
        <v>21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0.62884450000000003</v>
      </c>
      <c r="X644" s="4">
        <v>1</v>
      </c>
      <c r="Y644" s="4">
        <v>0.62884450000000003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208</v>
      </c>
      <c r="F645" s="4">
        <f>ROUND(Source!V622,O645)</f>
        <v>0.36025119999999999</v>
      </c>
      <c r="G645" s="4" t="s">
        <v>97</v>
      </c>
      <c r="H645" s="4" t="s">
        <v>98</v>
      </c>
      <c r="I645" s="4"/>
      <c r="J645" s="4"/>
      <c r="K645" s="4">
        <v>208</v>
      </c>
      <c r="L645" s="4">
        <v>22</v>
      </c>
      <c r="M645" s="4">
        <v>3</v>
      </c>
      <c r="N645" s="4" t="s">
        <v>3</v>
      </c>
      <c r="O645" s="4">
        <v>7</v>
      </c>
      <c r="P645" s="4"/>
      <c r="Q645" s="4"/>
      <c r="R645" s="4"/>
      <c r="S645" s="4"/>
      <c r="T645" s="4"/>
      <c r="U645" s="4"/>
      <c r="V645" s="4"/>
      <c r="W645" s="4">
        <v>0.36025119999999999</v>
      </c>
      <c r="X645" s="4">
        <v>1</v>
      </c>
      <c r="Y645" s="4">
        <v>0.36025119999999999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209</v>
      </c>
      <c r="F646" s="4">
        <f>ROUND(Source!W622,O646)</f>
        <v>0</v>
      </c>
      <c r="G646" s="4" t="s">
        <v>99</v>
      </c>
      <c r="H646" s="4" t="s">
        <v>100</v>
      </c>
      <c r="I646" s="4"/>
      <c r="J646" s="4"/>
      <c r="K646" s="4">
        <v>209</v>
      </c>
      <c r="L646" s="4">
        <v>23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233</v>
      </c>
      <c r="F647" s="4">
        <f>ROUND(Source!BD622,O647)</f>
        <v>0</v>
      </c>
      <c r="G647" s="4" t="s">
        <v>101</v>
      </c>
      <c r="H647" s="4" t="s">
        <v>102</v>
      </c>
      <c r="I647" s="4"/>
      <c r="J647" s="4"/>
      <c r="K647" s="4">
        <v>233</v>
      </c>
      <c r="L647" s="4">
        <v>24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210</v>
      </c>
      <c r="F648" s="4">
        <f>ROUND(Source!X622,O648)</f>
        <v>444.58</v>
      </c>
      <c r="G648" s="4" t="s">
        <v>103</v>
      </c>
      <c r="H648" s="4" t="s">
        <v>104</v>
      </c>
      <c r="I648" s="4"/>
      <c r="J648" s="4"/>
      <c r="K648" s="4">
        <v>210</v>
      </c>
      <c r="L648" s="4">
        <v>25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444.58</v>
      </c>
      <c r="X648" s="4">
        <v>1</v>
      </c>
      <c r="Y648" s="4">
        <v>444.58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211</v>
      </c>
      <c r="F649" s="4">
        <f>ROUND(Source!Y622,O649)</f>
        <v>204.81</v>
      </c>
      <c r="G649" s="4" t="s">
        <v>105</v>
      </c>
      <c r="H649" s="4" t="s">
        <v>106</v>
      </c>
      <c r="I649" s="4"/>
      <c r="J649" s="4"/>
      <c r="K649" s="4">
        <v>211</v>
      </c>
      <c r="L649" s="4">
        <v>26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204.81</v>
      </c>
      <c r="X649" s="4">
        <v>1</v>
      </c>
      <c r="Y649" s="4">
        <v>204.81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224</v>
      </c>
      <c r="F650" s="4">
        <f>ROUND(Source!AR622,O650)</f>
        <v>1537.1</v>
      </c>
      <c r="G650" s="4" t="s">
        <v>107</v>
      </c>
      <c r="H650" s="4" t="s">
        <v>108</v>
      </c>
      <c r="I650" s="4"/>
      <c r="J650" s="4"/>
      <c r="K650" s="4">
        <v>224</v>
      </c>
      <c r="L650" s="4">
        <v>27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1537.1</v>
      </c>
      <c r="X650" s="4">
        <v>1</v>
      </c>
      <c r="Y650" s="4">
        <v>1537.1</v>
      </c>
      <c r="Z650" s="4"/>
      <c r="AA650" s="4"/>
      <c r="AB650" s="4"/>
    </row>
    <row r="652" spans="1:206" x14ac:dyDescent="0.2">
      <c r="A652" s="1">
        <v>4</v>
      </c>
      <c r="B652" s="1">
        <v>1</v>
      </c>
      <c r="C652" s="1"/>
      <c r="D652" s="1">
        <f>ROW(A736)</f>
        <v>736</v>
      </c>
      <c r="E652" s="1"/>
      <c r="F652" s="1" t="s">
        <v>16</v>
      </c>
      <c r="G652" s="1" t="s">
        <v>358</v>
      </c>
      <c r="H652" s="1" t="s">
        <v>3</v>
      </c>
      <c r="I652" s="1">
        <v>0</v>
      </c>
      <c r="J652" s="1"/>
      <c r="K652" s="1">
        <v>-1</v>
      </c>
      <c r="L652" s="1"/>
      <c r="M652" s="1" t="s">
        <v>3</v>
      </c>
      <c r="N652" s="1"/>
      <c r="O652" s="1"/>
      <c r="P652" s="1"/>
      <c r="Q652" s="1"/>
      <c r="R652" s="1"/>
      <c r="S652" s="1">
        <v>0</v>
      </c>
      <c r="T652" s="1"/>
      <c r="U652" s="1" t="s">
        <v>3</v>
      </c>
      <c r="V652" s="1">
        <v>0</v>
      </c>
      <c r="W652" s="1"/>
      <c r="X652" s="1"/>
      <c r="Y652" s="1"/>
      <c r="Z652" s="1"/>
      <c r="AA652" s="1"/>
      <c r="AB652" s="1" t="s">
        <v>3</v>
      </c>
      <c r="AC652" s="1" t="s">
        <v>3</v>
      </c>
      <c r="AD652" s="1" t="s">
        <v>3</v>
      </c>
      <c r="AE652" s="1" t="s">
        <v>3</v>
      </c>
      <c r="AF652" s="1" t="s">
        <v>3</v>
      </c>
      <c r="AG652" s="1" t="s">
        <v>3</v>
      </c>
      <c r="AH652" s="1"/>
      <c r="AI652" s="1"/>
      <c r="AJ652" s="1"/>
      <c r="AK652" s="1"/>
      <c r="AL652" s="1"/>
      <c r="AM652" s="1"/>
      <c r="AN652" s="1"/>
      <c r="AO652" s="1"/>
      <c r="AP652" s="1" t="s">
        <v>3</v>
      </c>
      <c r="AQ652" s="1" t="s">
        <v>3</v>
      </c>
      <c r="AR652" s="1" t="s">
        <v>3</v>
      </c>
      <c r="AS652" s="1"/>
      <c r="AT652" s="1"/>
      <c r="AU652" s="1"/>
      <c r="AV652" s="1"/>
      <c r="AW652" s="1"/>
      <c r="AX652" s="1"/>
      <c r="AY652" s="1"/>
      <c r="AZ652" s="1" t="s">
        <v>3</v>
      </c>
      <c r="BA652" s="1"/>
      <c r="BB652" s="1" t="s">
        <v>3</v>
      </c>
      <c r="BC652" s="1" t="s">
        <v>14</v>
      </c>
      <c r="BD652" s="1" t="s">
        <v>3</v>
      </c>
      <c r="BE652" s="1" t="s">
        <v>3</v>
      </c>
      <c r="BF652" s="1" t="s">
        <v>3</v>
      </c>
      <c r="BG652" s="1" t="s">
        <v>3</v>
      </c>
      <c r="BH652" s="1" t="s">
        <v>3</v>
      </c>
      <c r="BI652" s="1" t="s">
        <v>3</v>
      </c>
      <c r="BJ652" s="1" t="s">
        <v>3</v>
      </c>
      <c r="BK652" s="1" t="s">
        <v>3</v>
      </c>
      <c r="BL652" s="1" t="s">
        <v>3</v>
      </c>
      <c r="BM652" s="1" t="s">
        <v>14</v>
      </c>
      <c r="BN652" s="1" t="s">
        <v>3</v>
      </c>
      <c r="BO652" s="1" t="s">
        <v>3</v>
      </c>
      <c r="BP652" s="1" t="s">
        <v>3</v>
      </c>
      <c r="BQ652" s="1"/>
      <c r="BR652" s="1"/>
      <c r="BS652" s="1"/>
      <c r="BT652" s="1"/>
      <c r="BU652" s="1"/>
      <c r="BV652" s="1"/>
      <c r="BW652" s="1"/>
      <c r="BX652" s="1">
        <v>0</v>
      </c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>
        <v>0</v>
      </c>
    </row>
    <row r="654" spans="1:206" x14ac:dyDescent="0.2">
      <c r="A654" s="2">
        <v>52</v>
      </c>
      <c r="B654" s="2">
        <f t="shared" ref="B654:G654" si="324">B736</f>
        <v>1</v>
      </c>
      <c r="C654" s="2">
        <f t="shared" si="324"/>
        <v>4</v>
      </c>
      <c r="D654" s="2">
        <f t="shared" si="324"/>
        <v>652</v>
      </c>
      <c r="E654" s="2">
        <f t="shared" si="324"/>
        <v>0</v>
      </c>
      <c r="F654" s="2" t="str">
        <f t="shared" si="324"/>
        <v>Новый раздел</v>
      </c>
      <c r="G654" s="2" t="str">
        <f t="shared" si="324"/>
        <v>14. Валка деревьев в городских условиях  ВЛ 35-220 кВ</v>
      </c>
      <c r="H654" s="2"/>
      <c r="I654" s="2"/>
      <c r="J654" s="2"/>
      <c r="K654" s="2"/>
      <c r="L654" s="2"/>
      <c r="M654" s="2"/>
      <c r="N654" s="2"/>
      <c r="O654" s="2">
        <f t="shared" ref="O654:AT654" si="325">O736</f>
        <v>14712.32</v>
      </c>
      <c r="P654" s="2">
        <f t="shared" si="325"/>
        <v>0</v>
      </c>
      <c r="Q654" s="2">
        <f t="shared" si="325"/>
        <v>4273.6899999999996</v>
      </c>
      <c r="R654" s="2">
        <f t="shared" si="325"/>
        <v>2400.14</v>
      </c>
      <c r="S654" s="2">
        <f t="shared" si="325"/>
        <v>8038.49</v>
      </c>
      <c r="T654" s="2">
        <f t="shared" si="325"/>
        <v>0</v>
      </c>
      <c r="U654" s="2">
        <f t="shared" si="325"/>
        <v>15.7778201</v>
      </c>
      <c r="V654" s="2">
        <f t="shared" si="325"/>
        <v>3.8696991999999999</v>
      </c>
      <c r="W654" s="2">
        <f t="shared" si="325"/>
        <v>0</v>
      </c>
      <c r="X654" s="2">
        <f t="shared" si="325"/>
        <v>10647.41</v>
      </c>
      <c r="Y654" s="2">
        <f t="shared" si="325"/>
        <v>5636.86</v>
      </c>
      <c r="Z654" s="2">
        <f t="shared" si="325"/>
        <v>0</v>
      </c>
      <c r="AA654" s="2">
        <f t="shared" si="325"/>
        <v>0</v>
      </c>
      <c r="AB654" s="2">
        <f t="shared" si="325"/>
        <v>0</v>
      </c>
      <c r="AC654" s="2">
        <f t="shared" si="325"/>
        <v>0</v>
      </c>
      <c r="AD654" s="2">
        <f t="shared" si="325"/>
        <v>0</v>
      </c>
      <c r="AE654" s="2">
        <f t="shared" si="325"/>
        <v>0</v>
      </c>
      <c r="AF654" s="2">
        <f t="shared" si="325"/>
        <v>0</v>
      </c>
      <c r="AG654" s="2">
        <f t="shared" si="325"/>
        <v>0</v>
      </c>
      <c r="AH654" s="2">
        <f t="shared" si="325"/>
        <v>0</v>
      </c>
      <c r="AI654" s="2">
        <f t="shared" si="325"/>
        <v>0</v>
      </c>
      <c r="AJ654" s="2">
        <f t="shared" si="325"/>
        <v>0</v>
      </c>
      <c r="AK654" s="2">
        <f t="shared" si="325"/>
        <v>0</v>
      </c>
      <c r="AL654" s="2">
        <f t="shared" si="325"/>
        <v>0</v>
      </c>
      <c r="AM654" s="2">
        <f t="shared" si="325"/>
        <v>0</v>
      </c>
      <c r="AN654" s="2">
        <f t="shared" si="325"/>
        <v>0</v>
      </c>
      <c r="AO654" s="2">
        <f t="shared" si="325"/>
        <v>0</v>
      </c>
      <c r="AP654" s="2">
        <f t="shared" si="325"/>
        <v>0</v>
      </c>
      <c r="AQ654" s="2">
        <f t="shared" si="325"/>
        <v>0</v>
      </c>
      <c r="AR654" s="2">
        <f t="shared" si="325"/>
        <v>30996.59</v>
      </c>
      <c r="AS654" s="2">
        <f t="shared" si="325"/>
        <v>30996.59</v>
      </c>
      <c r="AT654" s="2">
        <f t="shared" si="325"/>
        <v>0</v>
      </c>
      <c r="AU654" s="2">
        <f t="shared" ref="AU654:BZ654" si="326">AU736</f>
        <v>0</v>
      </c>
      <c r="AV654" s="2">
        <f t="shared" si="326"/>
        <v>0</v>
      </c>
      <c r="AW654" s="2">
        <f t="shared" si="326"/>
        <v>0</v>
      </c>
      <c r="AX654" s="2">
        <f t="shared" si="326"/>
        <v>0</v>
      </c>
      <c r="AY654" s="2">
        <f t="shared" si="326"/>
        <v>0</v>
      </c>
      <c r="AZ654" s="2">
        <f t="shared" si="326"/>
        <v>0</v>
      </c>
      <c r="BA654" s="2">
        <f t="shared" si="326"/>
        <v>0</v>
      </c>
      <c r="BB654" s="2">
        <f t="shared" si="326"/>
        <v>0</v>
      </c>
      <c r="BC654" s="2">
        <f t="shared" si="326"/>
        <v>0</v>
      </c>
      <c r="BD654" s="2">
        <f t="shared" si="326"/>
        <v>0</v>
      </c>
      <c r="BE654" s="2">
        <f t="shared" si="326"/>
        <v>0</v>
      </c>
      <c r="BF654" s="2">
        <f t="shared" si="326"/>
        <v>0</v>
      </c>
      <c r="BG654" s="2">
        <f t="shared" si="326"/>
        <v>0</v>
      </c>
      <c r="BH654" s="2">
        <f t="shared" si="326"/>
        <v>0</v>
      </c>
      <c r="BI654" s="2">
        <f t="shared" si="326"/>
        <v>0</v>
      </c>
      <c r="BJ654" s="2">
        <f t="shared" si="326"/>
        <v>0</v>
      </c>
      <c r="BK654" s="2">
        <f t="shared" si="326"/>
        <v>0</v>
      </c>
      <c r="BL654" s="2">
        <f t="shared" si="326"/>
        <v>0</v>
      </c>
      <c r="BM654" s="2">
        <f t="shared" si="326"/>
        <v>0</v>
      </c>
      <c r="BN654" s="2">
        <f t="shared" si="326"/>
        <v>0</v>
      </c>
      <c r="BO654" s="2">
        <f t="shared" si="326"/>
        <v>0</v>
      </c>
      <c r="BP654" s="2">
        <f t="shared" si="326"/>
        <v>0</v>
      </c>
      <c r="BQ654" s="2">
        <f t="shared" si="326"/>
        <v>0</v>
      </c>
      <c r="BR654" s="2">
        <f t="shared" si="326"/>
        <v>0</v>
      </c>
      <c r="BS654" s="2">
        <f t="shared" si="326"/>
        <v>0</v>
      </c>
      <c r="BT654" s="2">
        <f t="shared" si="326"/>
        <v>0</v>
      </c>
      <c r="BU654" s="2">
        <f t="shared" si="326"/>
        <v>0</v>
      </c>
      <c r="BV654" s="2">
        <f t="shared" si="326"/>
        <v>0</v>
      </c>
      <c r="BW654" s="2">
        <f t="shared" si="326"/>
        <v>0</v>
      </c>
      <c r="BX654" s="2">
        <f t="shared" si="326"/>
        <v>0</v>
      </c>
      <c r="BY654" s="2">
        <f t="shared" si="326"/>
        <v>0</v>
      </c>
      <c r="BZ654" s="2">
        <f t="shared" si="326"/>
        <v>0</v>
      </c>
      <c r="CA654" s="2">
        <f t="shared" ref="CA654:DF654" si="327">CA736</f>
        <v>0</v>
      </c>
      <c r="CB654" s="2">
        <f t="shared" si="327"/>
        <v>0</v>
      </c>
      <c r="CC654" s="2">
        <f t="shared" si="327"/>
        <v>0</v>
      </c>
      <c r="CD654" s="2">
        <f t="shared" si="327"/>
        <v>0</v>
      </c>
      <c r="CE654" s="2">
        <f t="shared" si="327"/>
        <v>0</v>
      </c>
      <c r="CF654" s="2">
        <f t="shared" si="327"/>
        <v>0</v>
      </c>
      <c r="CG654" s="2">
        <f t="shared" si="327"/>
        <v>0</v>
      </c>
      <c r="CH654" s="2">
        <f t="shared" si="327"/>
        <v>0</v>
      </c>
      <c r="CI654" s="2">
        <f t="shared" si="327"/>
        <v>0</v>
      </c>
      <c r="CJ654" s="2">
        <f t="shared" si="327"/>
        <v>0</v>
      </c>
      <c r="CK654" s="2">
        <f t="shared" si="327"/>
        <v>0</v>
      </c>
      <c r="CL654" s="2">
        <f t="shared" si="327"/>
        <v>0</v>
      </c>
      <c r="CM654" s="2">
        <f t="shared" si="327"/>
        <v>0</v>
      </c>
      <c r="CN654" s="2">
        <f t="shared" si="327"/>
        <v>0</v>
      </c>
      <c r="CO654" s="2">
        <f t="shared" si="327"/>
        <v>0</v>
      </c>
      <c r="CP654" s="2">
        <f t="shared" si="327"/>
        <v>0</v>
      </c>
      <c r="CQ654" s="2">
        <f t="shared" si="327"/>
        <v>0</v>
      </c>
      <c r="CR654" s="2">
        <f t="shared" si="327"/>
        <v>0</v>
      </c>
      <c r="CS654" s="2">
        <f t="shared" si="327"/>
        <v>0</v>
      </c>
      <c r="CT654" s="2">
        <f t="shared" si="327"/>
        <v>0</v>
      </c>
      <c r="CU654" s="2">
        <f t="shared" si="327"/>
        <v>0</v>
      </c>
      <c r="CV654" s="2">
        <f t="shared" si="327"/>
        <v>0</v>
      </c>
      <c r="CW654" s="2">
        <f t="shared" si="327"/>
        <v>0</v>
      </c>
      <c r="CX654" s="2">
        <f t="shared" si="327"/>
        <v>0</v>
      </c>
      <c r="CY654" s="2">
        <f t="shared" si="327"/>
        <v>0</v>
      </c>
      <c r="CZ654" s="2">
        <f t="shared" si="327"/>
        <v>0</v>
      </c>
      <c r="DA654" s="2">
        <f t="shared" si="327"/>
        <v>0</v>
      </c>
      <c r="DB654" s="2">
        <f t="shared" si="327"/>
        <v>0</v>
      </c>
      <c r="DC654" s="2">
        <f t="shared" si="327"/>
        <v>0</v>
      </c>
      <c r="DD654" s="2">
        <f t="shared" si="327"/>
        <v>0</v>
      </c>
      <c r="DE654" s="2">
        <f t="shared" si="327"/>
        <v>0</v>
      </c>
      <c r="DF654" s="2">
        <f t="shared" si="327"/>
        <v>0</v>
      </c>
      <c r="DG654" s="3">
        <f t="shared" ref="DG654:EL654" si="328">DG736</f>
        <v>0</v>
      </c>
      <c r="DH654" s="3">
        <f t="shared" si="328"/>
        <v>0</v>
      </c>
      <c r="DI654" s="3">
        <f t="shared" si="328"/>
        <v>0</v>
      </c>
      <c r="DJ654" s="3">
        <f t="shared" si="328"/>
        <v>0</v>
      </c>
      <c r="DK654" s="3">
        <f t="shared" si="328"/>
        <v>0</v>
      </c>
      <c r="DL654" s="3">
        <f t="shared" si="328"/>
        <v>0</v>
      </c>
      <c r="DM654" s="3">
        <f t="shared" si="328"/>
        <v>0</v>
      </c>
      <c r="DN654" s="3">
        <f t="shared" si="328"/>
        <v>0</v>
      </c>
      <c r="DO654" s="3">
        <f t="shared" si="328"/>
        <v>0</v>
      </c>
      <c r="DP654" s="3">
        <f t="shared" si="328"/>
        <v>0</v>
      </c>
      <c r="DQ654" s="3">
        <f t="shared" si="328"/>
        <v>0</v>
      </c>
      <c r="DR654" s="3">
        <f t="shared" si="328"/>
        <v>0</v>
      </c>
      <c r="DS654" s="3">
        <f t="shared" si="328"/>
        <v>0</v>
      </c>
      <c r="DT654" s="3">
        <f t="shared" si="328"/>
        <v>0</v>
      </c>
      <c r="DU654" s="3">
        <f t="shared" si="328"/>
        <v>0</v>
      </c>
      <c r="DV654" s="3">
        <f t="shared" si="328"/>
        <v>0</v>
      </c>
      <c r="DW654" s="3">
        <f t="shared" si="328"/>
        <v>0</v>
      </c>
      <c r="DX654" s="3">
        <f t="shared" si="328"/>
        <v>0</v>
      </c>
      <c r="DY654" s="3">
        <f t="shared" si="328"/>
        <v>0</v>
      </c>
      <c r="DZ654" s="3">
        <f t="shared" si="328"/>
        <v>0</v>
      </c>
      <c r="EA654" s="3">
        <f t="shared" si="328"/>
        <v>0</v>
      </c>
      <c r="EB654" s="3">
        <f t="shared" si="328"/>
        <v>0</v>
      </c>
      <c r="EC654" s="3">
        <f t="shared" si="328"/>
        <v>0</v>
      </c>
      <c r="ED654" s="3">
        <f t="shared" si="328"/>
        <v>0</v>
      </c>
      <c r="EE654" s="3">
        <f t="shared" si="328"/>
        <v>0</v>
      </c>
      <c r="EF654" s="3">
        <f t="shared" si="328"/>
        <v>0</v>
      </c>
      <c r="EG654" s="3">
        <f t="shared" si="328"/>
        <v>0</v>
      </c>
      <c r="EH654" s="3">
        <f t="shared" si="328"/>
        <v>0</v>
      </c>
      <c r="EI654" s="3">
        <f t="shared" si="328"/>
        <v>0</v>
      </c>
      <c r="EJ654" s="3">
        <f t="shared" si="328"/>
        <v>0</v>
      </c>
      <c r="EK654" s="3">
        <f t="shared" si="328"/>
        <v>0</v>
      </c>
      <c r="EL654" s="3">
        <f t="shared" si="328"/>
        <v>0</v>
      </c>
      <c r="EM654" s="3">
        <f t="shared" ref="EM654:FR654" si="329">EM736</f>
        <v>0</v>
      </c>
      <c r="EN654" s="3">
        <f t="shared" si="329"/>
        <v>0</v>
      </c>
      <c r="EO654" s="3">
        <f t="shared" si="329"/>
        <v>0</v>
      </c>
      <c r="EP654" s="3">
        <f t="shared" si="329"/>
        <v>0</v>
      </c>
      <c r="EQ654" s="3">
        <f t="shared" si="329"/>
        <v>0</v>
      </c>
      <c r="ER654" s="3">
        <f t="shared" si="329"/>
        <v>0</v>
      </c>
      <c r="ES654" s="3">
        <f t="shared" si="329"/>
        <v>0</v>
      </c>
      <c r="ET654" s="3">
        <f t="shared" si="329"/>
        <v>0</v>
      </c>
      <c r="EU654" s="3">
        <f t="shared" si="329"/>
        <v>0</v>
      </c>
      <c r="EV654" s="3">
        <f t="shared" si="329"/>
        <v>0</v>
      </c>
      <c r="EW654" s="3">
        <f t="shared" si="329"/>
        <v>0</v>
      </c>
      <c r="EX654" s="3">
        <f t="shared" si="329"/>
        <v>0</v>
      </c>
      <c r="EY654" s="3">
        <f t="shared" si="329"/>
        <v>0</v>
      </c>
      <c r="EZ654" s="3">
        <f t="shared" si="329"/>
        <v>0</v>
      </c>
      <c r="FA654" s="3">
        <f t="shared" si="329"/>
        <v>0</v>
      </c>
      <c r="FB654" s="3">
        <f t="shared" si="329"/>
        <v>0</v>
      </c>
      <c r="FC654" s="3">
        <f t="shared" si="329"/>
        <v>0</v>
      </c>
      <c r="FD654" s="3">
        <f t="shared" si="329"/>
        <v>0</v>
      </c>
      <c r="FE654" s="3">
        <f t="shared" si="329"/>
        <v>0</v>
      </c>
      <c r="FF654" s="3">
        <f t="shared" si="329"/>
        <v>0</v>
      </c>
      <c r="FG654" s="3">
        <f t="shared" si="329"/>
        <v>0</v>
      </c>
      <c r="FH654" s="3">
        <f t="shared" si="329"/>
        <v>0</v>
      </c>
      <c r="FI654" s="3">
        <f t="shared" si="329"/>
        <v>0</v>
      </c>
      <c r="FJ654" s="3">
        <f t="shared" si="329"/>
        <v>0</v>
      </c>
      <c r="FK654" s="3">
        <f t="shared" si="329"/>
        <v>0</v>
      </c>
      <c r="FL654" s="3">
        <f t="shared" si="329"/>
        <v>0</v>
      </c>
      <c r="FM654" s="3">
        <f t="shared" si="329"/>
        <v>0</v>
      </c>
      <c r="FN654" s="3">
        <f t="shared" si="329"/>
        <v>0</v>
      </c>
      <c r="FO654" s="3">
        <f t="shared" si="329"/>
        <v>0</v>
      </c>
      <c r="FP654" s="3">
        <f t="shared" si="329"/>
        <v>0</v>
      </c>
      <c r="FQ654" s="3">
        <f t="shared" si="329"/>
        <v>0</v>
      </c>
      <c r="FR654" s="3">
        <f t="shared" si="329"/>
        <v>0</v>
      </c>
      <c r="FS654" s="3">
        <f t="shared" ref="FS654:GX654" si="330">FS736</f>
        <v>0</v>
      </c>
      <c r="FT654" s="3">
        <f t="shared" si="330"/>
        <v>0</v>
      </c>
      <c r="FU654" s="3">
        <f t="shared" si="330"/>
        <v>0</v>
      </c>
      <c r="FV654" s="3">
        <f t="shared" si="330"/>
        <v>0</v>
      </c>
      <c r="FW654" s="3">
        <f t="shared" si="330"/>
        <v>0</v>
      </c>
      <c r="FX654" s="3">
        <f t="shared" si="330"/>
        <v>0</v>
      </c>
      <c r="FY654" s="3">
        <f t="shared" si="330"/>
        <v>0</v>
      </c>
      <c r="FZ654" s="3">
        <f t="shared" si="330"/>
        <v>0</v>
      </c>
      <c r="GA654" s="3">
        <f t="shared" si="330"/>
        <v>0</v>
      </c>
      <c r="GB654" s="3">
        <f t="shared" si="330"/>
        <v>0</v>
      </c>
      <c r="GC654" s="3">
        <f t="shared" si="330"/>
        <v>0</v>
      </c>
      <c r="GD654" s="3">
        <f t="shared" si="330"/>
        <v>0</v>
      </c>
      <c r="GE654" s="3">
        <f t="shared" si="330"/>
        <v>0</v>
      </c>
      <c r="GF654" s="3">
        <f t="shared" si="330"/>
        <v>0</v>
      </c>
      <c r="GG654" s="3">
        <f t="shared" si="330"/>
        <v>0</v>
      </c>
      <c r="GH654" s="3">
        <f t="shared" si="330"/>
        <v>0</v>
      </c>
      <c r="GI654" s="3">
        <f t="shared" si="330"/>
        <v>0</v>
      </c>
      <c r="GJ654" s="3">
        <f t="shared" si="330"/>
        <v>0</v>
      </c>
      <c r="GK654" s="3">
        <f t="shared" si="330"/>
        <v>0</v>
      </c>
      <c r="GL654" s="3">
        <f t="shared" si="330"/>
        <v>0</v>
      </c>
      <c r="GM654" s="3">
        <f t="shared" si="330"/>
        <v>0</v>
      </c>
      <c r="GN654" s="3">
        <f t="shared" si="330"/>
        <v>0</v>
      </c>
      <c r="GO654" s="3">
        <f t="shared" si="330"/>
        <v>0</v>
      </c>
      <c r="GP654" s="3">
        <f t="shared" si="330"/>
        <v>0</v>
      </c>
      <c r="GQ654" s="3">
        <f t="shared" si="330"/>
        <v>0</v>
      </c>
      <c r="GR654" s="3">
        <f t="shared" si="330"/>
        <v>0</v>
      </c>
      <c r="GS654" s="3">
        <f t="shared" si="330"/>
        <v>0</v>
      </c>
      <c r="GT654" s="3">
        <f t="shared" si="330"/>
        <v>0</v>
      </c>
      <c r="GU654" s="3">
        <f t="shared" si="330"/>
        <v>0</v>
      </c>
      <c r="GV654" s="3">
        <f t="shared" si="330"/>
        <v>0</v>
      </c>
      <c r="GW654" s="3">
        <f t="shared" si="330"/>
        <v>0</v>
      </c>
      <c r="GX654" s="3">
        <f t="shared" si="330"/>
        <v>0</v>
      </c>
    </row>
    <row r="656" spans="1:206" x14ac:dyDescent="0.2">
      <c r="A656" s="1">
        <v>5</v>
      </c>
      <c r="B656" s="1">
        <v>1</v>
      </c>
      <c r="C656" s="1"/>
      <c r="D656" s="1">
        <f>ROW(A666)</f>
        <v>666</v>
      </c>
      <c r="E656" s="1"/>
      <c r="F656" s="1" t="s">
        <v>18</v>
      </c>
      <c r="G656" s="1" t="s">
        <v>359</v>
      </c>
      <c r="H656" s="1" t="s">
        <v>3</v>
      </c>
      <c r="I656" s="1">
        <v>0</v>
      </c>
      <c r="J656" s="1"/>
      <c r="K656" s="1">
        <v>-1</v>
      </c>
      <c r="L656" s="1"/>
      <c r="M656" s="1" t="s">
        <v>3</v>
      </c>
      <c r="N656" s="1"/>
      <c r="O656" s="1"/>
      <c r="P656" s="1"/>
      <c r="Q656" s="1"/>
      <c r="R656" s="1"/>
      <c r="S656" s="1">
        <v>0</v>
      </c>
      <c r="T656" s="1"/>
      <c r="U656" s="1" t="s">
        <v>3</v>
      </c>
      <c r="V656" s="1">
        <v>0</v>
      </c>
      <c r="W656" s="1"/>
      <c r="X656" s="1"/>
      <c r="Y656" s="1"/>
      <c r="Z656" s="1"/>
      <c r="AA656" s="1"/>
      <c r="AB656" s="1" t="s">
        <v>3</v>
      </c>
      <c r="AC656" s="1" t="s">
        <v>3</v>
      </c>
      <c r="AD656" s="1" t="s">
        <v>3</v>
      </c>
      <c r="AE656" s="1" t="s">
        <v>3</v>
      </c>
      <c r="AF656" s="1" t="s">
        <v>3</v>
      </c>
      <c r="AG656" s="1" t="s">
        <v>3</v>
      </c>
      <c r="AH656" s="1"/>
      <c r="AI656" s="1"/>
      <c r="AJ656" s="1"/>
      <c r="AK656" s="1"/>
      <c r="AL656" s="1"/>
      <c r="AM656" s="1"/>
      <c r="AN656" s="1"/>
      <c r="AO656" s="1"/>
      <c r="AP656" s="1" t="s">
        <v>3</v>
      </c>
      <c r="AQ656" s="1" t="s">
        <v>3</v>
      </c>
      <c r="AR656" s="1" t="s">
        <v>3</v>
      </c>
      <c r="AS656" s="1"/>
      <c r="AT656" s="1"/>
      <c r="AU656" s="1"/>
      <c r="AV656" s="1"/>
      <c r="AW656" s="1"/>
      <c r="AX656" s="1"/>
      <c r="AY656" s="1"/>
      <c r="AZ656" s="1" t="s">
        <v>3</v>
      </c>
      <c r="BA656" s="1"/>
      <c r="BB656" s="1" t="s">
        <v>3</v>
      </c>
      <c r="BC656" s="1" t="s">
        <v>14</v>
      </c>
      <c r="BD656" s="1" t="s">
        <v>3</v>
      </c>
      <c r="BE656" s="1" t="s">
        <v>3</v>
      </c>
      <c r="BF656" s="1" t="s">
        <v>3</v>
      </c>
      <c r="BG656" s="1" t="s">
        <v>3</v>
      </c>
      <c r="BH656" s="1" t="s">
        <v>3</v>
      </c>
      <c r="BI656" s="1" t="s">
        <v>3</v>
      </c>
      <c r="BJ656" s="1" t="s">
        <v>3</v>
      </c>
      <c r="BK656" s="1" t="s">
        <v>3</v>
      </c>
      <c r="BL656" s="1" t="s">
        <v>3</v>
      </c>
      <c r="BM656" s="1" t="s">
        <v>14</v>
      </c>
      <c r="BN656" s="1" t="s">
        <v>3</v>
      </c>
      <c r="BO656" s="1" t="s">
        <v>3</v>
      </c>
      <c r="BP656" s="1" t="s">
        <v>3</v>
      </c>
      <c r="BQ656" s="1"/>
      <c r="BR656" s="1"/>
      <c r="BS656" s="1"/>
      <c r="BT656" s="1"/>
      <c r="BU656" s="1"/>
      <c r="BV656" s="1"/>
      <c r="BW656" s="1"/>
      <c r="BX656" s="1">
        <v>0</v>
      </c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>
        <v>0</v>
      </c>
    </row>
    <row r="658" spans="1:245" x14ac:dyDescent="0.2">
      <c r="A658" s="2">
        <v>52</v>
      </c>
      <c r="B658" s="2">
        <f t="shared" ref="B658:G658" si="331">B666</f>
        <v>1</v>
      </c>
      <c r="C658" s="2">
        <f t="shared" si="331"/>
        <v>5</v>
      </c>
      <c r="D658" s="2">
        <f t="shared" si="331"/>
        <v>656</v>
      </c>
      <c r="E658" s="2">
        <f t="shared" si="331"/>
        <v>0</v>
      </c>
      <c r="F658" s="2" t="str">
        <f t="shared" si="331"/>
        <v>Новый подраздел</v>
      </c>
      <c r="G658" s="2" t="str">
        <f t="shared" si="331"/>
        <v>14.1 Валка деревьев в городских условиях при помощи автогидроподъемника  ВЛ 35-220 кВ</v>
      </c>
      <c r="H658" s="2"/>
      <c r="I658" s="2"/>
      <c r="J658" s="2"/>
      <c r="K658" s="2"/>
      <c r="L658" s="2"/>
      <c r="M658" s="2"/>
      <c r="N658" s="2"/>
      <c r="O658" s="2">
        <f t="shared" ref="O658:AT658" si="332">O666</f>
        <v>10723.58</v>
      </c>
      <c r="P658" s="2">
        <f t="shared" si="332"/>
        <v>0</v>
      </c>
      <c r="Q658" s="2">
        <f t="shared" si="332"/>
        <v>4273.6899999999996</v>
      </c>
      <c r="R658" s="2">
        <f t="shared" si="332"/>
        <v>2400.14</v>
      </c>
      <c r="S658" s="2">
        <f t="shared" si="332"/>
        <v>4049.75</v>
      </c>
      <c r="T658" s="2">
        <f t="shared" si="332"/>
        <v>0</v>
      </c>
      <c r="U658" s="2">
        <f t="shared" si="332"/>
        <v>7.9487806000000001</v>
      </c>
      <c r="V658" s="2">
        <f t="shared" si="332"/>
        <v>3.8696991999999999</v>
      </c>
      <c r="W658" s="2">
        <f t="shared" si="332"/>
        <v>0</v>
      </c>
      <c r="X658" s="2">
        <f t="shared" si="332"/>
        <v>6578.89</v>
      </c>
      <c r="Y658" s="2">
        <f t="shared" si="332"/>
        <v>3482.94</v>
      </c>
      <c r="Z658" s="2">
        <f t="shared" si="332"/>
        <v>0</v>
      </c>
      <c r="AA658" s="2">
        <f t="shared" si="332"/>
        <v>0</v>
      </c>
      <c r="AB658" s="2">
        <f t="shared" si="332"/>
        <v>10723.58</v>
      </c>
      <c r="AC658" s="2">
        <f t="shared" si="332"/>
        <v>0</v>
      </c>
      <c r="AD658" s="2">
        <f t="shared" si="332"/>
        <v>4273.6899999999996</v>
      </c>
      <c r="AE658" s="2">
        <f t="shared" si="332"/>
        <v>2400.14</v>
      </c>
      <c r="AF658" s="2">
        <f t="shared" si="332"/>
        <v>4049.75</v>
      </c>
      <c r="AG658" s="2">
        <f t="shared" si="332"/>
        <v>0</v>
      </c>
      <c r="AH658" s="2">
        <f t="shared" si="332"/>
        <v>7.9487806000000001</v>
      </c>
      <c r="AI658" s="2">
        <f t="shared" si="332"/>
        <v>3.8696991999999999</v>
      </c>
      <c r="AJ658" s="2">
        <f t="shared" si="332"/>
        <v>0</v>
      </c>
      <c r="AK658" s="2">
        <f t="shared" si="332"/>
        <v>6578.89</v>
      </c>
      <c r="AL658" s="2">
        <f t="shared" si="332"/>
        <v>3482.94</v>
      </c>
      <c r="AM658" s="2">
        <f t="shared" si="332"/>
        <v>0</v>
      </c>
      <c r="AN658" s="2">
        <f t="shared" si="332"/>
        <v>0</v>
      </c>
      <c r="AO658" s="2">
        <f t="shared" si="332"/>
        <v>0</v>
      </c>
      <c r="AP658" s="2">
        <f t="shared" si="332"/>
        <v>0</v>
      </c>
      <c r="AQ658" s="2">
        <f t="shared" si="332"/>
        <v>0</v>
      </c>
      <c r="AR658" s="2">
        <f t="shared" si="332"/>
        <v>20785.41</v>
      </c>
      <c r="AS658" s="2">
        <f t="shared" si="332"/>
        <v>20785.41</v>
      </c>
      <c r="AT658" s="2">
        <f t="shared" si="332"/>
        <v>0</v>
      </c>
      <c r="AU658" s="2">
        <f t="shared" ref="AU658:BZ658" si="333">AU666</f>
        <v>0</v>
      </c>
      <c r="AV658" s="2">
        <f t="shared" si="333"/>
        <v>0</v>
      </c>
      <c r="AW658" s="2">
        <f t="shared" si="333"/>
        <v>0</v>
      </c>
      <c r="AX658" s="2">
        <f t="shared" si="333"/>
        <v>0</v>
      </c>
      <c r="AY658" s="2">
        <f t="shared" si="333"/>
        <v>0</v>
      </c>
      <c r="AZ658" s="2">
        <f t="shared" si="333"/>
        <v>0</v>
      </c>
      <c r="BA658" s="2">
        <f t="shared" si="333"/>
        <v>0</v>
      </c>
      <c r="BB658" s="2">
        <f t="shared" si="333"/>
        <v>0</v>
      </c>
      <c r="BC658" s="2">
        <f t="shared" si="333"/>
        <v>0</v>
      </c>
      <c r="BD658" s="2">
        <f t="shared" si="333"/>
        <v>0</v>
      </c>
      <c r="BE658" s="2">
        <f t="shared" si="333"/>
        <v>0</v>
      </c>
      <c r="BF658" s="2">
        <f t="shared" si="333"/>
        <v>0</v>
      </c>
      <c r="BG658" s="2">
        <f t="shared" si="333"/>
        <v>0</v>
      </c>
      <c r="BH658" s="2">
        <f t="shared" si="333"/>
        <v>0</v>
      </c>
      <c r="BI658" s="2">
        <f t="shared" si="333"/>
        <v>0</v>
      </c>
      <c r="BJ658" s="2">
        <f t="shared" si="333"/>
        <v>0</v>
      </c>
      <c r="BK658" s="2">
        <f t="shared" si="333"/>
        <v>0</v>
      </c>
      <c r="BL658" s="2">
        <f t="shared" si="333"/>
        <v>0</v>
      </c>
      <c r="BM658" s="2">
        <f t="shared" si="333"/>
        <v>0</v>
      </c>
      <c r="BN658" s="2">
        <f t="shared" si="333"/>
        <v>0</v>
      </c>
      <c r="BO658" s="2">
        <f t="shared" si="333"/>
        <v>0</v>
      </c>
      <c r="BP658" s="2">
        <f t="shared" si="333"/>
        <v>0</v>
      </c>
      <c r="BQ658" s="2">
        <f t="shared" si="333"/>
        <v>0</v>
      </c>
      <c r="BR658" s="2">
        <f t="shared" si="333"/>
        <v>0</v>
      </c>
      <c r="BS658" s="2">
        <f t="shared" si="333"/>
        <v>0</v>
      </c>
      <c r="BT658" s="2">
        <f t="shared" si="333"/>
        <v>0</v>
      </c>
      <c r="BU658" s="2">
        <f t="shared" si="333"/>
        <v>0</v>
      </c>
      <c r="BV658" s="2">
        <f t="shared" si="333"/>
        <v>0</v>
      </c>
      <c r="BW658" s="2">
        <f t="shared" si="333"/>
        <v>0</v>
      </c>
      <c r="BX658" s="2">
        <f t="shared" si="333"/>
        <v>0</v>
      </c>
      <c r="BY658" s="2">
        <f t="shared" si="333"/>
        <v>0</v>
      </c>
      <c r="BZ658" s="2">
        <f t="shared" si="333"/>
        <v>0</v>
      </c>
      <c r="CA658" s="2">
        <f t="shared" ref="CA658:DF658" si="334">CA666</f>
        <v>20785.41</v>
      </c>
      <c r="CB658" s="2">
        <f t="shared" si="334"/>
        <v>20785.41</v>
      </c>
      <c r="CC658" s="2">
        <f t="shared" si="334"/>
        <v>0</v>
      </c>
      <c r="CD658" s="2">
        <f t="shared" si="334"/>
        <v>0</v>
      </c>
      <c r="CE658" s="2">
        <f t="shared" si="334"/>
        <v>0</v>
      </c>
      <c r="CF658" s="2">
        <f t="shared" si="334"/>
        <v>0</v>
      </c>
      <c r="CG658" s="2">
        <f t="shared" si="334"/>
        <v>0</v>
      </c>
      <c r="CH658" s="2">
        <f t="shared" si="334"/>
        <v>0</v>
      </c>
      <c r="CI658" s="2">
        <f t="shared" si="334"/>
        <v>0</v>
      </c>
      <c r="CJ658" s="2">
        <f t="shared" si="334"/>
        <v>0</v>
      </c>
      <c r="CK658" s="2">
        <f t="shared" si="334"/>
        <v>0</v>
      </c>
      <c r="CL658" s="2">
        <f t="shared" si="334"/>
        <v>0</v>
      </c>
      <c r="CM658" s="2">
        <f t="shared" si="334"/>
        <v>0</v>
      </c>
      <c r="CN658" s="2">
        <f t="shared" si="334"/>
        <v>0</v>
      </c>
      <c r="CO658" s="2">
        <f t="shared" si="334"/>
        <v>0</v>
      </c>
      <c r="CP658" s="2">
        <f t="shared" si="334"/>
        <v>0</v>
      </c>
      <c r="CQ658" s="2">
        <f t="shared" si="334"/>
        <v>0</v>
      </c>
      <c r="CR658" s="2">
        <f t="shared" si="334"/>
        <v>0</v>
      </c>
      <c r="CS658" s="2">
        <f t="shared" si="334"/>
        <v>0</v>
      </c>
      <c r="CT658" s="2">
        <f t="shared" si="334"/>
        <v>0</v>
      </c>
      <c r="CU658" s="2">
        <f t="shared" si="334"/>
        <v>0</v>
      </c>
      <c r="CV658" s="2">
        <f t="shared" si="334"/>
        <v>0</v>
      </c>
      <c r="CW658" s="2">
        <f t="shared" si="334"/>
        <v>0</v>
      </c>
      <c r="CX658" s="2">
        <f t="shared" si="334"/>
        <v>0</v>
      </c>
      <c r="CY658" s="2">
        <f t="shared" si="334"/>
        <v>0</v>
      </c>
      <c r="CZ658" s="2">
        <f t="shared" si="334"/>
        <v>0</v>
      </c>
      <c r="DA658" s="2">
        <f t="shared" si="334"/>
        <v>0</v>
      </c>
      <c r="DB658" s="2">
        <f t="shared" si="334"/>
        <v>0</v>
      </c>
      <c r="DC658" s="2">
        <f t="shared" si="334"/>
        <v>0</v>
      </c>
      <c r="DD658" s="2">
        <f t="shared" si="334"/>
        <v>0</v>
      </c>
      <c r="DE658" s="2">
        <f t="shared" si="334"/>
        <v>0</v>
      </c>
      <c r="DF658" s="2">
        <f t="shared" si="334"/>
        <v>0</v>
      </c>
      <c r="DG658" s="3">
        <f t="shared" ref="DG658:EL658" si="335">DG666</f>
        <v>0</v>
      </c>
      <c r="DH658" s="3">
        <f t="shared" si="335"/>
        <v>0</v>
      </c>
      <c r="DI658" s="3">
        <f t="shared" si="335"/>
        <v>0</v>
      </c>
      <c r="DJ658" s="3">
        <f t="shared" si="335"/>
        <v>0</v>
      </c>
      <c r="DK658" s="3">
        <f t="shared" si="335"/>
        <v>0</v>
      </c>
      <c r="DL658" s="3">
        <f t="shared" si="335"/>
        <v>0</v>
      </c>
      <c r="DM658" s="3">
        <f t="shared" si="335"/>
        <v>0</v>
      </c>
      <c r="DN658" s="3">
        <f t="shared" si="335"/>
        <v>0</v>
      </c>
      <c r="DO658" s="3">
        <f t="shared" si="335"/>
        <v>0</v>
      </c>
      <c r="DP658" s="3">
        <f t="shared" si="335"/>
        <v>0</v>
      </c>
      <c r="DQ658" s="3">
        <f t="shared" si="335"/>
        <v>0</v>
      </c>
      <c r="DR658" s="3">
        <f t="shared" si="335"/>
        <v>0</v>
      </c>
      <c r="DS658" s="3">
        <f t="shared" si="335"/>
        <v>0</v>
      </c>
      <c r="DT658" s="3">
        <f t="shared" si="335"/>
        <v>0</v>
      </c>
      <c r="DU658" s="3">
        <f t="shared" si="335"/>
        <v>0</v>
      </c>
      <c r="DV658" s="3">
        <f t="shared" si="335"/>
        <v>0</v>
      </c>
      <c r="DW658" s="3">
        <f t="shared" si="335"/>
        <v>0</v>
      </c>
      <c r="DX658" s="3">
        <f t="shared" si="335"/>
        <v>0</v>
      </c>
      <c r="DY658" s="3">
        <f t="shared" si="335"/>
        <v>0</v>
      </c>
      <c r="DZ658" s="3">
        <f t="shared" si="335"/>
        <v>0</v>
      </c>
      <c r="EA658" s="3">
        <f t="shared" si="335"/>
        <v>0</v>
      </c>
      <c r="EB658" s="3">
        <f t="shared" si="335"/>
        <v>0</v>
      </c>
      <c r="EC658" s="3">
        <f t="shared" si="335"/>
        <v>0</v>
      </c>
      <c r="ED658" s="3">
        <f t="shared" si="335"/>
        <v>0</v>
      </c>
      <c r="EE658" s="3">
        <f t="shared" si="335"/>
        <v>0</v>
      </c>
      <c r="EF658" s="3">
        <f t="shared" si="335"/>
        <v>0</v>
      </c>
      <c r="EG658" s="3">
        <f t="shared" si="335"/>
        <v>0</v>
      </c>
      <c r="EH658" s="3">
        <f t="shared" si="335"/>
        <v>0</v>
      </c>
      <c r="EI658" s="3">
        <f t="shared" si="335"/>
        <v>0</v>
      </c>
      <c r="EJ658" s="3">
        <f t="shared" si="335"/>
        <v>0</v>
      </c>
      <c r="EK658" s="3">
        <f t="shared" si="335"/>
        <v>0</v>
      </c>
      <c r="EL658" s="3">
        <f t="shared" si="335"/>
        <v>0</v>
      </c>
      <c r="EM658" s="3">
        <f t="shared" ref="EM658:FR658" si="336">EM666</f>
        <v>0</v>
      </c>
      <c r="EN658" s="3">
        <f t="shared" si="336"/>
        <v>0</v>
      </c>
      <c r="EO658" s="3">
        <f t="shared" si="336"/>
        <v>0</v>
      </c>
      <c r="EP658" s="3">
        <f t="shared" si="336"/>
        <v>0</v>
      </c>
      <c r="EQ658" s="3">
        <f t="shared" si="336"/>
        <v>0</v>
      </c>
      <c r="ER658" s="3">
        <f t="shared" si="336"/>
        <v>0</v>
      </c>
      <c r="ES658" s="3">
        <f t="shared" si="336"/>
        <v>0</v>
      </c>
      <c r="ET658" s="3">
        <f t="shared" si="336"/>
        <v>0</v>
      </c>
      <c r="EU658" s="3">
        <f t="shared" si="336"/>
        <v>0</v>
      </c>
      <c r="EV658" s="3">
        <f t="shared" si="336"/>
        <v>0</v>
      </c>
      <c r="EW658" s="3">
        <f t="shared" si="336"/>
        <v>0</v>
      </c>
      <c r="EX658" s="3">
        <f t="shared" si="336"/>
        <v>0</v>
      </c>
      <c r="EY658" s="3">
        <f t="shared" si="336"/>
        <v>0</v>
      </c>
      <c r="EZ658" s="3">
        <f t="shared" si="336"/>
        <v>0</v>
      </c>
      <c r="FA658" s="3">
        <f t="shared" si="336"/>
        <v>0</v>
      </c>
      <c r="FB658" s="3">
        <f t="shared" si="336"/>
        <v>0</v>
      </c>
      <c r="FC658" s="3">
        <f t="shared" si="336"/>
        <v>0</v>
      </c>
      <c r="FD658" s="3">
        <f t="shared" si="336"/>
        <v>0</v>
      </c>
      <c r="FE658" s="3">
        <f t="shared" si="336"/>
        <v>0</v>
      </c>
      <c r="FF658" s="3">
        <f t="shared" si="336"/>
        <v>0</v>
      </c>
      <c r="FG658" s="3">
        <f t="shared" si="336"/>
        <v>0</v>
      </c>
      <c r="FH658" s="3">
        <f t="shared" si="336"/>
        <v>0</v>
      </c>
      <c r="FI658" s="3">
        <f t="shared" si="336"/>
        <v>0</v>
      </c>
      <c r="FJ658" s="3">
        <f t="shared" si="336"/>
        <v>0</v>
      </c>
      <c r="FK658" s="3">
        <f t="shared" si="336"/>
        <v>0</v>
      </c>
      <c r="FL658" s="3">
        <f t="shared" si="336"/>
        <v>0</v>
      </c>
      <c r="FM658" s="3">
        <f t="shared" si="336"/>
        <v>0</v>
      </c>
      <c r="FN658" s="3">
        <f t="shared" si="336"/>
        <v>0</v>
      </c>
      <c r="FO658" s="3">
        <f t="shared" si="336"/>
        <v>0</v>
      </c>
      <c r="FP658" s="3">
        <f t="shared" si="336"/>
        <v>0</v>
      </c>
      <c r="FQ658" s="3">
        <f t="shared" si="336"/>
        <v>0</v>
      </c>
      <c r="FR658" s="3">
        <f t="shared" si="336"/>
        <v>0</v>
      </c>
      <c r="FS658" s="3">
        <f t="shared" ref="FS658:GX658" si="337">FS666</f>
        <v>0</v>
      </c>
      <c r="FT658" s="3">
        <f t="shared" si="337"/>
        <v>0</v>
      </c>
      <c r="FU658" s="3">
        <f t="shared" si="337"/>
        <v>0</v>
      </c>
      <c r="FV658" s="3">
        <f t="shared" si="337"/>
        <v>0</v>
      </c>
      <c r="FW658" s="3">
        <f t="shared" si="337"/>
        <v>0</v>
      </c>
      <c r="FX658" s="3">
        <f t="shared" si="337"/>
        <v>0</v>
      </c>
      <c r="FY658" s="3">
        <f t="shared" si="337"/>
        <v>0</v>
      </c>
      <c r="FZ658" s="3">
        <f t="shared" si="337"/>
        <v>0</v>
      </c>
      <c r="GA658" s="3">
        <f t="shared" si="337"/>
        <v>0</v>
      </c>
      <c r="GB658" s="3">
        <f t="shared" si="337"/>
        <v>0</v>
      </c>
      <c r="GC658" s="3">
        <f t="shared" si="337"/>
        <v>0</v>
      </c>
      <c r="GD658" s="3">
        <f t="shared" si="337"/>
        <v>0</v>
      </c>
      <c r="GE658" s="3">
        <f t="shared" si="337"/>
        <v>0</v>
      </c>
      <c r="GF658" s="3">
        <f t="shared" si="337"/>
        <v>0</v>
      </c>
      <c r="GG658" s="3">
        <f t="shared" si="337"/>
        <v>0</v>
      </c>
      <c r="GH658" s="3">
        <f t="shared" si="337"/>
        <v>0</v>
      </c>
      <c r="GI658" s="3">
        <f t="shared" si="337"/>
        <v>0</v>
      </c>
      <c r="GJ658" s="3">
        <f t="shared" si="337"/>
        <v>0</v>
      </c>
      <c r="GK658" s="3">
        <f t="shared" si="337"/>
        <v>0</v>
      </c>
      <c r="GL658" s="3">
        <f t="shared" si="337"/>
        <v>0</v>
      </c>
      <c r="GM658" s="3">
        <f t="shared" si="337"/>
        <v>0</v>
      </c>
      <c r="GN658" s="3">
        <f t="shared" si="337"/>
        <v>0</v>
      </c>
      <c r="GO658" s="3">
        <f t="shared" si="337"/>
        <v>0</v>
      </c>
      <c r="GP658" s="3">
        <f t="shared" si="337"/>
        <v>0</v>
      </c>
      <c r="GQ658" s="3">
        <f t="shared" si="337"/>
        <v>0</v>
      </c>
      <c r="GR658" s="3">
        <f t="shared" si="337"/>
        <v>0</v>
      </c>
      <c r="GS658" s="3">
        <f t="shared" si="337"/>
        <v>0</v>
      </c>
      <c r="GT658" s="3">
        <f t="shared" si="337"/>
        <v>0</v>
      </c>
      <c r="GU658" s="3">
        <f t="shared" si="337"/>
        <v>0</v>
      </c>
      <c r="GV658" s="3">
        <f t="shared" si="337"/>
        <v>0</v>
      </c>
      <c r="GW658" s="3">
        <f t="shared" si="337"/>
        <v>0</v>
      </c>
      <c r="GX658" s="3">
        <f t="shared" si="337"/>
        <v>0</v>
      </c>
    </row>
    <row r="660" spans="1:245" x14ac:dyDescent="0.2">
      <c r="A660">
        <v>17</v>
      </c>
      <c r="B660">
        <v>1</v>
      </c>
      <c r="C660">
        <f>ROW(SmtRes!A191)</f>
        <v>191</v>
      </c>
      <c r="D660">
        <f>ROW(EtalonRes!A201)</f>
        <v>201</v>
      </c>
      <c r="E660" t="s">
        <v>360</v>
      </c>
      <c r="F660" t="s">
        <v>186</v>
      </c>
      <c r="G660" t="s">
        <v>187</v>
      </c>
      <c r="H660" t="s">
        <v>188</v>
      </c>
      <c r="I660">
        <v>1</v>
      </c>
      <c r="J660">
        <v>0</v>
      </c>
      <c r="K660">
        <v>1</v>
      </c>
      <c r="O660">
        <f>ROUND(CP660,2)</f>
        <v>4000.82</v>
      </c>
      <c r="P660">
        <f>SUMIF(SmtRes!AQ188:'SmtRes'!AQ191,"=1",SmtRes!DF188:'SmtRes'!DF191)</f>
        <v>0</v>
      </c>
      <c r="Q660">
        <f>SUMIF(SmtRes!AQ188:'SmtRes'!AQ191,"=1",SmtRes!DG188:'SmtRes'!DG191)</f>
        <v>1592.98</v>
      </c>
      <c r="R660">
        <f>SUMIF(SmtRes!AQ188:'SmtRes'!AQ191,"=1",SmtRes!DH188:'SmtRes'!DH191)</f>
        <v>894.63</v>
      </c>
      <c r="S660">
        <f>SUMIF(SmtRes!AQ188:'SmtRes'!AQ191,"=1",SmtRes!DI188:'SmtRes'!DI191)</f>
        <v>1513.21</v>
      </c>
      <c r="T660">
        <f>ROUND(CU660*I660,2)</f>
        <v>0</v>
      </c>
      <c r="U660">
        <f>SUMIF(SmtRes!AQ188:'SmtRes'!AQ191,"=1",SmtRes!CV188:'SmtRes'!CV191)</f>
        <v>2.9700999000000001</v>
      </c>
      <c r="V660">
        <f>SUMIF(SmtRes!AQ188:'SmtRes'!AQ191,"=1",SmtRes!CW188:'SmtRes'!CW191)</f>
        <v>1.4423984000000001</v>
      </c>
      <c r="W660">
        <f>ROUND(CX660*I660,2)</f>
        <v>0</v>
      </c>
      <c r="X660">
        <f t="shared" ref="X660:Y664" si="338">ROUND(CY660,2)</f>
        <v>2456</v>
      </c>
      <c r="Y660">
        <f t="shared" si="338"/>
        <v>1300.23</v>
      </c>
      <c r="AA660">
        <v>430405352</v>
      </c>
      <c r="AB660">
        <f>ROUND((AC660+AD660+AF660),6)</f>
        <v>2644.7131370000002</v>
      </c>
      <c r="AC660">
        <f>ROUND((SUM(SmtRes!BQ188:'SmtRes'!BQ191)),6)</f>
        <v>40.418815000000002</v>
      </c>
      <c r="AD660">
        <f>ROUND((((SUM(SmtRes!BR188:'SmtRes'!BR191))-(SUM(SmtRes!BS188:'SmtRes'!BS191)))+AE660),6)</f>
        <v>1091.0878299999999</v>
      </c>
      <c r="AE660">
        <f>ROUND((SUM(SmtRes!BS188:'SmtRes'!BS191)),6)</f>
        <v>894.63317099999995</v>
      </c>
      <c r="AF660">
        <f>ROUND((SUM(SmtRes!BT188:'SmtRes'!BT191)),6)</f>
        <v>1513.206492</v>
      </c>
      <c r="AG660">
        <f>ROUND((AP660),6)</f>
        <v>0</v>
      </c>
      <c r="AH660">
        <f>(SUM(SmtRes!BU188:'SmtRes'!BU191))</f>
        <v>2.9700998900000002</v>
      </c>
      <c r="AI660">
        <f>(SUM(SmtRes!BV188:'SmtRes'!BV191))</f>
        <v>1.4423983800000002</v>
      </c>
      <c r="AJ660">
        <f>(AS660)</f>
        <v>0</v>
      </c>
      <c r="AK660">
        <v>4552.3520153000009</v>
      </c>
      <c r="AL660">
        <v>40.418815299999999</v>
      </c>
      <c r="AM660">
        <v>1406.9784000000002</v>
      </c>
      <c r="AN660">
        <v>1153.6464000000001</v>
      </c>
      <c r="AO660">
        <v>1951.3084000000001</v>
      </c>
      <c r="AP660">
        <v>0</v>
      </c>
      <c r="AQ660">
        <v>3.83</v>
      </c>
      <c r="AR660">
        <v>1.86</v>
      </c>
      <c r="AS660">
        <v>0</v>
      </c>
      <c r="AT660">
        <v>102</v>
      </c>
      <c r="AU660">
        <v>54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1</v>
      </c>
      <c r="BJ660" t="s">
        <v>189</v>
      </c>
      <c r="BM660">
        <v>68001</v>
      </c>
      <c r="BN660">
        <v>0</v>
      </c>
      <c r="BO660" t="s">
        <v>3</v>
      </c>
      <c r="BP660">
        <v>0</v>
      </c>
      <c r="BQ660">
        <v>6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102</v>
      </c>
      <c r="CA660">
        <v>54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>(P660+Q660+S660+R660)</f>
        <v>4000.82</v>
      </c>
      <c r="CQ660">
        <f>SUMIF(SmtRes!AQ188:'SmtRes'!AQ191,"=1",SmtRes!AA188:'SmtRes'!AA191)</f>
        <v>60326.59</v>
      </c>
      <c r="CR660">
        <f>SUMIF(SmtRes!AQ188:'SmtRes'!AQ191,"=1",SmtRes!AB188:'SmtRes'!AB191)</f>
        <v>1104.4000000000001</v>
      </c>
      <c r="CS660">
        <f>SUMIF(SmtRes!AQ188:'SmtRes'!AQ191,"=1",SmtRes!AC188:'SmtRes'!AC191)</f>
        <v>620.24</v>
      </c>
      <c r="CT660">
        <f>SUMIF(SmtRes!AQ188:'SmtRes'!AQ191,"=1",SmtRes!AD188:'SmtRes'!AD191)</f>
        <v>509.48</v>
      </c>
      <c r="CU660">
        <f>AG660</f>
        <v>0</v>
      </c>
      <c r="CV660">
        <f>SUMIF(SmtRes!AQ188:'SmtRes'!AQ191,"=1",SmtRes!BU188:'SmtRes'!BU191)</f>
        <v>2.9700998900000002</v>
      </c>
      <c r="CW660">
        <f>SUMIF(SmtRes!AQ188:'SmtRes'!AQ191,"=1",SmtRes!BV188:'SmtRes'!BV191)</f>
        <v>1.4423983800000002</v>
      </c>
      <c r="CX660">
        <f>AJ660</f>
        <v>0</v>
      </c>
      <c r="CY660">
        <f>(((S660+R660)*AT660)/100)</f>
        <v>2455.9968000000003</v>
      </c>
      <c r="CZ660">
        <f>(((S660+R660)*AU660)/100)</f>
        <v>1300.2336000000003</v>
      </c>
      <c r="DC660" t="s">
        <v>3</v>
      </c>
      <c r="DD660" t="s">
        <v>25</v>
      </c>
      <c r="DE660" t="s">
        <v>190</v>
      </c>
      <c r="DF660" t="s">
        <v>190</v>
      </c>
      <c r="DG660" t="s">
        <v>190</v>
      </c>
      <c r="DH660" t="s">
        <v>3</v>
      </c>
      <c r="DI660" t="s">
        <v>190</v>
      </c>
      <c r="DJ660" t="s">
        <v>190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1007</v>
      </c>
      <c r="DV660" t="s">
        <v>188</v>
      </c>
      <c r="DW660" t="s">
        <v>188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416980153</v>
      </c>
      <c r="EF660">
        <v>6</v>
      </c>
      <c r="EG660" t="s">
        <v>192</v>
      </c>
      <c r="EH660">
        <v>102</v>
      </c>
      <c r="EI660" t="s">
        <v>193</v>
      </c>
      <c r="EJ660">
        <v>1</v>
      </c>
      <c r="EK660">
        <v>68001</v>
      </c>
      <c r="EL660" t="s">
        <v>193</v>
      </c>
      <c r="EM660" t="s">
        <v>194</v>
      </c>
      <c r="EO660" t="s">
        <v>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3.83</v>
      </c>
      <c r="EX660">
        <v>1.86</v>
      </c>
      <c r="EY660">
        <v>0</v>
      </c>
      <c r="FQ660">
        <v>0</v>
      </c>
      <c r="FR660">
        <v>0</v>
      </c>
      <c r="FS660">
        <v>0</v>
      </c>
      <c r="FX660">
        <v>102</v>
      </c>
      <c r="FY660">
        <v>54</v>
      </c>
      <c r="GA660" t="s">
        <v>3</v>
      </c>
      <c r="GD660">
        <v>1</v>
      </c>
      <c r="GF660">
        <v>-1012011408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>ROUND(IF(AND(BH660=3,BI660=3,FS660&lt;&gt;0),P660,0),2)</f>
        <v>0</v>
      </c>
      <c r="GM660">
        <f>ROUND(O660+X660+Y660,2)+GX660</f>
        <v>7757.05</v>
      </c>
      <c r="GN660">
        <f>IF(OR(BI660=0,BI660=1),GM660-GX660,0)</f>
        <v>7757.05</v>
      </c>
      <c r="GO660">
        <f>IF(BI660=2,GM660-GX660,0)</f>
        <v>0</v>
      </c>
      <c r="GP660">
        <f>IF(BI660=4,GM660-GX660,0)</f>
        <v>0</v>
      </c>
      <c r="GR660">
        <v>0</v>
      </c>
      <c r="GS660">
        <v>3</v>
      </c>
      <c r="GT660">
        <v>0</v>
      </c>
      <c r="GU660" t="s">
        <v>3</v>
      </c>
      <c r="GV660">
        <f>ROUND((GT660),6)</f>
        <v>0</v>
      </c>
      <c r="GW660">
        <v>1</v>
      </c>
      <c r="GX660">
        <f>ROUND(HC660*I660,2)</f>
        <v>0</v>
      </c>
      <c r="HA660">
        <v>0</v>
      </c>
      <c r="HB660">
        <v>0</v>
      </c>
      <c r="HC660">
        <f>GV660*GW660</f>
        <v>0</v>
      </c>
      <c r="HE660" t="s">
        <v>3</v>
      </c>
      <c r="HF660" t="s">
        <v>3</v>
      </c>
      <c r="HM660" t="s">
        <v>3</v>
      </c>
      <c r="HN660" t="s">
        <v>195</v>
      </c>
      <c r="HO660" t="s">
        <v>196</v>
      </c>
      <c r="HP660" t="s">
        <v>193</v>
      </c>
      <c r="HQ660" t="s">
        <v>193</v>
      </c>
      <c r="HS660">
        <v>0</v>
      </c>
      <c r="IK660">
        <v>0</v>
      </c>
    </row>
    <row r="661" spans="1:245" x14ac:dyDescent="0.2">
      <c r="A661">
        <v>17</v>
      </c>
      <c r="B661">
        <v>1</v>
      </c>
      <c r="C661">
        <f>ROW(SmtRes!A195)</f>
        <v>195</v>
      </c>
      <c r="D661">
        <f>ROW(EtalonRes!A205)</f>
        <v>205</v>
      </c>
      <c r="E661" t="s">
        <v>361</v>
      </c>
      <c r="F661" t="s">
        <v>198</v>
      </c>
      <c r="G661" t="s">
        <v>199</v>
      </c>
      <c r="H661" t="s">
        <v>188</v>
      </c>
      <c r="I661">
        <v>1</v>
      </c>
      <c r="J661">
        <v>0</v>
      </c>
      <c r="K661">
        <v>1</v>
      </c>
      <c r="O661">
        <f>ROUND(CP661,2)</f>
        <v>3180.51</v>
      </c>
      <c r="P661">
        <f>SUMIF(SmtRes!AQ192:'SmtRes'!AQ195,"=1",SmtRes!DF192:'SmtRes'!DF195)</f>
        <v>0</v>
      </c>
      <c r="Q661">
        <f>SUMIF(SmtRes!AQ192:'SmtRes'!AQ195,"=1",SmtRes!DG192:'SmtRes'!DG195)</f>
        <v>1267.55</v>
      </c>
      <c r="R661">
        <f>SUMIF(SmtRes!AQ192:'SmtRes'!AQ195,"=1",SmtRes!DH192:'SmtRes'!DH195)</f>
        <v>711.87</v>
      </c>
      <c r="S661">
        <f>SUMIF(SmtRes!AQ192:'SmtRes'!AQ195,"=1",SmtRes!DI192:'SmtRes'!DI195)</f>
        <v>1201.0899999999999</v>
      </c>
      <c r="T661">
        <f>ROUND(CU661*I661,2)</f>
        <v>0</v>
      </c>
      <c r="U661">
        <f>SUMIF(SmtRes!AQ192:'SmtRes'!AQ195,"=1",SmtRes!CV192:'SmtRes'!CV195)</f>
        <v>2.3574896000000001</v>
      </c>
      <c r="V661">
        <f>SUMIF(SmtRes!AQ192:'SmtRes'!AQ195,"=1",SmtRes!CW192:'SmtRes'!CW195)</f>
        <v>1.1477252</v>
      </c>
      <c r="W661">
        <f>ROUND(CX661*I661,2)</f>
        <v>0</v>
      </c>
      <c r="X661">
        <f t="shared" si="338"/>
        <v>1951.22</v>
      </c>
      <c r="Y661">
        <f t="shared" si="338"/>
        <v>1033</v>
      </c>
      <c r="AA661">
        <v>430405352</v>
      </c>
      <c r="AB661">
        <f>ROUND((AC661+AD661+AF661),6)</f>
        <v>2101.252144</v>
      </c>
      <c r="AC661">
        <f>ROUND((SUM(SmtRes!BQ192:'SmtRes'!BQ195)),6)</f>
        <v>31.973092999999999</v>
      </c>
      <c r="AD661">
        <f>ROUND((((SUM(SmtRes!BR192:'SmtRes'!BR195))-(SUM(SmtRes!BS192:'SmtRes'!BS195)))+AE661),6)</f>
        <v>868.18525</v>
      </c>
      <c r="AE661">
        <f>ROUND((SUM(SmtRes!BS192:'SmtRes'!BS195)),6)</f>
        <v>711.86507800000004</v>
      </c>
      <c r="AF661">
        <f>ROUND((SUM(SmtRes!BT192:'SmtRes'!BT195)),6)</f>
        <v>1201.093801</v>
      </c>
      <c r="AG661">
        <f>ROUND((AP661),6)</f>
        <v>0</v>
      </c>
      <c r="AH661">
        <f>(SUM(SmtRes!BU192:'SmtRes'!BU195))</f>
        <v>2.3574896000000001</v>
      </c>
      <c r="AI661">
        <f>(SUM(SmtRes!BV192:'SmtRes'!BV195))</f>
        <v>1.1477252</v>
      </c>
      <c r="AJ661">
        <f>(AS661)</f>
        <v>0</v>
      </c>
      <c r="AK661">
        <v>3618.2786927000002</v>
      </c>
      <c r="AL661">
        <v>31.973092699999999</v>
      </c>
      <c r="AM661">
        <v>1119.5312000000001</v>
      </c>
      <c r="AN661">
        <v>917.95519999999999</v>
      </c>
      <c r="AO661">
        <v>1548.8192000000001</v>
      </c>
      <c r="AP661">
        <v>0</v>
      </c>
      <c r="AQ661">
        <v>3.04</v>
      </c>
      <c r="AR661">
        <v>1.48</v>
      </c>
      <c r="AS661">
        <v>0</v>
      </c>
      <c r="AT661">
        <v>102</v>
      </c>
      <c r="AU661">
        <v>54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1</v>
      </c>
      <c r="BJ661" t="s">
        <v>200</v>
      </c>
      <c r="BM661">
        <v>68001</v>
      </c>
      <c r="BN661">
        <v>0</v>
      </c>
      <c r="BO661" t="s">
        <v>3</v>
      </c>
      <c r="BP661">
        <v>0</v>
      </c>
      <c r="BQ661">
        <v>6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102</v>
      </c>
      <c r="CA661">
        <v>54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>(P661+Q661+S661+R661)</f>
        <v>3180.5099999999998</v>
      </c>
      <c r="CQ661">
        <f>SUMIF(SmtRes!AQ192:'SmtRes'!AQ195,"=1",SmtRes!AA192:'SmtRes'!AA195)</f>
        <v>60326.59</v>
      </c>
      <c r="CR661">
        <f>SUMIF(SmtRes!AQ192:'SmtRes'!AQ195,"=1",SmtRes!AB192:'SmtRes'!AB195)</f>
        <v>1104.4000000000001</v>
      </c>
      <c r="CS661">
        <f>SUMIF(SmtRes!AQ192:'SmtRes'!AQ195,"=1",SmtRes!AC192:'SmtRes'!AC195)</f>
        <v>620.24</v>
      </c>
      <c r="CT661">
        <f>SUMIF(SmtRes!AQ192:'SmtRes'!AQ195,"=1",SmtRes!AD192:'SmtRes'!AD195)</f>
        <v>509.48</v>
      </c>
      <c r="CU661">
        <f>AG661</f>
        <v>0</v>
      </c>
      <c r="CV661">
        <f>SUMIF(SmtRes!AQ192:'SmtRes'!AQ195,"=1",SmtRes!BU192:'SmtRes'!BU195)</f>
        <v>2.3574896000000001</v>
      </c>
      <c r="CW661">
        <f>SUMIF(SmtRes!AQ192:'SmtRes'!AQ195,"=1",SmtRes!BV192:'SmtRes'!BV195)</f>
        <v>1.1477252</v>
      </c>
      <c r="CX661">
        <f>AJ661</f>
        <v>0</v>
      </c>
      <c r="CY661">
        <f>(((S661+R661)*AT661)/100)</f>
        <v>1951.2192000000002</v>
      </c>
      <c r="CZ661">
        <f>(((S661+R661)*AU661)/100)</f>
        <v>1032.9983999999999</v>
      </c>
      <c r="DC661" t="s">
        <v>3</v>
      </c>
      <c r="DD661" t="s">
        <v>25</v>
      </c>
      <c r="DE661" t="s">
        <v>201</v>
      </c>
      <c r="DF661" t="s">
        <v>201</v>
      </c>
      <c r="DG661" t="s">
        <v>201</v>
      </c>
      <c r="DH661" t="s">
        <v>3</v>
      </c>
      <c r="DI661" t="s">
        <v>201</v>
      </c>
      <c r="DJ661" t="s">
        <v>201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1007</v>
      </c>
      <c r="DV661" t="s">
        <v>188</v>
      </c>
      <c r="DW661" t="s">
        <v>188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416980153</v>
      </c>
      <c r="EF661">
        <v>6</v>
      </c>
      <c r="EG661" t="s">
        <v>192</v>
      </c>
      <c r="EH661">
        <v>102</v>
      </c>
      <c r="EI661" t="s">
        <v>193</v>
      </c>
      <c r="EJ661">
        <v>1</v>
      </c>
      <c r="EK661">
        <v>68001</v>
      </c>
      <c r="EL661" t="s">
        <v>193</v>
      </c>
      <c r="EM661" t="s">
        <v>194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3.04</v>
      </c>
      <c r="EX661">
        <v>1.48</v>
      </c>
      <c r="EY661">
        <v>0</v>
      </c>
      <c r="FQ661">
        <v>0</v>
      </c>
      <c r="FR661">
        <v>0</v>
      </c>
      <c r="FS661">
        <v>0</v>
      </c>
      <c r="FX661">
        <v>102</v>
      </c>
      <c r="FY661">
        <v>54</v>
      </c>
      <c r="GA661" t="s">
        <v>3</v>
      </c>
      <c r="GD661">
        <v>1</v>
      </c>
      <c r="GF661">
        <v>-699484462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>ROUND(IF(AND(BH661=3,BI661=3,FS661&lt;&gt;0),P661,0),2)</f>
        <v>0</v>
      </c>
      <c r="GM661">
        <f>ROUND(O661+X661+Y661,2)+GX661</f>
        <v>6164.73</v>
      </c>
      <c r="GN661">
        <f>IF(OR(BI661=0,BI661=1),GM661-GX661,0)</f>
        <v>6164.73</v>
      </c>
      <c r="GO661">
        <f>IF(BI661=2,GM661-GX661,0)</f>
        <v>0</v>
      </c>
      <c r="GP661">
        <f>IF(BI661=4,GM661-GX661,0)</f>
        <v>0</v>
      </c>
      <c r="GR661">
        <v>0</v>
      </c>
      <c r="GS661">
        <v>3</v>
      </c>
      <c r="GT661">
        <v>0</v>
      </c>
      <c r="GU661" t="s">
        <v>3</v>
      </c>
      <c r="GV661">
        <f>ROUND((GT661),6)</f>
        <v>0</v>
      </c>
      <c r="GW661">
        <v>1</v>
      </c>
      <c r="GX661">
        <f>ROUND(HC661*I661,2)</f>
        <v>0</v>
      </c>
      <c r="HA661">
        <v>0</v>
      </c>
      <c r="HB661">
        <v>0</v>
      </c>
      <c r="HC661">
        <f>GV661*GW661</f>
        <v>0</v>
      </c>
      <c r="HE661" t="s">
        <v>3</v>
      </c>
      <c r="HF661" t="s">
        <v>3</v>
      </c>
      <c r="HM661" t="s">
        <v>3</v>
      </c>
      <c r="HN661" t="s">
        <v>195</v>
      </c>
      <c r="HO661" t="s">
        <v>196</v>
      </c>
      <c r="HP661" t="s">
        <v>193</v>
      </c>
      <c r="HQ661" t="s">
        <v>193</v>
      </c>
      <c r="HS661">
        <v>0</v>
      </c>
      <c r="IK661">
        <v>0</v>
      </c>
    </row>
    <row r="662" spans="1:245" x14ac:dyDescent="0.2">
      <c r="A662">
        <v>17</v>
      </c>
      <c r="B662">
        <v>1</v>
      </c>
      <c r="C662">
        <f>ROW(SmtRes!A199)</f>
        <v>199</v>
      </c>
      <c r="D662">
        <f>ROW(EtalonRes!A209)</f>
        <v>209</v>
      </c>
      <c r="E662" t="s">
        <v>362</v>
      </c>
      <c r="F662" t="s">
        <v>203</v>
      </c>
      <c r="G662" t="s">
        <v>204</v>
      </c>
      <c r="H662" t="s">
        <v>188</v>
      </c>
      <c r="I662">
        <v>1</v>
      </c>
      <c r="J662">
        <v>0</v>
      </c>
      <c r="K662">
        <v>1</v>
      </c>
      <c r="O662">
        <f>ROUND(CP662,2)</f>
        <v>1394.83</v>
      </c>
      <c r="P662">
        <f>SUMIF(SmtRes!AQ196:'SmtRes'!AQ199,"=1",SmtRes!DF196:'SmtRes'!DF199)</f>
        <v>0</v>
      </c>
      <c r="Q662">
        <f>SUMIF(SmtRes!AQ196:'SmtRes'!AQ199,"=1",SmtRes!DG196:'SmtRes'!DG199)</f>
        <v>556.70000000000005</v>
      </c>
      <c r="R662">
        <f>SUMIF(SmtRes!AQ196:'SmtRes'!AQ199,"=1",SmtRes!DH196:'SmtRes'!DH199)</f>
        <v>312.64999999999998</v>
      </c>
      <c r="S662">
        <f>SUMIF(SmtRes!AQ196:'SmtRes'!AQ199,"=1",SmtRes!DI196:'SmtRes'!DI199)</f>
        <v>525.48</v>
      </c>
      <c r="T662">
        <f>ROUND(CU662*I662,2)</f>
        <v>0</v>
      </c>
      <c r="U662">
        <f>SUMIF(SmtRes!AQ196:'SmtRes'!AQ199,"=1",SmtRes!CV196:'SmtRes'!CV199)</f>
        <v>1.0314083999999999</v>
      </c>
      <c r="V662">
        <f>SUMIF(SmtRes!AQ196:'SmtRes'!AQ199,"=1",SmtRes!CW196:'SmtRes'!CW199)</f>
        <v>0.50407179999999996</v>
      </c>
      <c r="W662">
        <f>ROUND(CX662*I662,2)</f>
        <v>0</v>
      </c>
      <c r="X662">
        <f t="shared" si="338"/>
        <v>854.89</v>
      </c>
      <c r="Y662">
        <f t="shared" si="338"/>
        <v>452.59</v>
      </c>
      <c r="AA662">
        <v>430405352</v>
      </c>
      <c r="AB662">
        <f>ROUND((AC662+AD662+AF662),6)</f>
        <v>920.65707599999996</v>
      </c>
      <c r="AC662">
        <f>ROUND((SUM(SmtRes!BQ196:'SmtRes'!BQ199)),6)</f>
        <v>13.875116</v>
      </c>
      <c r="AD662">
        <f>ROUND((((SUM(SmtRes!BR196:'SmtRes'!BR199))-(SUM(SmtRes!BS196:'SmtRes'!BS199)))+AE662),6)</f>
        <v>381.30003399999998</v>
      </c>
      <c r="AE662">
        <f>ROUND((SUM(SmtRes!BS196:'SmtRes'!BS199)),6)</f>
        <v>312.64546200000001</v>
      </c>
      <c r="AF662">
        <f>ROUND((SUM(SmtRes!BT196:'SmtRes'!BT199)),6)</f>
        <v>525.48192600000004</v>
      </c>
      <c r="AG662">
        <f>ROUND((AP662),6)</f>
        <v>0</v>
      </c>
      <c r="AH662">
        <f>(SUM(SmtRes!BU196:'SmtRes'!BU199))</f>
        <v>1.0314083500000002</v>
      </c>
      <c r="AI662">
        <f>(SUM(SmtRes!BV196:'SmtRes'!BV199))</f>
        <v>0.50407175000000004</v>
      </c>
      <c r="AJ662">
        <f>(AS662)</f>
        <v>0</v>
      </c>
      <c r="AK662">
        <v>1586.3255157000001</v>
      </c>
      <c r="AL662">
        <v>13.8751157</v>
      </c>
      <c r="AM662">
        <v>491.68600000000004</v>
      </c>
      <c r="AN662">
        <v>403.15600000000001</v>
      </c>
      <c r="AO662">
        <v>677.60840000000007</v>
      </c>
      <c r="AP662">
        <v>0</v>
      </c>
      <c r="AQ662">
        <v>1.33</v>
      </c>
      <c r="AR662">
        <v>0.65</v>
      </c>
      <c r="AS662">
        <v>0</v>
      </c>
      <c r="AT662">
        <v>102</v>
      </c>
      <c r="AU662">
        <v>54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205</v>
      </c>
      <c r="BM662">
        <v>68001</v>
      </c>
      <c r="BN662">
        <v>0</v>
      </c>
      <c r="BO662" t="s">
        <v>3</v>
      </c>
      <c r="BP662">
        <v>0</v>
      </c>
      <c r="BQ662">
        <v>6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102</v>
      </c>
      <c r="CA662">
        <v>54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>(P662+Q662+S662+R662)</f>
        <v>1394.83</v>
      </c>
      <c r="CQ662">
        <f>SUMIF(SmtRes!AQ196:'SmtRes'!AQ199,"=1",SmtRes!AA196:'SmtRes'!AA199)</f>
        <v>60326.59</v>
      </c>
      <c r="CR662">
        <f>SUMIF(SmtRes!AQ196:'SmtRes'!AQ199,"=1",SmtRes!AB196:'SmtRes'!AB199)</f>
        <v>1104.4000000000001</v>
      </c>
      <c r="CS662">
        <f>SUMIF(SmtRes!AQ196:'SmtRes'!AQ199,"=1",SmtRes!AC196:'SmtRes'!AC199)</f>
        <v>620.24</v>
      </c>
      <c r="CT662">
        <f>SUMIF(SmtRes!AQ196:'SmtRes'!AQ199,"=1",SmtRes!AD196:'SmtRes'!AD199)</f>
        <v>509.48</v>
      </c>
      <c r="CU662">
        <f>AG662</f>
        <v>0</v>
      </c>
      <c r="CV662">
        <f>SUMIF(SmtRes!AQ196:'SmtRes'!AQ199,"=1",SmtRes!BU196:'SmtRes'!BU199)</f>
        <v>1.0314083500000002</v>
      </c>
      <c r="CW662">
        <f>SUMIF(SmtRes!AQ196:'SmtRes'!AQ199,"=1",SmtRes!BV196:'SmtRes'!BV199)</f>
        <v>0.50407175000000004</v>
      </c>
      <c r="CX662">
        <f>AJ662</f>
        <v>0</v>
      </c>
      <c r="CY662">
        <f>(((S662+R662)*AT662)/100)</f>
        <v>854.8925999999999</v>
      </c>
      <c r="CZ662">
        <f>(((S662+R662)*AU662)/100)</f>
        <v>452.59019999999998</v>
      </c>
      <c r="DC662" t="s">
        <v>3</v>
      </c>
      <c r="DD662" t="s">
        <v>25</v>
      </c>
      <c r="DE662" t="s">
        <v>363</v>
      </c>
      <c r="DF662" t="s">
        <v>363</v>
      </c>
      <c r="DG662" t="s">
        <v>363</v>
      </c>
      <c r="DH662" t="s">
        <v>3</v>
      </c>
      <c r="DI662" t="s">
        <v>363</v>
      </c>
      <c r="DJ662" t="s">
        <v>363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1007</v>
      </c>
      <c r="DV662" t="s">
        <v>188</v>
      </c>
      <c r="DW662" t="s">
        <v>188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416980153</v>
      </c>
      <c r="EF662">
        <v>6</v>
      </c>
      <c r="EG662" t="s">
        <v>192</v>
      </c>
      <c r="EH662">
        <v>102</v>
      </c>
      <c r="EI662" t="s">
        <v>193</v>
      </c>
      <c r="EJ662">
        <v>1</v>
      </c>
      <c r="EK662">
        <v>68001</v>
      </c>
      <c r="EL662" t="s">
        <v>193</v>
      </c>
      <c r="EM662" t="s">
        <v>194</v>
      </c>
      <c r="EO662" t="s">
        <v>3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1.33</v>
      </c>
      <c r="EX662">
        <v>0.65</v>
      </c>
      <c r="EY662">
        <v>0</v>
      </c>
      <c r="FQ662">
        <v>0</v>
      </c>
      <c r="FR662">
        <v>0</v>
      </c>
      <c r="FS662">
        <v>0</v>
      </c>
      <c r="FX662">
        <v>102</v>
      </c>
      <c r="FY662">
        <v>54</v>
      </c>
      <c r="GA662" t="s">
        <v>3</v>
      </c>
      <c r="GD662">
        <v>1</v>
      </c>
      <c r="GF662">
        <v>-368865527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>ROUND(IF(AND(BH662=3,BI662=3,FS662&lt;&gt;0),P662,0),2)</f>
        <v>0</v>
      </c>
      <c r="GM662">
        <f>ROUND(O662+X662+Y662,2)+GX662</f>
        <v>2702.31</v>
      </c>
      <c r="GN662">
        <f>IF(OR(BI662=0,BI662=1),GM662-GX662,0)</f>
        <v>2702.31</v>
      </c>
      <c r="GO662">
        <f>IF(BI662=2,GM662-GX662,0)</f>
        <v>0</v>
      </c>
      <c r="GP662">
        <f>IF(BI662=4,GM662-GX662,0)</f>
        <v>0</v>
      </c>
      <c r="GR662">
        <v>0</v>
      </c>
      <c r="GS662">
        <v>3</v>
      </c>
      <c r="GT662">
        <v>0</v>
      </c>
      <c r="GU662" t="s">
        <v>3</v>
      </c>
      <c r="GV662">
        <f>ROUND((GT662),6)</f>
        <v>0</v>
      </c>
      <c r="GW662">
        <v>1</v>
      </c>
      <c r="GX662">
        <f>ROUND(HC662*I662,2)</f>
        <v>0</v>
      </c>
      <c r="HA662">
        <v>0</v>
      </c>
      <c r="HB662">
        <v>0</v>
      </c>
      <c r="HC662">
        <f>GV662*GW662</f>
        <v>0</v>
      </c>
      <c r="HE662" t="s">
        <v>3</v>
      </c>
      <c r="HF662" t="s">
        <v>3</v>
      </c>
      <c r="HM662" t="s">
        <v>3</v>
      </c>
      <c r="HN662" t="s">
        <v>195</v>
      </c>
      <c r="HO662" t="s">
        <v>196</v>
      </c>
      <c r="HP662" t="s">
        <v>193</v>
      </c>
      <c r="HQ662" t="s">
        <v>193</v>
      </c>
      <c r="HS662">
        <v>0</v>
      </c>
      <c r="IK662">
        <v>0</v>
      </c>
    </row>
    <row r="663" spans="1:245" x14ac:dyDescent="0.2">
      <c r="A663">
        <v>17</v>
      </c>
      <c r="B663">
        <v>1</v>
      </c>
      <c r="C663">
        <f>ROW(SmtRes!A203)</f>
        <v>203</v>
      </c>
      <c r="D663">
        <f>ROW(EtalonRes!A213)</f>
        <v>213</v>
      </c>
      <c r="E663" t="s">
        <v>364</v>
      </c>
      <c r="F663" t="s">
        <v>208</v>
      </c>
      <c r="G663" t="s">
        <v>209</v>
      </c>
      <c r="H663" t="s">
        <v>188</v>
      </c>
      <c r="I663">
        <v>1</v>
      </c>
      <c r="J663">
        <v>0</v>
      </c>
      <c r="K663">
        <v>1</v>
      </c>
      <c r="O663">
        <f>ROUND(CP663,2)</f>
        <v>1160.77</v>
      </c>
      <c r="P663">
        <f>SUMIF(SmtRes!AQ200:'SmtRes'!AQ203,"=1",SmtRes!DF200:'SmtRes'!DF203)</f>
        <v>0</v>
      </c>
      <c r="Q663">
        <f>SUMIF(SmtRes!AQ200:'SmtRes'!AQ203,"=1",SmtRes!DG200:'SmtRes'!DG203)</f>
        <v>462.48</v>
      </c>
      <c r="R663">
        <f>SUMIF(SmtRes!AQ200:'SmtRes'!AQ203,"=1",SmtRes!DH200:'SmtRes'!DH203)</f>
        <v>259.73</v>
      </c>
      <c r="S663">
        <f>SUMIF(SmtRes!AQ200:'SmtRes'!AQ203,"=1",SmtRes!DI200:'SmtRes'!DI203)</f>
        <v>438.56</v>
      </c>
      <c r="T663">
        <f>ROUND(CU663*I663,2)</f>
        <v>0</v>
      </c>
      <c r="U663">
        <f>SUMIF(SmtRes!AQ200:'SmtRes'!AQ203,"=1",SmtRes!CV200:'SmtRes'!CV203)</f>
        <v>0.8607939</v>
      </c>
      <c r="V663">
        <f>SUMIF(SmtRes!AQ200:'SmtRes'!AQ203,"=1",SmtRes!CW200:'SmtRes'!CW203)</f>
        <v>0.41876459999999999</v>
      </c>
      <c r="W663">
        <f>ROUND(CX663*I663,2)</f>
        <v>0</v>
      </c>
      <c r="X663">
        <f t="shared" si="338"/>
        <v>712.26</v>
      </c>
      <c r="Y663">
        <f t="shared" si="338"/>
        <v>377.08</v>
      </c>
      <c r="AA663">
        <v>430405352</v>
      </c>
      <c r="AB663">
        <f>ROUND((AC663+AD663+AF663),6)</f>
        <v>766.78962300000001</v>
      </c>
      <c r="AC663">
        <f>ROUND((SUM(SmtRes!BQ200:'SmtRes'!BQ203)),6)</f>
        <v>11.462052</v>
      </c>
      <c r="AD663">
        <f>ROUND((((SUM(SmtRes!BR200:'SmtRes'!BR203))-(SUM(SmtRes!BS200:'SmtRes'!BS203)))+AE663),6)</f>
        <v>316.77029499999998</v>
      </c>
      <c r="AE663">
        <f>ROUND((SUM(SmtRes!BS200:'SmtRes'!BS203)),6)</f>
        <v>259.734556</v>
      </c>
      <c r="AF663">
        <f>ROUND((SUM(SmtRes!BT200:'SmtRes'!BT203)),6)</f>
        <v>438.557276</v>
      </c>
      <c r="AG663">
        <f>ROUND((AP663),6)</f>
        <v>0</v>
      </c>
      <c r="AH663">
        <f>(SUM(SmtRes!BU200:'SmtRes'!BU203))</f>
        <v>0.86079390000000011</v>
      </c>
      <c r="AI663">
        <f>(SUM(SmtRes!BV200:'SmtRes'!BV203))</f>
        <v>0.41876460000000004</v>
      </c>
      <c r="AJ663">
        <f>(AS663)</f>
        <v>0</v>
      </c>
      <c r="AK663">
        <v>1320.3920521</v>
      </c>
      <c r="AL663">
        <v>11.462052099999999</v>
      </c>
      <c r="AM663">
        <v>408.47760000000005</v>
      </c>
      <c r="AN663">
        <v>334.92960000000005</v>
      </c>
      <c r="AO663">
        <v>565.52280000000007</v>
      </c>
      <c r="AP663">
        <v>0</v>
      </c>
      <c r="AQ663">
        <v>1.1100000000000001</v>
      </c>
      <c r="AR663">
        <v>0.54</v>
      </c>
      <c r="AS663">
        <v>0</v>
      </c>
      <c r="AT663">
        <v>102</v>
      </c>
      <c r="AU663">
        <v>54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210</v>
      </c>
      <c r="BM663">
        <v>68001</v>
      </c>
      <c r="BN663">
        <v>0</v>
      </c>
      <c r="BO663" t="s">
        <v>3</v>
      </c>
      <c r="BP663">
        <v>0</v>
      </c>
      <c r="BQ663">
        <v>6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102</v>
      </c>
      <c r="CA663">
        <v>54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(P663+Q663+S663+R663)</f>
        <v>1160.77</v>
      </c>
      <c r="CQ663">
        <f>SUMIF(SmtRes!AQ200:'SmtRes'!AQ203,"=1",SmtRes!AA200:'SmtRes'!AA203)</f>
        <v>60326.59</v>
      </c>
      <c r="CR663">
        <f>SUMIF(SmtRes!AQ200:'SmtRes'!AQ203,"=1",SmtRes!AB200:'SmtRes'!AB203)</f>
        <v>1104.4000000000001</v>
      </c>
      <c r="CS663">
        <f>SUMIF(SmtRes!AQ200:'SmtRes'!AQ203,"=1",SmtRes!AC200:'SmtRes'!AC203)</f>
        <v>620.24</v>
      </c>
      <c r="CT663">
        <f>SUMIF(SmtRes!AQ200:'SmtRes'!AQ203,"=1",SmtRes!AD200:'SmtRes'!AD203)</f>
        <v>509.48</v>
      </c>
      <c r="CU663">
        <f>AG663</f>
        <v>0</v>
      </c>
      <c r="CV663">
        <f>SUMIF(SmtRes!AQ200:'SmtRes'!AQ203,"=1",SmtRes!BU200:'SmtRes'!BU203)</f>
        <v>0.86079390000000011</v>
      </c>
      <c r="CW663">
        <f>SUMIF(SmtRes!AQ200:'SmtRes'!AQ203,"=1",SmtRes!BV200:'SmtRes'!BV203)</f>
        <v>0.41876460000000004</v>
      </c>
      <c r="CX663">
        <f>AJ663</f>
        <v>0</v>
      </c>
      <c r="CY663">
        <f>(((S663+R663)*AT663)/100)</f>
        <v>712.25580000000002</v>
      </c>
      <c r="CZ663">
        <f>(((S663+R663)*AU663)/100)</f>
        <v>377.07659999999998</v>
      </c>
      <c r="DC663" t="s">
        <v>3</v>
      </c>
      <c r="DD663" t="s">
        <v>25</v>
      </c>
      <c r="DE663" t="s">
        <v>201</v>
      </c>
      <c r="DF663" t="s">
        <v>201</v>
      </c>
      <c r="DG663" t="s">
        <v>201</v>
      </c>
      <c r="DH663" t="s">
        <v>3</v>
      </c>
      <c r="DI663" t="s">
        <v>201</v>
      </c>
      <c r="DJ663" t="s">
        <v>201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1007</v>
      </c>
      <c r="DV663" t="s">
        <v>188</v>
      </c>
      <c r="DW663" t="s">
        <v>188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416980153</v>
      </c>
      <c r="EF663">
        <v>6</v>
      </c>
      <c r="EG663" t="s">
        <v>192</v>
      </c>
      <c r="EH663">
        <v>102</v>
      </c>
      <c r="EI663" t="s">
        <v>193</v>
      </c>
      <c r="EJ663">
        <v>1</v>
      </c>
      <c r="EK663">
        <v>68001</v>
      </c>
      <c r="EL663" t="s">
        <v>193</v>
      </c>
      <c r="EM663" t="s">
        <v>194</v>
      </c>
      <c r="EO663" t="s">
        <v>3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1.1100000000000001</v>
      </c>
      <c r="EX663">
        <v>0.54</v>
      </c>
      <c r="EY663">
        <v>0</v>
      </c>
      <c r="FQ663">
        <v>0</v>
      </c>
      <c r="FR663">
        <v>0</v>
      </c>
      <c r="FS663">
        <v>0</v>
      </c>
      <c r="FX663">
        <v>102</v>
      </c>
      <c r="FY663">
        <v>54</v>
      </c>
      <c r="GA663" t="s">
        <v>3</v>
      </c>
      <c r="GD663">
        <v>1</v>
      </c>
      <c r="GF663">
        <v>-1001276331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>ROUND(IF(AND(BH663=3,BI663=3,FS663&lt;&gt;0),P663,0),2)</f>
        <v>0</v>
      </c>
      <c r="GM663">
        <f>ROUND(O663+X663+Y663,2)+GX663</f>
        <v>2250.11</v>
      </c>
      <c r="GN663">
        <f>IF(OR(BI663=0,BI663=1),GM663-GX663,0)</f>
        <v>2250.11</v>
      </c>
      <c r="GO663">
        <f>IF(BI663=2,GM663-GX663,0)</f>
        <v>0</v>
      </c>
      <c r="GP663">
        <f>IF(BI663=4,GM663-GX663,0)</f>
        <v>0</v>
      </c>
      <c r="GR663">
        <v>0</v>
      </c>
      <c r="GS663">
        <v>3</v>
      </c>
      <c r="GT663">
        <v>0</v>
      </c>
      <c r="GU663" t="s">
        <v>3</v>
      </c>
      <c r="GV663">
        <f>ROUND((GT663),6)</f>
        <v>0</v>
      </c>
      <c r="GW663">
        <v>1</v>
      </c>
      <c r="GX663">
        <f>ROUND(HC663*I663,2)</f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195</v>
      </c>
      <c r="HO663" t="s">
        <v>196</v>
      </c>
      <c r="HP663" t="s">
        <v>193</v>
      </c>
      <c r="HQ663" t="s">
        <v>193</v>
      </c>
      <c r="HS663">
        <v>0</v>
      </c>
      <c r="IK663">
        <v>0</v>
      </c>
    </row>
    <row r="664" spans="1:245" x14ac:dyDescent="0.2">
      <c r="A664">
        <v>17</v>
      </c>
      <c r="B664">
        <v>1</v>
      </c>
      <c r="C664">
        <f>ROW(SmtRes!A207)</f>
        <v>207</v>
      </c>
      <c r="D664">
        <f>ROW(EtalonRes!A217)</f>
        <v>217</v>
      </c>
      <c r="E664" t="s">
        <v>365</v>
      </c>
      <c r="F664" t="s">
        <v>212</v>
      </c>
      <c r="G664" t="s">
        <v>213</v>
      </c>
      <c r="H664" t="s">
        <v>188</v>
      </c>
      <c r="I664">
        <v>1</v>
      </c>
      <c r="J664">
        <v>0</v>
      </c>
      <c r="K664">
        <v>1</v>
      </c>
      <c r="O664">
        <f>ROUND(CP664,2)</f>
        <v>986.65</v>
      </c>
      <c r="P664">
        <f>SUMIF(SmtRes!AQ204:'SmtRes'!AQ207,"=1",SmtRes!DF204:'SmtRes'!DF207)</f>
        <v>0</v>
      </c>
      <c r="Q664">
        <f>SUMIF(SmtRes!AQ204:'SmtRes'!AQ207,"=1",SmtRes!DG204:'SmtRes'!DG207)</f>
        <v>393.98</v>
      </c>
      <c r="R664">
        <f>SUMIF(SmtRes!AQ204:'SmtRes'!AQ207,"=1",SmtRes!DH204:'SmtRes'!DH207)</f>
        <v>221.26</v>
      </c>
      <c r="S664">
        <f>SUMIF(SmtRes!AQ204:'SmtRes'!AQ207,"=1",SmtRes!DI204:'SmtRes'!DI207)</f>
        <v>371.41</v>
      </c>
      <c r="T664">
        <f>ROUND(CU664*I664,2)</f>
        <v>0</v>
      </c>
      <c r="U664">
        <f>SUMIF(SmtRes!AQ204:'SmtRes'!AQ207,"=1",SmtRes!CV204:'SmtRes'!CV207)</f>
        <v>0.72898879999999999</v>
      </c>
      <c r="V664">
        <f>SUMIF(SmtRes!AQ204:'SmtRes'!AQ207,"=1",SmtRes!CW204:'SmtRes'!CW207)</f>
        <v>0.35673919999999998</v>
      </c>
      <c r="W664">
        <f>ROUND(CX664*I664,2)</f>
        <v>0</v>
      </c>
      <c r="X664">
        <f t="shared" si="338"/>
        <v>604.52</v>
      </c>
      <c r="Y664">
        <f t="shared" si="338"/>
        <v>320.04000000000002</v>
      </c>
      <c r="AA664">
        <v>430405352</v>
      </c>
      <c r="AB664">
        <f>ROUND((AC664+AD664+AF664),6)</f>
        <v>651.51253399999996</v>
      </c>
      <c r="AC664">
        <f>ROUND((SUM(SmtRes!BQ204:'SmtRes'!BQ207)),6)</f>
        <v>10.255520000000001</v>
      </c>
      <c r="AD664">
        <f>ROUND((((SUM(SmtRes!BR204:'SmtRes'!BR207))-(SUM(SmtRes!BS204:'SmtRes'!BS207)))+AE664),6)</f>
        <v>269.85180000000003</v>
      </c>
      <c r="AE664">
        <f>ROUND((SUM(SmtRes!BS204:'SmtRes'!BS207)),6)</f>
        <v>221.26392100000001</v>
      </c>
      <c r="AF664">
        <f>ROUND((SUM(SmtRes!BT204:'SmtRes'!BT207)),6)</f>
        <v>371.405214</v>
      </c>
      <c r="AG664">
        <f>ROUND((AP664),6)</f>
        <v>0</v>
      </c>
      <c r="AH664">
        <f>(SUM(SmtRes!BU204:'SmtRes'!BU207))</f>
        <v>0.72898879999999999</v>
      </c>
      <c r="AI664">
        <f>(SUM(SmtRes!BV204:'SmtRes'!BV207))</f>
        <v>0.35673920000000003</v>
      </c>
      <c r="AJ664">
        <f>(AS664)</f>
        <v>0</v>
      </c>
      <c r="AK664">
        <v>1122.4395203000001</v>
      </c>
      <c r="AL664">
        <v>10.255520300000001</v>
      </c>
      <c r="AM664">
        <v>347.96240000000006</v>
      </c>
      <c r="AN664">
        <v>285.31040000000002</v>
      </c>
      <c r="AO664">
        <v>478.91120000000001</v>
      </c>
      <c r="AP664">
        <v>0</v>
      </c>
      <c r="AQ664">
        <v>0.94</v>
      </c>
      <c r="AR664">
        <v>0.46</v>
      </c>
      <c r="AS664">
        <v>0</v>
      </c>
      <c r="AT664">
        <v>102</v>
      </c>
      <c r="AU664">
        <v>54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214</v>
      </c>
      <c r="BM664">
        <v>68001</v>
      </c>
      <c r="BN664">
        <v>0</v>
      </c>
      <c r="BO664" t="s">
        <v>3</v>
      </c>
      <c r="BP664">
        <v>0</v>
      </c>
      <c r="BQ664">
        <v>6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102</v>
      </c>
      <c r="CA664">
        <v>54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>(P664+Q664+S664+R664)</f>
        <v>986.65000000000009</v>
      </c>
      <c r="CQ664">
        <f>SUMIF(SmtRes!AQ204:'SmtRes'!AQ207,"=1",SmtRes!AA204:'SmtRes'!AA207)</f>
        <v>60326.59</v>
      </c>
      <c r="CR664">
        <f>SUMIF(SmtRes!AQ204:'SmtRes'!AQ207,"=1",SmtRes!AB204:'SmtRes'!AB207)</f>
        <v>1104.4000000000001</v>
      </c>
      <c r="CS664">
        <f>SUMIF(SmtRes!AQ204:'SmtRes'!AQ207,"=1",SmtRes!AC204:'SmtRes'!AC207)</f>
        <v>620.24</v>
      </c>
      <c r="CT664">
        <f>SUMIF(SmtRes!AQ204:'SmtRes'!AQ207,"=1",SmtRes!AD204:'SmtRes'!AD207)</f>
        <v>509.48</v>
      </c>
      <c r="CU664">
        <f>AG664</f>
        <v>0</v>
      </c>
      <c r="CV664">
        <f>SUMIF(SmtRes!AQ204:'SmtRes'!AQ207,"=1",SmtRes!BU204:'SmtRes'!BU207)</f>
        <v>0.72898879999999999</v>
      </c>
      <c r="CW664">
        <f>SUMIF(SmtRes!AQ204:'SmtRes'!AQ207,"=1",SmtRes!BV204:'SmtRes'!BV207)</f>
        <v>0.35673920000000003</v>
      </c>
      <c r="CX664">
        <f>AJ664</f>
        <v>0</v>
      </c>
      <c r="CY664">
        <f>(((S664+R664)*AT664)/100)</f>
        <v>604.52340000000015</v>
      </c>
      <c r="CZ664">
        <f>(((S664+R664)*AU664)/100)</f>
        <v>320.04180000000002</v>
      </c>
      <c r="DC664" t="s">
        <v>3</v>
      </c>
      <c r="DD664" t="s">
        <v>25</v>
      </c>
      <c r="DE664" t="s">
        <v>215</v>
      </c>
      <c r="DF664" t="s">
        <v>215</v>
      </c>
      <c r="DG664" t="s">
        <v>215</v>
      </c>
      <c r="DH664" t="s">
        <v>3</v>
      </c>
      <c r="DI664" t="s">
        <v>215</v>
      </c>
      <c r="DJ664" t="s">
        <v>215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1007</v>
      </c>
      <c r="DV664" t="s">
        <v>188</v>
      </c>
      <c r="DW664" t="s">
        <v>188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416980153</v>
      </c>
      <c r="EF664">
        <v>6</v>
      </c>
      <c r="EG664" t="s">
        <v>192</v>
      </c>
      <c r="EH664">
        <v>102</v>
      </c>
      <c r="EI664" t="s">
        <v>193</v>
      </c>
      <c r="EJ664">
        <v>1</v>
      </c>
      <c r="EK664">
        <v>68001</v>
      </c>
      <c r="EL664" t="s">
        <v>193</v>
      </c>
      <c r="EM664" t="s">
        <v>194</v>
      </c>
      <c r="EO664" t="s">
        <v>3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0.94</v>
      </c>
      <c r="EX664">
        <v>0.46</v>
      </c>
      <c r="EY664">
        <v>0</v>
      </c>
      <c r="FQ664">
        <v>0</v>
      </c>
      <c r="FR664">
        <v>0</v>
      </c>
      <c r="FS664">
        <v>0</v>
      </c>
      <c r="FX664">
        <v>102</v>
      </c>
      <c r="FY664">
        <v>54</v>
      </c>
      <c r="GA664" t="s">
        <v>3</v>
      </c>
      <c r="GD664">
        <v>1</v>
      </c>
      <c r="GF664">
        <v>-1416429308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>ROUND(IF(AND(BH664=3,BI664=3,FS664&lt;&gt;0),P664,0),2)</f>
        <v>0</v>
      </c>
      <c r="GM664">
        <f>ROUND(O664+X664+Y664,2)+GX664</f>
        <v>1911.21</v>
      </c>
      <c r="GN664">
        <f>IF(OR(BI664=0,BI664=1),GM664-GX664,0)</f>
        <v>1911.21</v>
      </c>
      <c r="GO664">
        <f>IF(BI664=2,GM664-GX664,0)</f>
        <v>0</v>
      </c>
      <c r="GP664">
        <f>IF(BI664=4,GM664-GX664,0)</f>
        <v>0</v>
      </c>
      <c r="GR664">
        <v>0</v>
      </c>
      <c r="GS664">
        <v>3</v>
      </c>
      <c r="GT664">
        <v>0</v>
      </c>
      <c r="GU664" t="s">
        <v>3</v>
      </c>
      <c r="GV664">
        <f>ROUND((GT664),6)</f>
        <v>0</v>
      </c>
      <c r="GW664">
        <v>1</v>
      </c>
      <c r="GX664">
        <f>ROUND(HC664*I664,2)</f>
        <v>0</v>
      </c>
      <c r="HA664">
        <v>0</v>
      </c>
      <c r="HB664">
        <v>0</v>
      </c>
      <c r="HC664">
        <f>GV664*GW664</f>
        <v>0</v>
      </c>
      <c r="HE664" t="s">
        <v>3</v>
      </c>
      <c r="HF664" t="s">
        <v>3</v>
      </c>
      <c r="HM664" t="s">
        <v>3</v>
      </c>
      <c r="HN664" t="s">
        <v>195</v>
      </c>
      <c r="HO664" t="s">
        <v>196</v>
      </c>
      <c r="HP664" t="s">
        <v>193</v>
      </c>
      <c r="HQ664" t="s">
        <v>193</v>
      </c>
      <c r="HS664">
        <v>0</v>
      </c>
      <c r="IK664">
        <v>0</v>
      </c>
    </row>
    <row r="666" spans="1:245" x14ac:dyDescent="0.2">
      <c r="A666" s="2">
        <v>51</v>
      </c>
      <c r="B666" s="2">
        <f>B656</f>
        <v>1</v>
      </c>
      <c r="C666" s="2">
        <f>A656</f>
        <v>5</v>
      </c>
      <c r="D666" s="2">
        <f>ROW(A656)</f>
        <v>656</v>
      </c>
      <c r="E666" s="2"/>
      <c r="F666" s="2" t="str">
        <f>IF(F656&lt;&gt;"",F656,"")</f>
        <v>Новый подраздел</v>
      </c>
      <c r="G666" s="2" t="str">
        <f>IF(G656&lt;&gt;"",G656,"")</f>
        <v>14.1 Валка деревьев в городских условиях при помощи автогидроподъемника  ВЛ 35-220 кВ</v>
      </c>
      <c r="H666" s="2">
        <v>0</v>
      </c>
      <c r="I666" s="2"/>
      <c r="J666" s="2"/>
      <c r="K666" s="2"/>
      <c r="L666" s="2"/>
      <c r="M666" s="2"/>
      <c r="N666" s="2"/>
      <c r="O666" s="2">
        <f t="shared" ref="O666:T666" si="339">ROUND(AB666,2)</f>
        <v>10723.58</v>
      </c>
      <c r="P666" s="2">
        <f t="shared" si="339"/>
        <v>0</v>
      </c>
      <c r="Q666" s="2">
        <f t="shared" si="339"/>
        <v>4273.6899999999996</v>
      </c>
      <c r="R666" s="2">
        <f t="shared" si="339"/>
        <v>2400.14</v>
      </c>
      <c r="S666" s="2">
        <f t="shared" si="339"/>
        <v>4049.75</v>
      </c>
      <c r="T666" s="2">
        <f t="shared" si="339"/>
        <v>0</v>
      </c>
      <c r="U666" s="2">
        <f>AH666</f>
        <v>7.9487806000000001</v>
      </c>
      <c r="V666" s="2">
        <f>AI666</f>
        <v>3.8696991999999999</v>
      </c>
      <c r="W666" s="2">
        <f>ROUND(AJ666,2)</f>
        <v>0</v>
      </c>
      <c r="X666" s="2">
        <f>ROUND(AK666,2)</f>
        <v>6578.89</v>
      </c>
      <c r="Y666" s="2">
        <f>ROUND(AL666,2)</f>
        <v>3482.94</v>
      </c>
      <c r="Z666" s="2"/>
      <c r="AA666" s="2"/>
      <c r="AB666" s="2">
        <f>ROUND(SUMIF(AA660:AA664,"=430405352",O660:O664),2)</f>
        <v>10723.58</v>
      </c>
      <c r="AC666" s="2">
        <f>ROUND(SUMIF(AA660:AA664,"=430405352",P660:P664),2)</f>
        <v>0</v>
      </c>
      <c r="AD666" s="2">
        <f>ROUND(SUMIF(AA660:AA664,"=430405352",Q660:Q664),2)</f>
        <v>4273.6899999999996</v>
      </c>
      <c r="AE666" s="2">
        <f>ROUND(SUMIF(AA660:AA664,"=430405352",R660:R664),2)</f>
        <v>2400.14</v>
      </c>
      <c r="AF666" s="2">
        <f>ROUND(SUMIF(AA660:AA664,"=430405352",S660:S664),2)</f>
        <v>4049.75</v>
      </c>
      <c r="AG666" s="2">
        <f>ROUND(SUMIF(AA660:AA664,"=430405352",T660:T664),2)</f>
        <v>0</v>
      </c>
      <c r="AH666" s="2">
        <f>SUMIF(AA660:AA664,"=430405352",U660:U664)</f>
        <v>7.9487806000000001</v>
      </c>
      <c r="AI666" s="2">
        <f>SUMIF(AA660:AA664,"=430405352",V660:V664)</f>
        <v>3.8696991999999999</v>
      </c>
      <c r="AJ666" s="2">
        <f>ROUND(SUMIF(AA660:AA664,"=430405352",W660:W664),2)</f>
        <v>0</v>
      </c>
      <c r="AK666" s="2">
        <f>ROUND(SUMIF(AA660:AA664,"=430405352",X660:X664),2)</f>
        <v>6578.89</v>
      </c>
      <c r="AL666" s="2">
        <f>ROUND(SUMIF(AA660:AA664,"=430405352",Y660:Y664),2)</f>
        <v>3482.94</v>
      </c>
      <c r="AM666" s="2"/>
      <c r="AN666" s="2"/>
      <c r="AO666" s="2">
        <f t="shared" ref="AO666:BD666" si="340">ROUND(BX666,2)</f>
        <v>0</v>
      </c>
      <c r="AP666" s="2">
        <f t="shared" si="340"/>
        <v>0</v>
      </c>
      <c r="AQ666" s="2">
        <f t="shared" si="340"/>
        <v>0</v>
      </c>
      <c r="AR666" s="2">
        <f t="shared" si="340"/>
        <v>20785.41</v>
      </c>
      <c r="AS666" s="2">
        <f t="shared" si="340"/>
        <v>20785.41</v>
      </c>
      <c r="AT666" s="2">
        <f t="shared" si="340"/>
        <v>0</v>
      </c>
      <c r="AU666" s="2">
        <f t="shared" si="340"/>
        <v>0</v>
      </c>
      <c r="AV666" s="2">
        <f t="shared" si="340"/>
        <v>0</v>
      </c>
      <c r="AW666" s="2">
        <f t="shared" si="340"/>
        <v>0</v>
      </c>
      <c r="AX666" s="2">
        <f t="shared" si="340"/>
        <v>0</v>
      </c>
      <c r="AY666" s="2">
        <f t="shared" si="340"/>
        <v>0</v>
      </c>
      <c r="AZ666" s="2">
        <f t="shared" si="340"/>
        <v>0</v>
      </c>
      <c r="BA666" s="2">
        <f t="shared" si="340"/>
        <v>0</v>
      </c>
      <c r="BB666" s="2">
        <f t="shared" si="340"/>
        <v>0</v>
      </c>
      <c r="BC666" s="2">
        <f t="shared" si="340"/>
        <v>0</v>
      </c>
      <c r="BD666" s="2">
        <f t="shared" si="340"/>
        <v>0</v>
      </c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>
        <f>ROUND(SUMIF(AA660:AA664,"=430405352",FQ660:FQ664),2)</f>
        <v>0</v>
      </c>
      <c r="BY666" s="2">
        <f>ROUND(SUMIF(AA660:AA664,"=430405352",FR660:FR664),2)</f>
        <v>0</v>
      </c>
      <c r="BZ666" s="2">
        <f>ROUND(SUMIF(AA660:AA664,"=430405352",GL660:GL664),2)</f>
        <v>0</v>
      </c>
      <c r="CA666" s="2">
        <f>ROUND(SUMIF(AA660:AA664,"=430405352",GM660:GM664),2)</f>
        <v>20785.41</v>
      </c>
      <c r="CB666" s="2">
        <f>ROUND(SUMIF(AA660:AA664,"=430405352",GN660:GN664),2)</f>
        <v>20785.41</v>
      </c>
      <c r="CC666" s="2">
        <f>ROUND(SUMIF(AA660:AA664,"=430405352",GO660:GO664),2)</f>
        <v>0</v>
      </c>
      <c r="CD666" s="2">
        <f>ROUND(SUMIF(AA660:AA664,"=430405352",GP660:GP664),2)</f>
        <v>0</v>
      </c>
      <c r="CE666" s="2">
        <f>AC666-BX666</f>
        <v>0</v>
      </c>
      <c r="CF666" s="2">
        <f>AC666-BY666</f>
        <v>0</v>
      </c>
      <c r="CG666" s="2">
        <f>BX666-BZ666</f>
        <v>0</v>
      </c>
      <c r="CH666" s="2">
        <f>AC666-BX666-BY666+BZ666</f>
        <v>0</v>
      </c>
      <c r="CI666" s="2">
        <f>BY666-BZ666</f>
        <v>0</v>
      </c>
      <c r="CJ666" s="2">
        <f>ROUND(SUMIF(AA660:AA664,"=430405352",GX660:GX664),2)</f>
        <v>0</v>
      </c>
      <c r="CK666" s="2">
        <f>ROUND(SUMIF(AA660:AA664,"=430405352",GY660:GY664),2)</f>
        <v>0</v>
      </c>
      <c r="CL666" s="2">
        <f>ROUND(SUMIF(AA660:AA664,"=430405352",GZ660:GZ664),2)</f>
        <v>0</v>
      </c>
      <c r="CM666" s="2">
        <f>ROUND(SUMIF(AA660:AA664,"=430405352",HD660:HD664),2)</f>
        <v>0</v>
      </c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>
        <v>0</v>
      </c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201</v>
      </c>
      <c r="F668" s="4">
        <f>ROUND(Source!O666,O668)</f>
        <v>10723.58</v>
      </c>
      <c r="G668" s="4" t="s">
        <v>55</v>
      </c>
      <c r="H668" s="4" t="s">
        <v>56</v>
      </c>
      <c r="I668" s="4"/>
      <c r="J668" s="4"/>
      <c r="K668" s="4">
        <v>201</v>
      </c>
      <c r="L668" s="4">
        <v>1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10723.579999999998</v>
      </c>
      <c r="X668" s="4">
        <v>1</v>
      </c>
      <c r="Y668" s="4">
        <v>10723.579999999998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202</v>
      </c>
      <c r="F669" s="4">
        <f>ROUND(Source!P666,O669)</f>
        <v>0</v>
      </c>
      <c r="G669" s="4" t="s">
        <v>57</v>
      </c>
      <c r="H669" s="4" t="s">
        <v>58</v>
      </c>
      <c r="I669" s="4"/>
      <c r="J669" s="4"/>
      <c r="K669" s="4">
        <v>202</v>
      </c>
      <c r="L669" s="4">
        <v>2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222</v>
      </c>
      <c r="F670" s="4">
        <f>ROUND(Source!AO666,O670)</f>
        <v>0</v>
      </c>
      <c r="G670" s="4" t="s">
        <v>59</v>
      </c>
      <c r="H670" s="4" t="s">
        <v>60</v>
      </c>
      <c r="I670" s="4"/>
      <c r="J670" s="4"/>
      <c r="K670" s="4">
        <v>222</v>
      </c>
      <c r="L670" s="4">
        <v>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225</v>
      </c>
      <c r="F671" s="4">
        <f>ROUND(Source!AV666,O671)</f>
        <v>0</v>
      </c>
      <c r="G671" s="4" t="s">
        <v>61</v>
      </c>
      <c r="H671" s="4" t="s">
        <v>62</v>
      </c>
      <c r="I671" s="4"/>
      <c r="J671" s="4"/>
      <c r="K671" s="4">
        <v>225</v>
      </c>
      <c r="L671" s="4">
        <v>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226</v>
      </c>
      <c r="F672" s="4">
        <f>ROUND(Source!AW666,O672)</f>
        <v>0</v>
      </c>
      <c r="G672" s="4" t="s">
        <v>63</v>
      </c>
      <c r="H672" s="4" t="s">
        <v>64</v>
      </c>
      <c r="I672" s="4"/>
      <c r="J672" s="4"/>
      <c r="K672" s="4">
        <v>226</v>
      </c>
      <c r="L672" s="4">
        <v>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227</v>
      </c>
      <c r="F673" s="4">
        <f>ROUND(Source!AX666,O673)</f>
        <v>0</v>
      </c>
      <c r="G673" s="4" t="s">
        <v>65</v>
      </c>
      <c r="H673" s="4" t="s">
        <v>66</v>
      </c>
      <c r="I673" s="4"/>
      <c r="J673" s="4"/>
      <c r="K673" s="4">
        <v>227</v>
      </c>
      <c r="L673" s="4">
        <v>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228</v>
      </c>
      <c r="F674" s="4">
        <f>ROUND(Source!AY666,O674)</f>
        <v>0</v>
      </c>
      <c r="G674" s="4" t="s">
        <v>67</v>
      </c>
      <c r="H674" s="4" t="s">
        <v>68</v>
      </c>
      <c r="I674" s="4"/>
      <c r="J674" s="4"/>
      <c r="K674" s="4">
        <v>228</v>
      </c>
      <c r="L674" s="4">
        <v>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216</v>
      </c>
      <c r="F675" s="4">
        <f>ROUND(Source!AP666,O675)</f>
        <v>0</v>
      </c>
      <c r="G675" s="4" t="s">
        <v>69</v>
      </c>
      <c r="H675" s="4" t="s">
        <v>70</v>
      </c>
      <c r="I675" s="4"/>
      <c r="J675" s="4"/>
      <c r="K675" s="4">
        <v>216</v>
      </c>
      <c r="L675" s="4">
        <v>8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223</v>
      </c>
      <c r="F676" s="4">
        <f>ROUND(Source!AQ666,O676)</f>
        <v>0</v>
      </c>
      <c r="G676" s="4" t="s">
        <v>71</v>
      </c>
      <c r="H676" s="4" t="s">
        <v>72</v>
      </c>
      <c r="I676" s="4"/>
      <c r="J676" s="4"/>
      <c r="K676" s="4">
        <v>223</v>
      </c>
      <c r="L676" s="4">
        <v>9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229</v>
      </c>
      <c r="F677" s="4">
        <f>ROUND(Source!AZ666,O677)</f>
        <v>0</v>
      </c>
      <c r="G677" s="4" t="s">
        <v>73</v>
      </c>
      <c r="H677" s="4" t="s">
        <v>74</v>
      </c>
      <c r="I677" s="4"/>
      <c r="J677" s="4"/>
      <c r="K677" s="4">
        <v>229</v>
      </c>
      <c r="L677" s="4">
        <v>10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203</v>
      </c>
      <c r="F678" s="4">
        <f>ROUND(Source!Q666,O678)</f>
        <v>4273.6899999999996</v>
      </c>
      <c r="G678" s="4" t="s">
        <v>75</v>
      </c>
      <c r="H678" s="4" t="s">
        <v>76</v>
      </c>
      <c r="I678" s="4"/>
      <c r="J678" s="4"/>
      <c r="K678" s="4">
        <v>203</v>
      </c>
      <c r="L678" s="4">
        <v>11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4273.6899999999996</v>
      </c>
      <c r="X678" s="4">
        <v>1</v>
      </c>
      <c r="Y678" s="4">
        <v>4273.6899999999996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231</v>
      </c>
      <c r="F679" s="4">
        <f>ROUND(Source!BB666,O679)</f>
        <v>0</v>
      </c>
      <c r="G679" s="4" t="s">
        <v>77</v>
      </c>
      <c r="H679" s="4" t="s">
        <v>78</v>
      </c>
      <c r="I679" s="4"/>
      <c r="J679" s="4"/>
      <c r="K679" s="4">
        <v>231</v>
      </c>
      <c r="L679" s="4">
        <v>12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204</v>
      </c>
      <c r="F680" s="4">
        <f>ROUND(Source!R666,O680)</f>
        <v>2400.14</v>
      </c>
      <c r="G680" s="4" t="s">
        <v>79</v>
      </c>
      <c r="H680" s="4" t="s">
        <v>80</v>
      </c>
      <c r="I680" s="4"/>
      <c r="J680" s="4"/>
      <c r="K680" s="4">
        <v>204</v>
      </c>
      <c r="L680" s="4">
        <v>13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2400.1400000000003</v>
      </c>
      <c r="X680" s="4">
        <v>1</v>
      </c>
      <c r="Y680" s="4">
        <v>2400.1400000000003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205</v>
      </c>
      <c r="F681" s="4">
        <f>ROUND(Source!S666,O681)</f>
        <v>4049.75</v>
      </c>
      <c r="G681" s="4" t="s">
        <v>81</v>
      </c>
      <c r="H681" s="4" t="s">
        <v>82</v>
      </c>
      <c r="I681" s="4"/>
      <c r="J681" s="4"/>
      <c r="K681" s="4">
        <v>205</v>
      </c>
      <c r="L681" s="4">
        <v>14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4049.75</v>
      </c>
      <c r="X681" s="4">
        <v>1</v>
      </c>
      <c r="Y681" s="4">
        <v>4049.75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232</v>
      </c>
      <c r="F682" s="4">
        <f>ROUND(Source!BC666,O682)</f>
        <v>0</v>
      </c>
      <c r="G682" s="4" t="s">
        <v>83</v>
      </c>
      <c r="H682" s="4" t="s">
        <v>84</v>
      </c>
      <c r="I682" s="4"/>
      <c r="J682" s="4"/>
      <c r="K682" s="4">
        <v>232</v>
      </c>
      <c r="L682" s="4">
        <v>15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214</v>
      </c>
      <c r="F683" s="4">
        <f>ROUND(Source!AS666,O683)</f>
        <v>20785.41</v>
      </c>
      <c r="G683" s="4" t="s">
        <v>85</v>
      </c>
      <c r="H683" s="4" t="s">
        <v>86</v>
      </c>
      <c r="I683" s="4"/>
      <c r="J683" s="4"/>
      <c r="K683" s="4">
        <v>214</v>
      </c>
      <c r="L683" s="4">
        <v>16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20785.41</v>
      </c>
      <c r="X683" s="4">
        <v>1</v>
      </c>
      <c r="Y683" s="4">
        <v>20785.41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215</v>
      </c>
      <c r="F684" s="4">
        <f>ROUND(Source!AT666,O684)</f>
        <v>0</v>
      </c>
      <c r="G684" s="4" t="s">
        <v>87</v>
      </c>
      <c r="H684" s="4" t="s">
        <v>88</v>
      </c>
      <c r="I684" s="4"/>
      <c r="J684" s="4"/>
      <c r="K684" s="4">
        <v>215</v>
      </c>
      <c r="L684" s="4">
        <v>17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217</v>
      </c>
      <c r="F685" s="4">
        <f>ROUND(Source!AU666,O685)</f>
        <v>0</v>
      </c>
      <c r="G685" s="4" t="s">
        <v>89</v>
      </c>
      <c r="H685" s="4" t="s">
        <v>90</v>
      </c>
      <c r="I685" s="4"/>
      <c r="J685" s="4"/>
      <c r="K685" s="4">
        <v>217</v>
      </c>
      <c r="L685" s="4">
        <v>18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230</v>
      </c>
      <c r="F686" s="4">
        <f>ROUND(Source!BA666,O686)</f>
        <v>0</v>
      </c>
      <c r="G686" s="4" t="s">
        <v>91</v>
      </c>
      <c r="H686" s="4" t="s">
        <v>92</v>
      </c>
      <c r="I686" s="4"/>
      <c r="J686" s="4"/>
      <c r="K686" s="4">
        <v>230</v>
      </c>
      <c r="L686" s="4">
        <v>19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206</v>
      </c>
      <c r="F687" s="4">
        <f>ROUND(Source!T666,O687)</f>
        <v>0</v>
      </c>
      <c r="G687" s="4" t="s">
        <v>93</v>
      </c>
      <c r="H687" s="4" t="s">
        <v>94</v>
      </c>
      <c r="I687" s="4"/>
      <c r="J687" s="4"/>
      <c r="K687" s="4">
        <v>206</v>
      </c>
      <c r="L687" s="4">
        <v>20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207</v>
      </c>
      <c r="F688" s="4">
        <f>ROUND(Source!U666,O688)</f>
        <v>7.9487806000000001</v>
      </c>
      <c r="G688" s="4" t="s">
        <v>95</v>
      </c>
      <c r="H688" s="4" t="s">
        <v>96</v>
      </c>
      <c r="I688" s="4"/>
      <c r="J688" s="4"/>
      <c r="K688" s="4">
        <v>207</v>
      </c>
      <c r="L688" s="4">
        <v>21</v>
      </c>
      <c r="M688" s="4">
        <v>3</v>
      </c>
      <c r="N688" s="4" t="s">
        <v>3</v>
      </c>
      <c r="O688" s="4">
        <v>7</v>
      </c>
      <c r="P688" s="4"/>
      <c r="Q688" s="4"/>
      <c r="R688" s="4"/>
      <c r="S688" s="4"/>
      <c r="T688" s="4"/>
      <c r="U688" s="4"/>
      <c r="V688" s="4"/>
      <c r="W688" s="4">
        <v>7.9487806000000001</v>
      </c>
      <c r="X688" s="4">
        <v>1</v>
      </c>
      <c r="Y688" s="4">
        <v>7.9487806000000001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208</v>
      </c>
      <c r="F689" s="4">
        <f>ROUND(Source!V666,O689)</f>
        <v>3.8696991999999999</v>
      </c>
      <c r="G689" s="4" t="s">
        <v>97</v>
      </c>
      <c r="H689" s="4" t="s">
        <v>98</v>
      </c>
      <c r="I689" s="4"/>
      <c r="J689" s="4"/>
      <c r="K689" s="4">
        <v>208</v>
      </c>
      <c r="L689" s="4">
        <v>22</v>
      </c>
      <c r="M689" s="4">
        <v>3</v>
      </c>
      <c r="N689" s="4" t="s">
        <v>3</v>
      </c>
      <c r="O689" s="4">
        <v>7</v>
      </c>
      <c r="P689" s="4"/>
      <c r="Q689" s="4"/>
      <c r="R689" s="4"/>
      <c r="S689" s="4"/>
      <c r="T689" s="4"/>
      <c r="U689" s="4"/>
      <c r="V689" s="4"/>
      <c r="W689" s="4">
        <v>3.8696991999999999</v>
      </c>
      <c r="X689" s="4">
        <v>1</v>
      </c>
      <c r="Y689" s="4">
        <v>3.8696991999999999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209</v>
      </c>
      <c r="F690" s="4">
        <f>ROUND(Source!W666,O690)</f>
        <v>0</v>
      </c>
      <c r="G690" s="4" t="s">
        <v>99</v>
      </c>
      <c r="H690" s="4" t="s">
        <v>100</v>
      </c>
      <c r="I690" s="4"/>
      <c r="J690" s="4"/>
      <c r="K690" s="4">
        <v>209</v>
      </c>
      <c r="L690" s="4">
        <v>23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233</v>
      </c>
      <c r="F691" s="4">
        <f>ROUND(Source!BD666,O691)</f>
        <v>0</v>
      </c>
      <c r="G691" s="4" t="s">
        <v>101</v>
      </c>
      <c r="H691" s="4" t="s">
        <v>102</v>
      </c>
      <c r="I691" s="4"/>
      <c r="J691" s="4"/>
      <c r="K691" s="4">
        <v>233</v>
      </c>
      <c r="L691" s="4">
        <v>24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210</v>
      </c>
      <c r="F692" s="4">
        <f>ROUND(Source!X666,O692)</f>
        <v>6578.89</v>
      </c>
      <c r="G692" s="4" t="s">
        <v>103</v>
      </c>
      <c r="H692" s="4" t="s">
        <v>104</v>
      </c>
      <c r="I692" s="4"/>
      <c r="J692" s="4"/>
      <c r="K692" s="4">
        <v>210</v>
      </c>
      <c r="L692" s="4">
        <v>25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6578.89</v>
      </c>
      <c r="X692" s="4">
        <v>1</v>
      </c>
      <c r="Y692" s="4">
        <v>6578.89</v>
      </c>
      <c r="Z692" s="4"/>
      <c r="AA692" s="4"/>
      <c r="AB692" s="4"/>
    </row>
    <row r="693" spans="1:245" x14ac:dyDescent="0.2">
      <c r="A693" s="4">
        <v>50</v>
      </c>
      <c r="B693" s="4">
        <v>0</v>
      </c>
      <c r="C693" s="4">
        <v>0</v>
      </c>
      <c r="D693" s="4">
        <v>1</v>
      </c>
      <c r="E693" s="4">
        <v>211</v>
      </c>
      <c r="F693" s="4">
        <f>ROUND(Source!Y666,O693)</f>
        <v>3482.94</v>
      </c>
      <c r="G693" s="4" t="s">
        <v>105</v>
      </c>
      <c r="H693" s="4" t="s">
        <v>106</v>
      </c>
      <c r="I693" s="4"/>
      <c r="J693" s="4"/>
      <c r="K693" s="4">
        <v>211</v>
      </c>
      <c r="L693" s="4">
        <v>26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3482.94</v>
      </c>
      <c r="X693" s="4">
        <v>1</v>
      </c>
      <c r="Y693" s="4">
        <v>3482.94</v>
      </c>
      <c r="Z693" s="4"/>
      <c r="AA693" s="4"/>
      <c r="AB693" s="4"/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224</v>
      </c>
      <c r="F694" s="4">
        <f>ROUND(Source!AR666,O694)</f>
        <v>20785.41</v>
      </c>
      <c r="G694" s="4" t="s">
        <v>107</v>
      </c>
      <c r="H694" s="4" t="s">
        <v>108</v>
      </c>
      <c r="I694" s="4"/>
      <c r="J694" s="4"/>
      <c r="K694" s="4">
        <v>224</v>
      </c>
      <c r="L694" s="4">
        <v>27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20785.41</v>
      </c>
      <c r="X694" s="4">
        <v>1</v>
      </c>
      <c r="Y694" s="4">
        <v>20785.41</v>
      </c>
      <c r="Z694" s="4"/>
      <c r="AA694" s="4"/>
      <c r="AB694" s="4"/>
    </row>
    <row r="696" spans="1:245" x14ac:dyDescent="0.2">
      <c r="A696" s="1">
        <v>5</v>
      </c>
      <c r="B696" s="1">
        <v>1</v>
      </c>
      <c r="C696" s="1"/>
      <c r="D696" s="1">
        <f>ROW(A706)</f>
        <v>706</v>
      </c>
      <c r="E696" s="1"/>
      <c r="F696" s="1" t="s">
        <v>18</v>
      </c>
      <c r="G696" s="1" t="s">
        <v>366</v>
      </c>
      <c r="H696" s="1" t="s">
        <v>3</v>
      </c>
      <c r="I696" s="1">
        <v>0</v>
      </c>
      <c r="J696" s="1"/>
      <c r="K696" s="1">
        <v>-1</v>
      </c>
      <c r="L696" s="1"/>
      <c r="M696" s="1" t="s">
        <v>3</v>
      </c>
      <c r="N696" s="1"/>
      <c r="O696" s="1"/>
      <c r="P696" s="1"/>
      <c r="Q696" s="1"/>
      <c r="R696" s="1"/>
      <c r="S696" s="1">
        <v>0</v>
      </c>
      <c r="T696" s="1"/>
      <c r="U696" s="1" t="s">
        <v>3</v>
      </c>
      <c r="V696" s="1">
        <v>0</v>
      </c>
      <c r="W696" s="1"/>
      <c r="X696" s="1"/>
      <c r="Y696" s="1"/>
      <c r="Z696" s="1"/>
      <c r="AA696" s="1"/>
      <c r="AB696" s="1" t="s">
        <v>3</v>
      </c>
      <c r="AC696" s="1" t="s">
        <v>3</v>
      </c>
      <c r="AD696" s="1" t="s">
        <v>3</v>
      </c>
      <c r="AE696" s="1" t="s">
        <v>3</v>
      </c>
      <c r="AF696" s="1" t="s">
        <v>3</v>
      </c>
      <c r="AG696" s="1" t="s">
        <v>3</v>
      </c>
      <c r="AH696" s="1"/>
      <c r="AI696" s="1"/>
      <c r="AJ696" s="1"/>
      <c r="AK696" s="1"/>
      <c r="AL696" s="1"/>
      <c r="AM696" s="1"/>
      <c r="AN696" s="1"/>
      <c r="AO696" s="1"/>
      <c r="AP696" s="1" t="s">
        <v>3</v>
      </c>
      <c r="AQ696" s="1" t="s">
        <v>3</v>
      </c>
      <c r="AR696" s="1" t="s">
        <v>3</v>
      </c>
      <c r="AS696" s="1"/>
      <c r="AT696" s="1"/>
      <c r="AU696" s="1"/>
      <c r="AV696" s="1"/>
      <c r="AW696" s="1"/>
      <c r="AX696" s="1"/>
      <c r="AY696" s="1"/>
      <c r="AZ696" s="1" t="s">
        <v>3</v>
      </c>
      <c r="BA696" s="1"/>
      <c r="BB696" s="1" t="s">
        <v>3</v>
      </c>
      <c r="BC696" s="1" t="s">
        <v>14</v>
      </c>
      <c r="BD696" s="1" t="s">
        <v>3</v>
      </c>
      <c r="BE696" s="1" t="s">
        <v>3</v>
      </c>
      <c r="BF696" s="1" t="s">
        <v>3</v>
      </c>
      <c r="BG696" s="1" t="s">
        <v>3</v>
      </c>
      <c r="BH696" s="1" t="s">
        <v>3</v>
      </c>
      <c r="BI696" s="1" t="s">
        <v>3</v>
      </c>
      <c r="BJ696" s="1" t="s">
        <v>3</v>
      </c>
      <c r="BK696" s="1" t="s">
        <v>3</v>
      </c>
      <c r="BL696" s="1" t="s">
        <v>3</v>
      </c>
      <c r="BM696" s="1" t="s">
        <v>14</v>
      </c>
      <c r="BN696" s="1" t="s">
        <v>3</v>
      </c>
      <c r="BO696" s="1" t="s">
        <v>3</v>
      </c>
      <c r="BP696" s="1" t="s">
        <v>3</v>
      </c>
      <c r="BQ696" s="1"/>
      <c r="BR696" s="1"/>
      <c r="BS696" s="1"/>
      <c r="BT696" s="1"/>
      <c r="BU696" s="1"/>
      <c r="BV696" s="1"/>
      <c r="BW696" s="1"/>
      <c r="BX696" s="1">
        <v>0</v>
      </c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>
        <v>0</v>
      </c>
    </row>
    <row r="698" spans="1:245" x14ac:dyDescent="0.2">
      <c r="A698" s="2">
        <v>52</v>
      </c>
      <c r="B698" s="2">
        <f t="shared" ref="B698:G698" si="341">B706</f>
        <v>1</v>
      </c>
      <c r="C698" s="2">
        <f t="shared" si="341"/>
        <v>5</v>
      </c>
      <c r="D698" s="2">
        <f t="shared" si="341"/>
        <v>696</v>
      </c>
      <c r="E698" s="2">
        <f t="shared" si="341"/>
        <v>0</v>
      </c>
      <c r="F698" s="2" t="str">
        <f t="shared" si="341"/>
        <v>Новый подраздел</v>
      </c>
      <c r="G698" s="2" t="str">
        <f t="shared" si="341"/>
        <v>14.2. Валка деревьев в труднодоступных местах ВЛ 35-220 кВ</v>
      </c>
      <c r="H698" s="2"/>
      <c r="I698" s="2"/>
      <c r="J698" s="2"/>
      <c r="K698" s="2"/>
      <c r="L698" s="2"/>
      <c r="M698" s="2"/>
      <c r="N698" s="2"/>
      <c r="O698" s="2">
        <f t="shared" ref="O698:AT698" si="342">O706</f>
        <v>3988.74</v>
      </c>
      <c r="P698" s="2">
        <f t="shared" si="342"/>
        <v>0</v>
      </c>
      <c r="Q698" s="2">
        <f t="shared" si="342"/>
        <v>0</v>
      </c>
      <c r="R698" s="2">
        <f t="shared" si="342"/>
        <v>0</v>
      </c>
      <c r="S698" s="2">
        <f t="shared" si="342"/>
        <v>3988.74</v>
      </c>
      <c r="T698" s="2">
        <f t="shared" si="342"/>
        <v>0</v>
      </c>
      <c r="U698" s="2">
        <f t="shared" si="342"/>
        <v>7.8290394999999995</v>
      </c>
      <c r="V698" s="2">
        <f t="shared" si="342"/>
        <v>0</v>
      </c>
      <c r="W698" s="2">
        <f t="shared" si="342"/>
        <v>0</v>
      </c>
      <c r="X698" s="2">
        <f t="shared" si="342"/>
        <v>4068.52</v>
      </c>
      <c r="Y698" s="2">
        <f t="shared" si="342"/>
        <v>2153.92</v>
      </c>
      <c r="Z698" s="2">
        <f t="shared" si="342"/>
        <v>0</v>
      </c>
      <c r="AA698" s="2">
        <f t="shared" si="342"/>
        <v>0</v>
      </c>
      <c r="AB698" s="2">
        <f t="shared" si="342"/>
        <v>3988.74</v>
      </c>
      <c r="AC698" s="2">
        <f t="shared" si="342"/>
        <v>0</v>
      </c>
      <c r="AD698" s="2">
        <f t="shared" si="342"/>
        <v>0</v>
      </c>
      <c r="AE698" s="2">
        <f t="shared" si="342"/>
        <v>0</v>
      </c>
      <c r="AF698" s="2">
        <f t="shared" si="342"/>
        <v>3988.74</v>
      </c>
      <c r="AG698" s="2">
        <f t="shared" si="342"/>
        <v>0</v>
      </c>
      <c r="AH698" s="2">
        <f t="shared" si="342"/>
        <v>7.8290394999999995</v>
      </c>
      <c r="AI698" s="2">
        <f t="shared" si="342"/>
        <v>0</v>
      </c>
      <c r="AJ698" s="2">
        <f t="shared" si="342"/>
        <v>0</v>
      </c>
      <c r="AK698" s="2">
        <f t="shared" si="342"/>
        <v>4068.52</v>
      </c>
      <c r="AL698" s="2">
        <f t="shared" si="342"/>
        <v>2153.92</v>
      </c>
      <c r="AM698" s="2">
        <f t="shared" si="342"/>
        <v>0</v>
      </c>
      <c r="AN698" s="2">
        <f t="shared" si="342"/>
        <v>0</v>
      </c>
      <c r="AO698" s="2">
        <f t="shared" si="342"/>
        <v>0</v>
      </c>
      <c r="AP698" s="2">
        <f t="shared" si="342"/>
        <v>0</v>
      </c>
      <c r="AQ698" s="2">
        <f t="shared" si="342"/>
        <v>0</v>
      </c>
      <c r="AR698" s="2">
        <f t="shared" si="342"/>
        <v>10211.18</v>
      </c>
      <c r="AS698" s="2">
        <f t="shared" si="342"/>
        <v>10211.18</v>
      </c>
      <c r="AT698" s="2">
        <f t="shared" si="342"/>
        <v>0</v>
      </c>
      <c r="AU698" s="2">
        <f t="shared" ref="AU698:BZ698" si="343">AU706</f>
        <v>0</v>
      </c>
      <c r="AV698" s="2">
        <f t="shared" si="343"/>
        <v>0</v>
      </c>
      <c r="AW698" s="2">
        <f t="shared" si="343"/>
        <v>0</v>
      </c>
      <c r="AX698" s="2">
        <f t="shared" si="343"/>
        <v>0</v>
      </c>
      <c r="AY698" s="2">
        <f t="shared" si="343"/>
        <v>0</v>
      </c>
      <c r="AZ698" s="2">
        <f t="shared" si="343"/>
        <v>0</v>
      </c>
      <c r="BA698" s="2">
        <f t="shared" si="343"/>
        <v>0</v>
      </c>
      <c r="BB698" s="2">
        <f t="shared" si="343"/>
        <v>0</v>
      </c>
      <c r="BC698" s="2">
        <f t="shared" si="343"/>
        <v>0</v>
      </c>
      <c r="BD698" s="2">
        <f t="shared" si="343"/>
        <v>0</v>
      </c>
      <c r="BE698" s="2">
        <f t="shared" si="343"/>
        <v>0</v>
      </c>
      <c r="BF698" s="2">
        <f t="shared" si="343"/>
        <v>0</v>
      </c>
      <c r="BG698" s="2">
        <f t="shared" si="343"/>
        <v>0</v>
      </c>
      <c r="BH698" s="2">
        <f t="shared" si="343"/>
        <v>0</v>
      </c>
      <c r="BI698" s="2">
        <f t="shared" si="343"/>
        <v>0</v>
      </c>
      <c r="BJ698" s="2">
        <f t="shared" si="343"/>
        <v>0</v>
      </c>
      <c r="BK698" s="2">
        <f t="shared" si="343"/>
        <v>0</v>
      </c>
      <c r="BL698" s="2">
        <f t="shared" si="343"/>
        <v>0</v>
      </c>
      <c r="BM698" s="2">
        <f t="shared" si="343"/>
        <v>0</v>
      </c>
      <c r="BN698" s="2">
        <f t="shared" si="343"/>
        <v>0</v>
      </c>
      <c r="BO698" s="2">
        <f t="shared" si="343"/>
        <v>0</v>
      </c>
      <c r="BP698" s="2">
        <f t="shared" si="343"/>
        <v>0</v>
      </c>
      <c r="BQ698" s="2">
        <f t="shared" si="343"/>
        <v>0</v>
      </c>
      <c r="BR698" s="2">
        <f t="shared" si="343"/>
        <v>0</v>
      </c>
      <c r="BS698" s="2">
        <f t="shared" si="343"/>
        <v>0</v>
      </c>
      <c r="BT698" s="2">
        <f t="shared" si="343"/>
        <v>0</v>
      </c>
      <c r="BU698" s="2">
        <f t="shared" si="343"/>
        <v>0</v>
      </c>
      <c r="BV698" s="2">
        <f t="shared" si="343"/>
        <v>0</v>
      </c>
      <c r="BW698" s="2">
        <f t="shared" si="343"/>
        <v>0</v>
      </c>
      <c r="BX698" s="2">
        <f t="shared" si="343"/>
        <v>0</v>
      </c>
      <c r="BY698" s="2">
        <f t="shared" si="343"/>
        <v>0</v>
      </c>
      <c r="BZ698" s="2">
        <f t="shared" si="343"/>
        <v>0</v>
      </c>
      <c r="CA698" s="2">
        <f t="shared" ref="CA698:DF698" si="344">CA706</f>
        <v>10211.18</v>
      </c>
      <c r="CB698" s="2">
        <f t="shared" si="344"/>
        <v>10211.18</v>
      </c>
      <c r="CC698" s="2">
        <f t="shared" si="344"/>
        <v>0</v>
      </c>
      <c r="CD698" s="2">
        <f t="shared" si="344"/>
        <v>0</v>
      </c>
      <c r="CE698" s="2">
        <f t="shared" si="344"/>
        <v>0</v>
      </c>
      <c r="CF698" s="2">
        <f t="shared" si="344"/>
        <v>0</v>
      </c>
      <c r="CG698" s="2">
        <f t="shared" si="344"/>
        <v>0</v>
      </c>
      <c r="CH698" s="2">
        <f t="shared" si="344"/>
        <v>0</v>
      </c>
      <c r="CI698" s="2">
        <f t="shared" si="344"/>
        <v>0</v>
      </c>
      <c r="CJ698" s="2">
        <f t="shared" si="344"/>
        <v>0</v>
      </c>
      <c r="CK698" s="2">
        <f t="shared" si="344"/>
        <v>0</v>
      </c>
      <c r="CL698" s="2">
        <f t="shared" si="344"/>
        <v>0</v>
      </c>
      <c r="CM698" s="2">
        <f t="shared" si="344"/>
        <v>0</v>
      </c>
      <c r="CN698" s="2">
        <f t="shared" si="344"/>
        <v>0</v>
      </c>
      <c r="CO698" s="2">
        <f t="shared" si="344"/>
        <v>0</v>
      </c>
      <c r="CP698" s="2">
        <f t="shared" si="344"/>
        <v>0</v>
      </c>
      <c r="CQ698" s="2">
        <f t="shared" si="344"/>
        <v>0</v>
      </c>
      <c r="CR698" s="2">
        <f t="shared" si="344"/>
        <v>0</v>
      </c>
      <c r="CS698" s="2">
        <f t="shared" si="344"/>
        <v>0</v>
      </c>
      <c r="CT698" s="2">
        <f t="shared" si="344"/>
        <v>0</v>
      </c>
      <c r="CU698" s="2">
        <f t="shared" si="344"/>
        <v>0</v>
      </c>
      <c r="CV698" s="2">
        <f t="shared" si="344"/>
        <v>0</v>
      </c>
      <c r="CW698" s="2">
        <f t="shared" si="344"/>
        <v>0</v>
      </c>
      <c r="CX698" s="2">
        <f t="shared" si="344"/>
        <v>0</v>
      </c>
      <c r="CY698" s="2">
        <f t="shared" si="344"/>
        <v>0</v>
      </c>
      <c r="CZ698" s="2">
        <f t="shared" si="344"/>
        <v>0</v>
      </c>
      <c r="DA698" s="2">
        <f t="shared" si="344"/>
        <v>0</v>
      </c>
      <c r="DB698" s="2">
        <f t="shared" si="344"/>
        <v>0</v>
      </c>
      <c r="DC698" s="2">
        <f t="shared" si="344"/>
        <v>0</v>
      </c>
      <c r="DD698" s="2">
        <f t="shared" si="344"/>
        <v>0</v>
      </c>
      <c r="DE698" s="2">
        <f t="shared" si="344"/>
        <v>0</v>
      </c>
      <c r="DF698" s="2">
        <f t="shared" si="344"/>
        <v>0</v>
      </c>
      <c r="DG698" s="3">
        <f t="shared" ref="DG698:EL698" si="345">DG706</f>
        <v>0</v>
      </c>
      <c r="DH698" s="3">
        <f t="shared" si="345"/>
        <v>0</v>
      </c>
      <c r="DI698" s="3">
        <f t="shared" si="345"/>
        <v>0</v>
      </c>
      <c r="DJ698" s="3">
        <f t="shared" si="345"/>
        <v>0</v>
      </c>
      <c r="DK698" s="3">
        <f t="shared" si="345"/>
        <v>0</v>
      </c>
      <c r="DL698" s="3">
        <f t="shared" si="345"/>
        <v>0</v>
      </c>
      <c r="DM698" s="3">
        <f t="shared" si="345"/>
        <v>0</v>
      </c>
      <c r="DN698" s="3">
        <f t="shared" si="345"/>
        <v>0</v>
      </c>
      <c r="DO698" s="3">
        <f t="shared" si="345"/>
        <v>0</v>
      </c>
      <c r="DP698" s="3">
        <f t="shared" si="345"/>
        <v>0</v>
      </c>
      <c r="DQ698" s="3">
        <f t="shared" si="345"/>
        <v>0</v>
      </c>
      <c r="DR698" s="3">
        <f t="shared" si="345"/>
        <v>0</v>
      </c>
      <c r="DS698" s="3">
        <f t="shared" si="345"/>
        <v>0</v>
      </c>
      <c r="DT698" s="3">
        <f t="shared" si="345"/>
        <v>0</v>
      </c>
      <c r="DU698" s="3">
        <f t="shared" si="345"/>
        <v>0</v>
      </c>
      <c r="DV698" s="3">
        <f t="shared" si="345"/>
        <v>0</v>
      </c>
      <c r="DW698" s="3">
        <f t="shared" si="345"/>
        <v>0</v>
      </c>
      <c r="DX698" s="3">
        <f t="shared" si="345"/>
        <v>0</v>
      </c>
      <c r="DY698" s="3">
        <f t="shared" si="345"/>
        <v>0</v>
      </c>
      <c r="DZ698" s="3">
        <f t="shared" si="345"/>
        <v>0</v>
      </c>
      <c r="EA698" s="3">
        <f t="shared" si="345"/>
        <v>0</v>
      </c>
      <c r="EB698" s="3">
        <f t="shared" si="345"/>
        <v>0</v>
      </c>
      <c r="EC698" s="3">
        <f t="shared" si="345"/>
        <v>0</v>
      </c>
      <c r="ED698" s="3">
        <f t="shared" si="345"/>
        <v>0</v>
      </c>
      <c r="EE698" s="3">
        <f t="shared" si="345"/>
        <v>0</v>
      </c>
      <c r="EF698" s="3">
        <f t="shared" si="345"/>
        <v>0</v>
      </c>
      <c r="EG698" s="3">
        <f t="shared" si="345"/>
        <v>0</v>
      </c>
      <c r="EH698" s="3">
        <f t="shared" si="345"/>
        <v>0</v>
      </c>
      <c r="EI698" s="3">
        <f t="shared" si="345"/>
        <v>0</v>
      </c>
      <c r="EJ698" s="3">
        <f t="shared" si="345"/>
        <v>0</v>
      </c>
      <c r="EK698" s="3">
        <f t="shared" si="345"/>
        <v>0</v>
      </c>
      <c r="EL698" s="3">
        <f t="shared" si="345"/>
        <v>0</v>
      </c>
      <c r="EM698" s="3">
        <f t="shared" ref="EM698:FR698" si="346">EM706</f>
        <v>0</v>
      </c>
      <c r="EN698" s="3">
        <f t="shared" si="346"/>
        <v>0</v>
      </c>
      <c r="EO698" s="3">
        <f t="shared" si="346"/>
        <v>0</v>
      </c>
      <c r="EP698" s="3">
        <f t="shared" si="346"/>
        <v>0</v>
      </c>
      <c r="EQ698" s="3">
        <f t="shared" si="346"/>
        <v>0</v>
      </c>
      <c r="ER698" s="3">
        <f t="shared" si="346"/>
        <v>0</v>
      </c>
      <c r="ES698" s="3">
        <f t="shared" si="346"/>
        <v>0</v>
      </c>
      <c r="ET698" s="3">
        <f t="shared" si="346"/>
        <v>0</v>
      </c>
      <c r="EU698" s="3">
        <f t="shared" si="346"/>
        <v>0</v>
      </c>
      <c r="EV698" s="3">
        <f t="shared" si="346"/>
        <v>0</v>
      </c>
      <c r="EW698" s="3">
        <f t="shared" si="346"/>
        <v>0</v>
      </c>
      <c r="EX698" s="3">
        <f t="shared" si="346"/>
        <v>0</v>
      </c>
      <c r="EY698" s="3">
        <f t="shared" si="346"/>
        <v>0</v>
      </c>
      <c r="EZ698" s="3">
        <f t="shared" si="346"/>
        <v>0</v>
      </c>
      <c r="FA698" s="3">
        <f t="shared" si="346"/>
        <v>0</v>
      </c>
      <c r="FB698" s="3">
        <f t="shared" si="346"/>
        <v>0</v>
      </c>
      <c r="FC698" s="3">
        <f t="shared" si="346"/>
        <v>0</v>
      </c>
      <c r="FD698" s="3">
        <f t="shared" si="346"/>
        <v>0</v>
      </c>
      <c r="FE698" s="3">
        <f t="shared" si="346"/>
        <v>0</v>
      </c>
      <c r="FF698" s="3">
        <f t="shared" si="346"/>
        <v>0</v>
      </c>
      <c r="FG698" s="3">
        <f t="shared" si="346"/>
        <v>0</v>
      </c>
      <c r="FH698" s="3">
        <f t="shared" si="346"/>
        <v>0</v>
      </c>
      <c r="FI698" s="3">
        <f t="shared" si="346"/>
        <v>0</v>
      </c>
      <c r="FJ698" s="3">
        <f t="shared" si="346"/>
        <v>0</v>
      </c>
      <c r="FK698" s="3">
        <f t="shared" si="346"/>
        <v>0</v>
      </c>
      <c r="FL698" s="3">
        <f t="shared" si="346"/>
        <v>0</v>
      </c>
      <c r="FM698" s="3">
        <f t="shared" si="346"/>
        <v>0</v>
      </c>
      <c r="FN698" s="3">
        <f t="shared" si="346"/>
        <v>0</v>
      </c>
      <c r="FO698" s="3">
        <f t="shared" si="346"/>
        <v>0</v>
      </c>
      <c r="FP698" s="3">
        <f t="shared" si="346"/>
        <v>0</v>
      </c>
      <c r="FQ698" s="3">
        <f t="shared" si="346"/>
        <v>0</v>
      </c>
      <c r="FR698" s="3">
        <f t="shared" si="346"/>
        <v>0</v>
      </c>
      <c r="FS698" s="3">
        <f t="shared" ref="FS698:GX698" si="347">FS706</f>
        <v>0</v>
      </c>
      <c r="FT698" s="3">
        <f t="shared" si="347"/>
        <v>0</v>
      </c>
      <c r="FU698" s="3">
        <f t="shared" si="347"/>
        <v>0</v>
      </c>
      <c r="FV698" s="3">
        <f t="shared" si="347"/>
        <v>0</v>
      </c>
      <c r="FW698" s="3">
        <f t="shared" si="347"/>
        <v>0</v>
      </c>
      <c r="FX698" s="3">
        <f t="shared" si="347"/>
        <v>0</v>
      </c>
      <c r="FY698" s="3">
        <f t="shared" si="347"/>
        <v>0</v>
      </c>
      <c r="FZ698" s="3">
        <f t="shared" si="347"/>
        <v>0</v>
      </c>
      <c r="GA698" s="3">
        <f t="shared" si="347"/>
        <v>0</v>
      </c>
      <c r="GB698" s="3">
        <f t="shared" si="347"/>
        <v>0</v>
      </c>
      <c r="GC698" s="3">
        <f t="shared" si="347"/>
        <v>0</v>
      </c>
      <c r="GD698" s="3">
        <f t="shared" si="347"/>
        <v>0</v>
      </c>
      <c r="GE698" s="3">
        <f t="shared" si="347"/>
        <v>0</v>
      </c>
      <c r="GF698" s="3">
        <f t="shared" si="347"/>
        <v>0</v>
      </c>
      <c r="GG698" s="3">
        <f t="shared" si="347"/>
        <v>0</v>
      </c>
      <c r="GH698" s="3">
        <f t="shared" si="347"/>
        <v>0</v>
      </c>
      <c r="GI698" s="3">
        <f t="shared" si="347"/>
        <v>0</v>
      </c>
      <c r="GJ698" s="3">
        <f t="shared" si="347"/>
        <v>0</v>
      </c>
      <c r="GK698" s="3">
        <f t="shared" si="347"/>
        <v>0</v>
      </c>
      <c r="GL698" s="3">
        <f t="shared" si="347"/>
        <v>0</v>
      </c>
      <c r="GM698" s="3">
        <f t="shared" si="347"/>
        <v>0</v>
      </c>
      <c r="GN698" s="3">
        <f t="shared" si="347"/>
        <v>0</v>
      </c>
      <c r="GO698" s="3">
        <f t="shared" si="347"/>
        <v>0</v>
      </c>
      <c r="GP698" s="3">
        <f t="shared" si="347"/>
        <v>0</v>
      </c>
      <c r="GQ698" s="3">
        <f t="shared" si="347"/>
        <v>0</v>
      </c>
      <c r="GR698" s="3">
        <f t="shared" si="347"/>
        <v>0</v>
      </c>
      <c r="GS698" s="3">
        <f t="shared" si="347"/>
        <v>0</v>
      </c>
      <c r="GT698" s="3">
        <f t="shared" si="347"/>
        <v>0</v>
      </c>
      <c r="GU698" s="3">
        <f t="shared" si="347"/>
        <v>0</v>
      </c>
      <c r="GV698" s="3">
        <f t="shared" si="347"/>
        <v>0</v>
      </c>
      <c r="GW698" s="3">
        <f t="shared" si="347"/>
        <v>0</v>
      </c>
      <c r="GX698" s="3">
        <f t="shared" si="347"/>
        <v>0</v>
      </c>
    </row>
    <row r="700" spans="1:245" x14ac:dyDescent="0.2">
      <c r="A700">
        <v>17</v>
      </c>
      <c r="B700">
        <v>1</v>
      </c>
      <c r="C700">
        <f>ROW(SmtRes!A209)</f>
        <v>209</v>
      </c>
      <c r="D700">
        <f>ROW(EtalonRes!A219)</f>
        <v>219</v>
      </c>
      <c r="E700" t="s">
        <v>367</v>
      </c>
      <c r="F700" t="s">
        <v>218</v>
      </c>
      <c r="G700" t="s">
        <v>368</v>
      </c>
      <c r="H700" t="s">
        <v>188</v>
      </c>
      <c r="I700">
        <v>1</v>
      </c>
      <c r="J700">
        <v>0</v>
      </c>
      <c r="K700">
        <v>1</v>
      </c>
      <c r="O700">
        <f>ROUND(CP700,2)</f>
        <v>1023.85</v>
      </c>
      <c r="P700">
        <f>SUMIF(SmtRes!AQ208:'SmtRes'!AQ209,"=1",SmtRes!DF208:'SmtRes'!DF209)</f>
        <v>0</v>
      </c>
      <c r="Q700">
        <f>SUMIF(SmtRes!AQ208:'SmtRes'!AQ209,"=1",SmtRes!DG208:'SmtRes'!DG209)</f>
        <v>0</v>
      </c>
      <c r="R700">
        <f>SUMIF(SmtRes!AQ208:'SmtRes'!AQ209,"=1",SmtRes!DH208:'SmtRes'!DH209)</f>
        <v>0</v>
      </c>
      <c r="S700">
        <f>SUMIF(SmtRes!AQ208:'SmtRes'!AQ209,"=1",SmtRes!DI208:'SmtRes'!DI209)</f>
        <v>1023.85</v>
      </c>
      <c r="T700">
        <f>ROUND(CU700*I700,2)</f>
        <v>0</v>
      </c>
      <c r="U700">
        <f>SUMIF(SmtRes!AQ208:'SmtRes'!AQ209,"=1",SmtRes!CV208:'SmtRes'!CV209)</f>
        <v>2.0096064</v>
      </c>
      <c r="V700">
        <f>SUMIF(SmtRes!AQ208:'SmtRes'!AQ209,"=1",SmtRes!CW208:'SmtRes'!CW209)</f>
        <v>0</v>
      </c>
      <c r="W700">
        <f>ROUND(CX700*I700,2)</f>
        <v>0</v>
      </c>
      <c r="X700">
        <f t="shared" ref="X700:Y704" si="348">ROUND(CY700,2)</f>
        <v>1044.33</v>
      </c>
      <c r="Y700">
        <f t="shared" si="348"/>
        <v>552.88</v>
      </c>
      <c r="AA700">
        <v>430405352</v>
      </c>
      <c r="AB700">
        <f>ROUND((AC700+AD700+AF700),6)</f>
        <v>1054.017564</v>
      </c>
      <c r="AC700">
        <f>ROUND((SUM(SmtRes!BQ208:'SmtRes'!BQ209)),6)</f>
        <v>30.163295000000002</v>
      </c>
      <c r="AD700">
        <f>ROUND((((0)-(0))+AE700),6)</f>
        <v>0</v>
      </c>
      <c r="AE700">
        <f>ROUND((0),6)</f>
        <v>0</v>
      </c>
      <c r="AF700">
        <f>ROUND((SUM(SmtRes!BT208:'SmtRes'!BT209)),6)</f>
        <v>1023.854269</v>
      </c>
      <c r="AG700">
        <f>ROUND((AP700),6)</f>
        <v>0</v>
      </c>
      <c r="AH700">
        <f>(SUM(SmtRes!BU208:'SmtRes'!BU209))</f>
        <v>2.0096064</v>
      </c>
      <c r="AI700">
        <f>(0)</f>
        <v>0</v>
      </c>
      <c r="AJ700">
        <f>(AS700)</f>
        <v>0</v>
      </c>
      <c r="AK700">
        <v>1497.4656950000001</v>
      </c>
      <c r="AL700">
        <v>30.163294999999998</v>
      </c>
      <c r="AM700">
        <v>0</v>
      </c>
      <c r="AN700">
        <v>0</v>
      </c>
      <c r="AO700">
        <v>1467.3024</v>
      </c>
      <c r="AP700">
        <v>0</v>
      </c>
      <c r="AQ700">
        <v>2.88</v>
      </c>
      <c r="AR700">
        <v>0</v>
      </c>
      <c r="AS700">
        <v>0</v>
      </c>
      <c r="AT700">
        <v>102</v>
      </c>
      <c r="AU700">
        <v>54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1</v>
      </c>
      <c r="BJ700" t="s">
        <v>220</v>
      </c>
      <c r="BM700">
        <v>68001</v>
      </c>
      <c r="BN700">
        <v>0</v>
      </c>
      <c r="BO700" t="s">
        <v>3</v>
      </c>
      <c r="BP700">
        <v>0</v>
      </c>
      <c r="BQ700">
        <v>6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102</v>
      </c>
      <c r="CA700">
        <v>54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>(P700+Q700+S700+R700)</f>
        <v>1023.85</v>
      </c>
      <c r="CQ700">
        <f>SUMIF(SmtRes!AQ208:'SmtRes'!AQ209,"=1",SmtRes!AA208:'SmtRes'!AA209)</f>
        <v>60326.59</v>
      </c>
      <c r="CR700">
        <f>SUMIF(SmtRes!AQ208:'SmtRes'!AQ209,"=1",SmtRes!AB208:'SmtRes'!AB209)</f>
        <v>0</v>
      </c>
      <c r="CS700">
        <f>SUMIF(SmtRes!AQ208:'SmtRes'!AQ209,"=1",SmtRes!AC208:'SmtRes'!AC209)</f>
        <v>0</v>
      </c>
      <c r="CT700">
        <f>SUMIF(SmtRes!AQ208:'SmtRes'!AQ209,"=1",SmtRes!AD208:'SmtRes'!AD209)</f>
        <v>509.48</v>
      </c>
      <c r="CU700">
        <f>AG700</f>
        <v>0</v>
      </c>
      <c r="CV700">
        <f>SUMIF(SmtRes!AQ208:'SmtRes'!AQ209,"=1",SmtRes!BU208:'SmtRes'!BU209)</f>
        <v>2.0096064</v>
      </c>
      <c r="CW700">
        <f>SUMIF(SmtRes!AQ208:'SmtRes'!AQ209,"=1",SmtRes!BV208:'SmtRes'!BV209)</f>
        <v>0</v>
      </c>
      <c r="CX700">
        <f>AJ700</f>
        <v>0</v>
      </c>
      <c r="CY700">
        <f>(((S700+R700)*AT700)/100)</f>
        <v>1044.327</v>
      </c>
      <c r="CZ700">
        <f>(((S700+R700)*AU700)/100)</f>
        <v>552.87900000000002</v>
      </c>
      <c r="DC700" t="s">
        <v>3</v>
      </c>
      <c r="DD700" t="s">
        <v>25</v>
      </c>
      <c r="DE700" t="s">
        <v>221</v>
      </c>
      <c r="DF700" t="s">
        <v>221</v>
      </c>
      <c r="DG700" t="s">
        <v>221</v>
      </c>
      <c r="DH700" t="s">
        <v>3</v>
      </c>
      <c r="DI700" t="s">
        <v>221</v>
      </c>
      <c r="DJ700" t="s">
        <v>221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1007</v>
      </c>
      <c r="DV700" t="s">
        <v>188</v>
      </c>
      <c r="DW700" t="s">
        <v>188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416980153</v>
      </c>
      <c r="EF700">
        <v>6</v>
      </c>
      <c r="EG700" t="s">
        <v>192</v>
      </c>
      <c r="EH700">
        <v>102</v>
      </c>
      <c r="EI700" t="s">
        <v>193</v>
      </c>
      <c r="EJ700">
        <v>1</v>
      </c>
      <c r="EK700">
        <v>68001</v>
      </c>
      <c r="EL700" t="s">
        <v>193</v>
      </c>
      <c r="EM700" t="s">
        <v>194</v>
      </c>
      <c r="EO700" t="s">
        <v>3</v>
      </c>
      <c r="EQ700">
        <v>131072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2.88</v>
      </c>
      <c r="EX700">
        <v>0</v>
      </c>
      <c r="EY700">
        <v>0</v>
      </c>
      <c r="FQ700">
        <v>0</v>
      </c>
      <c r="FR700">
        <v>0</v>
      </c>
      <c r="FS700">
        <v>0</v>
      </c>
      <c r="FX700">
        <v>102</v>
      </c>
      <c r="FY700">
        <v>54</v>
      </c>
      <c r="GA700" t="s">
        <v>3</v>
      </c>
      <c r="GD700">
        <v>1</v>
      </c>
      <c r="GF700">
        <v>-1424489051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>ROUND(IF(AND(BH700=3,BI700=3,FS700&lt;&gt;0),P700,0),2)</f>
        <v>0</v>
      </c>
      <c r="GM700">
        <f>ROUND(O700+X700+Y700,2)+GX700</f>
        <v>2621.06</v>
      </c>
      <c r="GN700">
        <f>IF(OR(BI700=0,BI700=1),GM700-GX700,0)</f>
        <v>2621.06</v>
      </c>
      <c r="GO700">
        <f>IF(BI700=2,GM700-GX700,0)</f>
        <v>0</v>
      </c>
      <c r="GP700">
        <f>IF(BI700=4,GM700-GX700,0)</f>
        <v>0</v>
      </c>
      <c r="GR700">
        <v>0</v>
      </c>
      <c r="GS700">
        <v>3</v>
      </c>
      <c r="GT700">
        <v>0</v>
      </c>
      <c r="GU700" t="s">
        <v>3</v>
      </c>
      <c r="GV700">
        <f>ROUND((GT700),6)</f>
        <v>0</v>
      </c>
      <c r="GW700">
        <v>1</v>
      </c>
      <c r="GX700">
        <f>ROUND(HC700*I700,2)</f>
        <v>0</v>
      </c>
      <c r="HA700">
        <v>0</v>
      </c>
      <c r="HB700">
        <v>0</v>
      </c>
      <c r="HC700">
        <f>GV700*GW700</f>
        <v>0</v>
      </c>
      <c r="HE700" t="s">
        <v>3</v>
      </c>
      <c r="HF700" t="s">
        <v>3</v>
      </c>
      <c r="HM700" t="s">
        <v>3</v>
      </c>
      <c r="HN700" t="s">
        <v>195</v>
      </c>
      <c r="HO700" t="s">
        <v>196</v>
      </c>
      <c r="HP700" t="s">
        <v>193</v>
      </c>
      <c r="HQ700" t="s">
        <v>193</v>
      </c>
      <c r="HS700">
        <v>0</v>
      </c>
      <c r="IK700">
        <v>0</v>
      </c>
    </row>
    <row r="701" spans="1:245" x14ac:dyDescent="0.2">
      <c r="A701">
        <v>17</v>
      </c>
      <c r="B701">
        <v>1</v>
      </c>
      <c r="C701">
        <f>ROW(SmtRes!A211)</f>
        <v>211</v>
      </c>
      <c r="D701">
        <f>ROW(EtalonRes!A221)</f>
        <v>221</v>
      </c>
      <c r="E701" t="s">
        <v>369</v>
      </c>
      <c r="F701" t="s">
        <v>223</v>
      </c>
      <c r="G701" t="s">
        <v>224</v>
      </c>
      <c r="H701" t="s">
        <v>188</v>
      </c>
      <c r="I701">
        <v>1</v>
      </c>
      <c r="J701">
        <v>0</v>
      </c>
      <c r="K701">
        <v>1</v>
      </c>
      <c r="O701">
        <f>ROUND(CP701,2)</f>
        <v>878.09</v>
      </c>
      <c r="P701">
        <f>SUMIF(SmtRes!AQ210:'SmtRes'!AQ211,"=1",SmtRes!DF210:'SmtRes'!DF211)</f>
        <v>0</v>
      </c>
      <c r="Q701">
        <f>SUMIF(SmtRes!AQ210:'SmtRes'!AQ211,"=1",SmtRes!DG210:'SmtRes'!DG211)</f>
        <v>0</v>
      </c>
      <c r="R701">
        <f>SUMIF(SmtRes!AQ210:'SmtRes'!AQ211,"=1",SmtRes!DH210:'SmtRes'!DH211)</f>
        <v>0</v>
      </c>
      <c r="S701">
        <f>SUMIF(SmtRes!AQ210:'SmtRes'!AQ211,"=1",SmtRes!DI210:'SmtRes'!DI211)</f>
        <v>878.09</v>
      </c>
      <c r="T701">
        <f>ROUND(CU701*I701,2)</f>
        <v>0</v>
      </c>
      <c r="U701">
        <f>SUMIF(SmtRes!AQ210:'SmtRes'!AQ211,"=1",SmtRes!CV210:'SmtRes'!CV211)</f>
        <v>1.7234934</v>
      </c>
      <c r="V701">
        <f>SUMIF(SmtRes!AQ210:'SmtRes'!AQ211,"=1",SmtRes!CW210:'SmtRes'!CW211)</f>
        <v>0</v>
      </c>
      <c r="W701">
        <f>ROUND(CX701*I701,2)</f>
        <v>0</v>
      </c>
      <c r="X701">
        <f t="shared" si="348"/>
        <v>895.65</v>
      </c>
      <c r="Y701">
        <f t="shared" si="348"/>
        <v>474.17</v>
      </c>
      <c r="AA701">
        <v>430405352</v>
      </c>
      <c r="AB701">
        <f>ROUND((AC701+AD701+AF701),6)</f>
        <v>904.02584200000001</v>
      </c>
      <c r="AC701">
        <f>ROUND((SUM(SmtRes!BQ210:'SmtRes'!BQ211)),6)</f>
        <v>25.940434</v>
      </c>
      <c r="AD701">
        <f>ROUND((((0)-(0))+AE701),6)</f>
        <v>0</v>
      </c>
      <c r="AE701">
        <f>ROUND((0),6)</f>
        <v>0</v>
      </c>
      <c r="AF701">
        <f>ROUND((SUM(SmtRes!BT210:'SmtRes'!BT211)),6)</f>
        <v>878.08540800000003</v>
      </c>
      <c r="AG701">
        <f>ROUND((AP701),6)</f>
        <v>0</v>
      </c>
      <c r="AH701">
        <f>(SUM(SmtRes!BU210:'SmtRes'!BU211))</f>
        <v>1.7234933820000002</v>
      </c>
      <c r="AI701">
        <f>(0)</f>
        <v>0</v>
      </c>
      <c r="AJ701">
        <f>(AS701)</f>
        <v>0</v>
      </c>
      <c r="AK701">
        <v>1284.3560337000001</v>
      </c>
      <c r="AL701">
        <v>25.940433699999996</v>
      </c>
      <c r="AM701">
        <v>0</v>
      </c>
      <c r="AN701">
        <v>0</v>
      </c>
      <c r="AO701">
        <v>1258.4156</v>
      </c>
      <c r="AP701">
        <v>0</v>
      </c>
      <c r="AQ701">
        <v>2.4700000000000002</v>
      </c>
      <c r="AR701">
        <v>0</v>
      </c>
      <c r="AS701">
        <v>0</v>
      </c>
      <c r="AT701">
        <v>102</v>
      </c>
      <c r="AU701">
        <v>54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1</v>
      </c>
      <c r="BJ701" t="s">
        <v>225</v>
      </c>
      <c r="BM701">
        <v>68001</v>
      </c>
      <c r="BN701">
        <v>0</v>
      </c>
      <c r="BO701" t="s">
        <v>3</v>
      </c>
      <c r="BP701">
        <v>0</v>
      </c>
      <c r="BQ701">
        <v>6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102</v>
      </c>
      <c r="CA701">
        <v>54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>(P701+Q701+S701+R701)</f>
        <v>878.09</v>
      </c>
      <c r="CQ701">
        <f>SUMIF(SmtRes!AQ210:'SmtRes'!AQ211,"=1",SmtRes!AA210:'SmtRes'!AA211)</f>
        <v>60326.59</v>
      </c>
      <c r="CR701">
        <f>SUMIF(SmtRes!AQ210:'SmtRes'!AQ211,"=1",SmtRes!AB210:'SmtRes'!AB211)</f>
        <v>0</v>
      </c>
      <c r="CS701">
        <f>SUMIF(SmtRes!AQ210:'SmtRes'!AQ211,"=1",SmtRes!AC210:'SmtRes'!AC211)</f>
        <v>0</v>
      </c>
      <c r="CT701">
        <f>SUMIF(SmtRes!AQ210:'SmtRes'!AQ211,"=1",SmtRes!AD210:'SmtRes'!AD211)</f>
        <v>509.48</v>
      </c>
      <c r="CU701">
        <f>AG701</f>
        <v>0</v>
      </c>
      <c r="CV701">
        <f>SUMIF(SmtRes!AQ210:'SmtRes'!AQ211,"=1",SmtRes!BU210:'SmtRes'!BU211)</f>
        <v>1.7234933820000002</v>
      </c>
      <c r="CW701">
        <f>SUMIF(SmtRes!AQ210:'SmtRes'!AQ211,"=1",SmtRes!BV210:'SmtRes'!BV211)</f>
        <v>0</v>
      </c>
      <c r="CX701">
        <f>AJ701</f>
        <v>0</v>
      </c>
      <c r="CY701">
        <f>(((S701+R701)*AT701)/100)</f>
        <v>895.65180000000009</v>
      </c>
      <c r="CZ701">
        <f>(((S701+R701)*AU701)/100)</f>
        <v>474.16860000000003</v>
      </c>
      <c r="DC701" t="s">
        <v>3</v>
      </c>
      <c r="DD701" t="s">
        <v>25</v>
      </c>
      <c r="DE701" t="s">
        <v>226</v>
      </c>
      <c r="DF701" t="s">
        <v>226</v>
      </c>
      <c r="DG701" t="s">
        <v>226</v>
      </c>
      <c r="DH701" t="s">
        <v>3</v>
      </c>
      <c r="DI701" t="s">
        <v>226</v>
      </c>
      <c r="DJ701" t="s">
        <v>226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1007</v>
      </c>
      <c r="DV701" t="s">
        <v>188</v>
      </c>
      <c r="DW701" t="s">
        <v>188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416980153</v>
      </c>
      <c r="EF701">
        <v>6</v>
      </c>
      <c r="EG701" t="s">
        <v>192</v>
      </c>
      <c r="EH701">
        <v>102</v>
      </c>
      <c r="EI701" t="s">
        <v>193</v>
      </c>
      <c r="EJ701">
        <v>1</v>
      </c>
      <c r="EK701">
        <v>68001</v>
      </c>
      <c r="EL701" t="s">
        <v>193</v>
      </c>
      <c r="EM701" t="s">
        <v>194</v>
      </c>
      <c r="EO701" t="s">
        <v>3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2.4700000000000002</v>
      </c>
      <c r="EX701">
        <v>0</v>
      </c>
      <c r="EY701">
        <v>0</v>
      </c>
      <c r="FQ701">
        <v>0</v>
      </c>
      <c r="FR701">
        <v>0</v>
      </c>
      <c r="FS701">
        <v>0</v>
      </c>
      <c r="FX701">
        <v>102</v>
      </c>
      <c r="FY701">
        <v>54</v>
      </c>
      <c r="GA701" t="s">
        <v>3</v>
      </c>
      <c r="GD701">
        <v>1</v>
      </c>
      <c r="GF701">
        <v>-1114252114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>ROUND(IF(AND(BH701=3,BI701=3,FS701&lt;&gt;0),P701,0),2)</f>
        <v>0</v>
      </c>
      <c r="GM701">
        <f>ROUND(O701+X701+Y701,2)+GX701</f>
        <v>2247.91</v>
      </c>
      <c r="GN701">
        <f>IF(OR(BI701=0,BI701=1),GM701-GX701,0)</f>
        <v>2247.91</v>
      </c>
      <c r="GO701">
        <f>IF(BI701=2,GM701-GX701,0)</f>
        <v>0</v>
      </c>
      <c r="GP701">
        <f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>ROUND((GT701),6)</f>
        <v>0</v>
      </c>
      <c r="GW701">
        <v>1</v>
      </c>
      <c r="GX701">
        <f>ROUND(HC701*I701,2)</f>
        <v>0</v>
      </c>
      <c r="HA701">
        <v>0</v>
      </c>
      <c r="HB701">
        <v>0</v>
      </c>
      <c r="HC701">
        <f>GV701*GW701</f>
        <v>0</v>
      </c>
      <c r="HE701" t="s">
        <v>3</v>
      </c>
      <c r="HF701" t="s">
        <v>3</v>
      </c>
      <c r="HM701" t="s">
        <v>3</v>
      </c>
      <c r="HN701" t="s">
        <v>195</v>
      </c>
      <c r="HO701" t="s">
        <v>196</v>
      </c>
      <c r="HP701" t="s">
        <v>193</v>
      </c>
      <c r="HQ701" t="s">
        <v>193</v>
      </c>
      <c r="HS701">
        <v>0</v>
      </c>
      <c r="IK701">
        <v>0</v>
      </c>
    </row>
    <row r="702" spans="1:245" x14ac:dyDescent="0.2">
      <c r="A702">
        <v>17</v>
      </c>
      <c r="B702">
        <v>1</v>
      </c>
      <c r="C702">
        <f>ROW(SmtRes!A213)</f>
        <v>213</v>
      </c>
      <c r="D702">
        <f>ROW(EtalonRes!A223)</f>
        <v>223</v>
      </c>
      <c r="E702" t="s">
        <v>370</v>
      </c>
      <c r="F702" t="s">
        <v>228</v>
      </c>
      <c r="G702" t="s">
        <v>229</v>
      </c>
      <c r="H702" t="s">
        <v>188</v>
      </c>
      <c r="I702">
        <v>1</v>
      </c>
      <c r="J702">
        <v>0</v>
      </c>
      <c r="K702">
        <v>1</v>
      </c>
      <c r="O702">
        <f>ROUND(CP702,2)</f>
        <v>767.89</v>
      </c>
      <c r="P702">
        <f>SUMIF(SmtRes!AQ212:'SmtRes'!AQ213,"=1",SmtRes!DF212:'SmtRes'!DF213)</f>
        <v>0</v>
      </c>
      <c r="Q702">
        <f>SUMIF(SmtRes!AQ212:'SmtRes'!AQ213,"=1",SmtRes!DG212:'SmtRes'!DG213)</f>
        <v>0</v>
      </c>
      <c r="R702">
        <f>SUMIF(SmtRes!AQ212:'SmtRes'!AQ213,"=1",SmtRes!DH212:'SmtRes'!DH213)</f>
        <v>0</v>
      </c>
      <c r="S702">
        <f>SUMIF(SmtRes!AQ212:'SmtRes'!AQ213,"=1",SmtRes!DI212:'SmtRes'!DI213)</f>
        <v>767.89</v>
      </c>
      <c r="T702">
        <f>ROUND(CU702*I702,2)</f>
        <v>0</v>
      </c>
      <c r="U702">
        <f>SUMIF(SmtRes!AQ212:'SmtRes'!AQ213,"=1",SmtRes!CV212:'SmtRes'!CV213)</f>
        <v>1.5071983</v>
      </c>
      <c r="V702">
        <f>SUMIF(SmtRes!AQ212:'SmtRes'!AQ213,"=1",SmtRes!CW212:'SmtRes'!CW213)</f>
        <v>0</v>
      </c>
      <c r="W702">
        <f>ROUND(CX702*I702,2)</f>
        <v>0</v>
      </c>
      <c r="X702">
        <f t="shared" si="348"/>
        <v>783.25</v>
      </c>
      <c r="Y702">
        <f t="shared" si="348"/>
        <v>414.66</v>
      </c>
      <c r="AA702">
        <v>430405352</v>
      </c>
      <c r="AB702">
        <f>ROUND((AC702+AD702+AF702),6)</f>
        <v>790.81150400000001</v>
      </c>
      <c r="AC702">
        <f>ROUND((SUM(SmtRes!BQ212:'SmtRes'!BQ213)),6)</f>
        <v>22.924104</v>
      </c>
      <c r="AD702">
        <f>ROUND((((0)-(0))+AE702),6)</f>
        <v>0</v>
      </c>
      <c r="AE702">
        <f>ROUND((0),6)</f>
        <v>0</v>
      </c>
      <c r="AF702">
        <f>ROUND((SUM(SmtRes!BT212:'SmtRes'!BT213)),6)</f>
        <v>767.88739999999996</v>
      </c>
      <c r="AG702">
        <f>ROUND((AP702),6)</f>
        <v>0</v>
      </c>
      <c r="AH702">
        <f>(SUM(SmtRes!BU212:'SmtRes'!BU213))</f>
        <v>1.5071983200000001</v>
      </c>
      <c r="AI702">
        <f>(0)</f>
        <v>0</v>
      </c>
      <c r="AJ702">
        <f>(AS702)</f>
        <v>0</v>
      </c>
      <c r="AK702">
        <v>1123.4009042000002</v>
      </c>
      <c r="AL702">
        <v>22.924104199999999</v>
      </c>
      <c r="AM702">
        <v>0</v>
      </c>
      <c r="AN702">
        <v>0</v>
      </c>
      <c r="AO702">
        <v>1100.4768000000001</v>
      </c>
      <c r="AP702">
        <v>0</v>
      </c>
      <c r="AQ702">
        <v>2.16</v>
      </c>
      <c r="AR702">
        <v>0</v>
      </c>
      <c r="AS702">
        <v>0</v>
      </c>
      <c r="AT702">
        <v>102</v>
      </c>
      <c r="AU702">
        <v>54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1</v>
      </c>
      <c r="BJ702" t="s">
        <v>230</v>
      </c>
      <c r="BM702">
        <v>68001</v>
      </c>
      <c r="BN702">
        <v>0</v>
      </c>
      <c r="BO702" t="s">
        <v>3</v>
      </c>
      <c r="BP702">
        <v>0</v>
      </c>
      <c r="BQ702">
        <v>6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102</v>
      </c>
      <c r="CA702">
        <v>54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>(P702+Q702+S702+R702)</f>
        <v>767.89</v>
      </c>
      <c r="CQ702">
        <f>SUMIF(SmtRes!AQ212:'SmtRes'!AQ213,"=1",SmtRes!AA212:'SmtRes'!AA213)</f>
        <v>60326.59</v>
      </c>
      <c r="CR702">
        <f>SUMIF(SmtRes!AQ212:'SmtRes'!AQ213,"=1",SmtRes!AB212:'SmtRes'!AB213)</f>
        <v>0</v>
      </c>
      <c r="CS702">
        <f>SUMIF(SmtRes!AQ212:'SmtRes'!AQ213,"=1",SmtRes!AC212:'SmtRes'!AC213)</f>
        <v>0</v>
      </c>
      <c r="CT702">
        <f>SUMIF(SmtRes!AQ212:'SmtRes'!AQ213,"=1",SmtRes!AD212:'SmtRes'!AD213)</f>
        <v>509.48</v>
      </c>
      <c r="CU702">
        <f>AG702</f>
        <v>0</v>
      </c>
      <c r="CV702">
        <f>SUMIF(SmtRes!AQ212:'SmtRes'!AQ213,"=1",SmtRes!BU212:'SmtRes'!BU213)</f>
        <v>1.5071983200000001</v>
      </c>
      <c r="CW702">
        <f>SUMIF(SmtRes!AQ212:'SmtRes'!AQ213,"=1",SmtRes!BV212:'SmtRes'!BV213)</f>
        <v>0</v>
      </c>
      <c r="CX702">
        <f>AJ702</f>
        <v>0</v>
      </c>
      <c r="CY702">
        <f>(((S702+R702)*AT702)/100)</f>
        <v>783.24779999999998</v>
      </c>
      <c r="CZ702">
        <f>(((S702+R702)*AU702)/100)</f>
        <v>414.66059999999999</v>
      </c>
      <c r="DC702" t="s">
        <v>3</v>
      </c>
      <c r="DD702" t="s">
        <v>25</v>
      </c>
      <c r="DE702" t="s">
        <v>231</v>
      </c>
      <c r="DF702" t="s">
        <v>231</v>
      </c>
      <c r="DG702" t="s">
        <v>231</v>
      </c>
      <c r="DH702" t="s">
        <v>3</v>
      </c>
      <c r="DI702" t="s">
        <v>231</v>
      </c>
      <c r="DJ702" t="s">
        <v>231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1007</v>
      </c>
      <c r="DV702" t="s">
        <v>188</v>
      </c>
      <c r="DW702" t="s">
        <v>188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416980153</v>
      </c>
      <c r="EF702">
        <v>6</v>
      </c>
      <c r="EG702" t="s">
        <v>192</v>
      </c>
      <c r="EH702">
        <v>102</v>
      </c>
      <c r="EI702" t="s">
        <v>193</v>
      </c>
      <c r="EJ702">
        <v>1</v>
      </c>
      <c r="EK702">
        <v>68001</v>
      </c>
      <c r="EL702" t="s">
        <v>193</v>
      </c>
      <c r="EM702" t="s">
        <v>194</v>
      </c>
      <c r="EO702" t="s">
        <v>3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2.16</v>
      </c>
      <c r="EX702">
        <v>0</v>
      </c>
      <c r="EY702">
        <v>0</v>
      </c>
      <c r="FQ702">
        <v>0</v>
      </c>
      <c r="FR702">
        <v>0</v>
      </c>
      <c r="FS702">
        <v>0</v>
      </c>
      <c r="FX702">
        <v>102</v>
      </c>
      <c r="FY702">
        <v>54</v>
      </c>
      <c r="GA702" t="s">
        <v>3</v>
      </c>
      <c r="GD702">
        <v>1</v>
      </c>
      <c r="GF702">
        <v>551103855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>ROUND(IF(AND(BH702=3,BI702=3,FS702&lt;&gt;0),P702,0),2)</f>
        <v>0</v>
      </c>
      <c r="GM702">
        <f>ROUND(O702+X702+Y702,2)+GX702</f>
        <v>1965.8</v>
      </c>
      <c r="GN702">
        <f>IF(OR(BI702=0,BI702=1),GM702-GX702,0)</f>
        <v>1965.8</v>
      </c>
      <c r="GO702">
        <f>IF(BI702=2,GM702-GX702,0)</f>
        <v>0</v>
      </c>
      <c r="GP702">
        <f>IF(BI702=4,GM702-GX702,0)</f>
        <v>0</v>
      </c>
      <c r="GR702">
        <v>0</v>
      </c>
      <c r="GS702">
        <v>3</v>
      </c>
      <c r="GT702">
        <v>0</v>
      </c>
      <c r="GU702" t="s">
        <v>3</v>
      </c>
      <c r="GV702">
        <f>ROUND((GT702),6)</f>
        <v>0</v>
      </c>
      <c r="GW702">
        <v>1</v>
      </c>
      <c r="GX702">
        <f>ROUND(HC702*I702,2)</f>
        <v>0</v>
      </c>
      <c r="HA702">
        <v>0</v>
      </c>
      <c r="HB702">
        <v>0</v>
      </c>
      <c r="HC702">
        <f>GV702*GW702</f>
        <v>0</v>
      </c>
      <c r="HE702" t="s">
        <v>3</v>
      </c>
      <c r="HF702" t="s">
        <v>3</v>
      </c>
      <c r="HM702" t="s">
        <v>3</v>
      </c>
      <c r="HN702" t="s">
        <v>195</v>
      </c>
      <c r="HO702" t="s">
        <v>196</v>
      </c>
      <c r="HP702" t="s">
        <v>193</v>
      </c>
      <c r="HQ702" t="s">
        <v>193</v>
      </c>
      <c r="HS702">
        <v>0</v>
      </c>
      <c r="IK702">
        <v>0</v>
      </c>
    </row>
    <row r="703" spans="1:245" x14ac:dyDescent="0.2">
      <c r="A703">
        <v>17</v>
      </c>
      <c r="B703">
        <v>1</v>
      </c>
      <c r="C703">
        <f>ROW(SmtRes!A215)</f>
        <v>215</v>
      </c>
      <c r="D703">
        <f>ROW(EtalonRes!A225)</f>
        <v>225</v>
      </c>
      <c r="E703" t="s">
        <v>371</v>
      </c>
      <c r="F703" t="s">
        <v>233</v>
      </c>
      <c r="G703" t="s">
        <v>372</v>
      </c>
      <c r="H703" t="s">
        <v>188</v>
      </c>
      <c r="I703">
        <v>1</v>
      </c>
      <c r="J703">
        <v>0</v>
      </c>
      <c r="K703">
        <v>1</v>
      </c>
      <c r="O703">
        <f>ROUND(CP703,2)</f>
        <v>696.78</v>
      </c>
      <c r="P703">
        <f>SUMIF(SmtRes!AQ214:'SmtRes'!AQ215,"=1",SmtRes!DF214:'SmtRes'!DF215)</f>
        <v>0</v>
      </c>
      <c r="Q703">
        <f>SUMIF(SmtRes!AQ214:'SmtRes'!AQ215,"=1",SmtRes!DG214:'SmtRes'!DG215)</f>
        <v>0</v>
      </c>
      <c r="R703">
        <f>SUMIF(SmtRes!AQ214:'SmtRes'!AQ215,"=1",SmtRes!DH214:'SmtRes'!DH215)</f>
        <v>0</v>
      </c>
      <c r="S703">
        <f>SUMIF(SmtRes!AQ214:'SmtRes'!AQ215,"=1",SmtRes!DI214:'SmtRes'!DI215)</f>
        <v>696.78</v>
      </c>
      <c r="T703">
        <f>ROUND(CU703*I703,2)</f>
        <v>0</v>
      </c>
      <c r="U703">
        <f>SUMIF(SmtRes!AQ214:'SmtRes'!AQ215,"=1",SmtRes!CV214:'SmtRes'!CV215)</f>
        <v>1.3676351</v>
      </c>
      <c r="V703">
        <f>SUMIF(SmtRes!AQ214:'SmtRes'!AQ215,"=1",SmtRes!CW214:'SmtRes'!CW215)</f>
        <v>0</v>
      </c>
      <c r="W703">
        <f>ROUND(CX703*I703,2)</f>
        <v>0</v>
      </c>
      <c r="X703">
        <f t="shared" si="348"/>
        <v>710.72</v>
      </c>
      <c r="Y703">
        <f t="shared" si="348"/>
        <v>376.26</v>
      </c>
      <c r="AA703">
        <v>430405352</v>
      </c>
      <c r="AB703">
        <f>ROUND((AC703+AD703+AF703),6)</f>
        <v>717.29376200000002</v>
      </c>
      <c r="AC703">
        <f>ROUND((SUM(SmtRes!BQ214:'SmtRes'!BQ215)),6)</f>
        <v>20.511040999999999</v>
      </c>
      <c r="AD703">
        <f>ROUND((((0)-(0))+AE703),6)</f>
        <v>0</v>
      </c>
      <c r="AE703">
        <f>ROUND((0),6)</f>
        <v>0</v>
      </c>
      <c r="AF703">
        <f>ROUND((SUM(SmtRes!BT214:'SmtRes'!BT215)),6)</f>
        <v>696.78272100000004</v>
      </c>
      <c r="AG703">
        <f>ROUND((AP703),6)</f>
        <v>0</v>
      </c>
      <c r="AH703">
        <f>(SUM(SmtRes!BU214:'SmtRes'!BU215))</f>
        <v>1.3676350799999999</v>
      </c>
      <c r="AI703">
        <f>(0)</f>
        <v>0</v>
      </c>
      <c r="AJ703">
        <f>(AS703)</f>
        <v>0</v>
      </c>
      <c r="AK703">
        <v>1019.0918406000001</v>
      </c>
      <c r="AL703">
        <v>20.511040600000001</v>
      </c>
      <c r="AM703">
        <v>0</v>
      </c>
      <c r="AN703">
        <v>0</v>
      </c>
      <c r="AO703">
        <v>998.58080000000007</v>
      </c>
      <c r="AP703">
        <v>0</v>
      </c>
      <c r="AQ703">
        <v>1.96</v>
      </c>
      <c r="AR703">
        <v>0</v>
      </c>
      <c r="AS703">
        <v>0</v>
      </c>
      <c r="AT703">
        <v>102</v>
      </c>
      <c r="AU703">
        <v>54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1</v>
      </c>
      <c r="BJ703" t="s">
        <v>235</v>
      </c>
      <c r="BM703">
        <v>68001</v>
      </c>
      <c r="BN703">
        <v>0</v>
      </c>
      <c r="BO703" t="s">
        <v>3</v>
      </c>
      <c r="BP703">
        <v>0</v>
      </c>
      <c r="BQ703">
        <v>6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102</v>
      </c>
      <c r="CA703">
        <v>54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>(P703+Q703+S703+R703)</f>
        <v>696.78</v>
      </c>
      <c r="CQ703">
        <f>SUMIF(SmtRes!AQ214:'SmtRes'!AQ215,"=1",SmtRes!AA214:'SmtRes'!AA215)</f>
        <v>60326.59</v>
      </c>
      <c r="CR703">
        <f>SUMIF(SmtRes!AQ214:'SmtRes'!AQ215,"=1",SmtRes!AB214:'SmtRes'!AB215)</f>
        <v>0</v>
      </c>
      <c r="CS703">
        <f>SUMIF(SmtRes!AQ214:'SmtRes'!AQ215,"=1",SmtRes!AC214:'SmtRes'!AC215)</f>
        <v>0</v>
      </c>
      <c r="CT703">
        <f>SUMIF(SmtRes!AQ214:'SmtRes'!AQ215,"=1",SmtRes!AD214:'SmtRes'!AD215)</f>
        <v>509.48</v>
      </c>
      <c r="CU703">
        <f>AG703</f>
        <v>0</v>
      </c>
      <c r="CV703">
        <f>SUMIF(SmtRes!AQ214:'SmtRes'!AQ215,"=1",SmtRes!BU214:'SmtRes'!BU215)</f>
        <v>1.3676350799999999</v>
      </c>
      <c r="CW703">
        <f>SUMIF(SmtRes!AQ214:'SmtRes'!AQ215,"=1",SmtRes!BV214:'SmtRes'!BV215)</f>
        <v>0</v>
      </c>
      <c r="CX703">
        <f>AJ703</f>
        <v>0</v>
      </c>
      <c r="CY703">
        <f>(((S703+R703)*AT703)/100)</f>
        <v>710.71559999999999</v>
      </c>
      <c r="CZ703">
        <f>(((S703+R703)*AU703)/100)</f>
        <v>376.26119999999997</v>
      </c>
      <c r="DC703" t="s">
        <v>3</v>
      </c>
      <c r="DD703" t="s">
        <v>25</v>
      </c>
      <c r="DE703" t="s">
        <v>373</v>
      </c>
      <c r="DF703" t="s">
        <v>373</v>
      </c>
      <c r="DG703" t="s">
        <v>373</v>
      </c>
      <c r="DH703" t="s">
        <v>3</v>
      </c>
      <c r="DI703" t="s">
        <v>373</v>
      </c>
      <c r="DJ703" t="s">
        <v>373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1007</v>
      </c>
      <c r="DV703" t="s">
        <v>188</v>
      </c>
      <c r="DW703" t="s">
        <v>188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416980153</v>
      </c>
      <c r="EF703">
        <v>6</v>
      </c>
      <c r="EG703" t="s">
        <v>192</v>
      </c>
      <c r="EH703">
        <v>102</v>
      </c>
      <c r="EI703" t="s">
        <v>193</v>
      </c>
      <c r="EJ703">
        <v>1</v>
      </c>
      <c r="EK703">
        <v>68001</v>
      </c>
      <c r="EL703" t="s">
        <v>193</v>
      </c>
      <c r="EM703" t="s">
        <v>194</v>
      </c>
      <c r="EO703" t="s">
        <v>3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1.96</v>
      </c>
      <c r="EX703">
        <v>0</v>
      </c>
      <c r="EY703">
        <v>0</v>
      </c>
      <c r="FQ703">
        <v>0</v>
      </c>
      <c r="FR703">
        <v>0</v>
      </c>
      <c r="FS703">
        <v>0</v>
      </c>
      <c r="FX703">
        <v>102</v>
      </c>
      <c r="FY703">
        <v>54</v>
      </c>
      <c r="GA703" t="s">
        <v>3</v>
      </c>
      <c r="GD703">
        <v>1</v>
      </c>
      <c r="GF703">
        <v>-1402913588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>ROUND(IF(AND(BH703=3,BI703=3,FS703&lt;&gt;0),P703,0),2)</f>
        <v>0</v>
      </c>
      <c r="GM703">
        <f>ROUND(O703+X703+Y703,2)+GX703</f>
        <v>1783.76</v>
      </c>
      <c r="GN703">
        <f>IF(OR(BI703=0,BI703=1),GM703-GX703,0)</f>
        <v>1783.76</v>
      </c>
      <c r="GO703">
        <f>IF(BI703=2,GM703-GX703,0)</f>
        <v>0</v>
      </c>
      <c r="GP703">
        <f>IF(BI703=4,GM703-GX703,0)</f>
        <v>0</v>
      </c>
      <c r="GR703">
        <v>0</v>
      </c>
      <c r="GS703">
        <v>3</v>
      </c>
      <c r="GT703">
        <v>0</v>
      </c>
      <c r="GU703" t="s">
        <v>3</v>
      </c>
      <c r="GV703">
        <f>ROUND((GT703),6)</f>
        <v>0</v>
      </c>
      <c r="GW703">
        <v>1</v>
      </c>
      <c r="GX703">
        <f>ROUND(HC703*I703,2)</f>
        <v>0</v>
      </c>
      <c r="HA703">
        <v>0</v>
      </c>
      <c r="HB703">
        <v>0</v>
      </c>
      <c r="HC703">
        <f>GV703*GW703</f>
        <v>0</v>
      </c>
      <c r="HE703" t="s">
        <v>3</v>
      </c>
      <c r="HF703" t="s">
        <v>3</v>
      </c>
      <c r="HM703" t="s">
        <v>3</v>
      </c>
      <c r="HN703" t="s">
        <v>195</v>
      </c>
      <c r="HO703" t="s">
        <v>196</v>
      </c>
      <c r="HP703" t="s">
        <v>193</v>
      </c>
      <c r="HQ703" t="s">
        <v>193</v>
      </c>
      <c r="HS703">
        <v>0</v>
      </c>
      <c r="IK703">
        <v>0</v>
      </c>
    </row>
    <row r="704" spans="1:245" x14ac:dyDescent="0.2">
      <c r="A704">
        <v>17</v>
      </c>
      <c r="B704">
        <v>1</v>
      </c>
      <c r="C704">
        <f>ROW(SmtRes!A217)</f>
        <v>217</v>
      </c>
      <c r="D704">
        <f>ROW(EtalonRes!A227)</f>
        <v>227</v>
      </c>
      <c r="E704" t="s">
        <v>374</v>
      </c>
      <c r="F704" t="s">
        <v>238</v>
      </c>
      <c r="G704" t="s">
        <v>239</v>
      </c>
      <c r="H704" t="s">
        <v>188</v>
      </c>
      <c r="I704">
        <v>1</v>
      </c>
      <c r="J704">
        <v>0</v>
      </c>
      <c r="K704">
        <v>1</v>
      </c>
      <c r="O704">
        <f>ROUND(CP704,2)</f>
        <v>622.13</v>
      </c>
      <c r="P704">
        <f>SUMIF(SmtRes!AQ216:'SmtRes'!AQ217,"=1",SmtRes!DF216:'SmtRes'!DF217)</f>
        <v>0</v>
      </c>
      <c r="Q704">
        <f>SUMIF(SmtRes!AQ216:'SmtRes'!AQ217,"=1",SmtRes!DG216:'SmtRes'!DG217)</f>
        <v>0</v>
      </c>
      <c r="R704">
        <f>SUMIF(SmtRes!AQ216:'SmtRes'!AQ217,"=1",SmtRes!DH216:'SmtRes'!DH217)</f>
        <v>0</v>
      </c>
      <c r="S704">
        <f>SUMIF(SmtRes!AQ216:'SmtRes'!AQ217,"=1",SmtRes!DI216:'SmtRes'!DI217)</f>
        <v>622.13</v>
      </c>
      <c r="T704">
        <f>ROUND(CU704*I704,2)</f>
        <v>0</v>
      </c>
      <c r="U704">
        <f>SUMIF(SmtRes!AQ216:'SmtRes'!AQ217,"=1",SmtRes!CV216:'SmtRes'!CV217)</f>
        <v>1.2211063</v>
      </c>
      <c r="V704">
        <f>SUMIF(SmtRes!AQ216:'SmtRes'!AQ217,"=1",SmtRes!CW216:'SmtRes'!CW217)</f>
        <v>0</v>
      </c>
      <c r="W704">
        <f>ROUND(CX704*I704,2)</f>
        <v>0</v>
      </c>
      <c r="X704">
        <f t="shared" si="348"/>
        <v>634.57000000000005</v>
      </c>
      <c r="Y704">
        <f t="shared" si="348"/>
        <v>335.95</v>
      </c>
      <c r="AA704">
        <v>430405352</v>
      </c>
      <c r="AB704">
        <f>ROUND((AC704+AD704+AF704),6)</f>
        <v>640.83045500000003</v>
      </c>
      <c r="AC704">
        <f>ROUND((SUM(SmtRes!BQ216:'SmtRes'!BQ217)),6)</f>
        <v>18.701243000000002</v>
      </c>
      <c r="AD704">
        <f>ROUND((((0)-(0))+AE704),6)</f>
        <v>0</v>
      </c>
      <c r="AE704">
        <f>ROUND((0),6)</f>
        <v>0</v>
      </c>
      <c r="AF704">
        <f>ROUND((SUM(SmtRes!BT216:'SmtRes'!BT217)),6)</f>
        <v>622.12921200000005</v>
      </c>
      <c r="AG704">
        <f>ROUND((AP704),6)</f>
        <v>0</v>
      </c>
      <c r="AH704">
        <f>(SUM(SmtRes!BU216:'SmtRes'!BU217))</f>
        <v>1.2211062500000001</v>
      </c>
      <c r="AI704">
        <f>(0)</f>
        <v>0</v>
      </c>
      <c r="AJ704">
        <f>(AS704)</f>
        <v>0</v>
      </c>
      <c r="AK704">
        <v>910.29124290000004</v>
      </c>
      <c r="AL704">
        <v>18.7012429</v>
      </c>
      <c r="AM704">
        <v>0</v>
      </c>
      <c r="AN704">
        <v>0</v>
      </c>
      <c r="AO704">
        <v>891.59</v>
      </c>
      <c r="AP704">
        <v>0</v>
      </c>
      <c r="AQ704">
        <v>1.75</v>
      </c>
      <c r="AR704">
        <v>0</v>
      </c>
      <c r="AS704">
        <v>0</v>
      </c>
      <c r="AT704">
        <v>102</v>
      </c>
      <c r="AU704">
        <v>54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1</v>
      </c>
      <c r="BJ704" t="s">
        <v>240</v>
      </c>
      <c r="BM704">
        <v>68001</v>
      </c>
      <c r="BN704">
        <v>0</v>
      </c>
      <c r="BO704" t="s">
        <v>3</v>
      </c>
      <c r="BP704">
        <v>0</v>
      </c>
      <c r="BQ704">
        <v>6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102</v>
      </c>
      <c r="CA704">
        <v>54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>(P704+Q704+S704+R704)</f>
        <v>622.13</v>
      </c>
      <c r="CQ704">
        <f>SUMIF(SmtRes!AQ216:'SmtRes'!AQ217,"=1",SmtRes!AA216:'SmtRes'!AA217)</f>
        <v>60326.59</v>
      </c>
      <c r="CR704">
        <f>SUMIF(SmtRes!AQ216:'SmtRes'!AQ217,"=1",SmtRes!AB216:'SmtRes'!AB217)</f>
        <v>0</v>
      </c>
      <c r="CS704">
        <f>SUMIF(SmtRes!AQ216:'SmtRes'!AQ217,"=1",SmtRes!AC216:'SmtRes'!AC217)</f>
        <v>0</v>
      </c>
      <c r="CT704">
        <f>SUMIF(SmtRes!AQ216:'SmtRes'!AQ217,"=1",SmtRes!AD216:'SmtRes'!AD217)</f>
        <v>509.48</v>
      </c>
      <c r="CU704">
        <f>AG704</f>
        <v>0</v>
      </c>
      <c r="CV704">
        <f>SUMIF(SmtRes!AQ216:'SmtRes'!AQ217,"=1",SmtRes!BU216:'SmtRes'!BU217)</f>
        <v>1.2211062500000001</v>
      </c>
      <c r="CW704">
        <f>SUMIF(SmtRes!AQ216:'SmtRes'!AQ217,"=1",SmtRes!BV216:'SmtRes'!BV217)</f>
        <v>0</v>
      </c>
      <c r="CX704">
        <f>AJ704</f>
        <v>0</v>
      </c>
      <c r="CY704">
        <f>(((S704+R704)*AT704)/100)</f>
        <v>634.57259999999997</v>
      </c>
      <c r="CZ704">
        <f>(((S704+R704)*AU704)/100)</f>
        <v>335.9502</v>
      </c>
      <c r="DC704" t="s">
        <v>3</v>
      </c>
      <c r="DD704" t="s">
        <v>25</v>
      </c>
      <c r="DE704" t="s">
        <v>375</v>
      </c>
      <c r="DF704" t="s">
        <v>375</v>
      </c>
      <c r="DG704" t="s">
        <v>375</v>
      </c>
      <c r="DH704" t="s">
        <v>3</v>
      </c>
      <c r="DI704" t="s">
        <v>375</v>
      </c>
      <c r="DJ704" t="s">
        <v>375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1007</v>
      </c>
      <c r="DV704" t="s">
        <v>188</v>
      </c>
      <c r="DW704" t="s">
        <v>188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416980153</v>
      </c>
      <c r="EF704">
        <v>6</v>
      </c>
      <c r="EG704" t="s">
        <v>192</v>
      </c>
      <c r="EH704">
        <v>102</v>
      </c>
      <c r="EI704" t="s">
        <v>193</v>
      </c>
      <c r="EJ704">
        <v>1</v>
      </c>
      <c r="EK704">
        <v>68001</v>
      </c>
      <c r="EL704" t="s">
        <v>193</v>
      </c>
      <c r="EM704" t="s">
        <v>194</v>
      </c>
      <c r="EO704" t="s">
        <v>3</v>
      </c>
      <c r="EQ704">
        <v>131072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1.75</v>
      </c>
      <c r="EX704">
        <v>0</v>
      </c>
      <c r="EY704">
        <v>0</v>
      </c>
      <c r="FQ704">
        <v>0</v>
      </c>
      <c r="FR704">
        <v>0</v>
      </c>
      <c r="FS704">
        <v>0</v>
      </c>
      <c r="FX704">
        <v>102</v>
      </c>
      <c r="FY704">
        <v>54</v>
      </c>
      <c r="GA704" t="s">
        <v>3</v>
      </c>
      <c r="GD704">
        <v>1</v>
      </c>
      <c r="GF704">
        <v>87712785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>ROUND(IF(AND(BH704=3,BI704=3,FS704&lt;&gt;0),P704,0),2)</f>
        <v>0</v>
      </c>
      <c r="GM704">
        <f>ROUND(O704+X704+Y704,2)+GX704</f>
        <v>1592.65</v>
      </c>
      <c r="GN704">
        <f>IF(OR(BI704=0,BI704=1),GM704-GX704,0)</f>
        <v>1592.65</v>
      </c>
      <c r="GO704">
        <f>IF(BI704=2,GM704-GX704,0)</f>
        <v>0</v>
      </c>
      <c r="GP704">
        <f>IF(BI704=4,GM704-GX704,0)</f>
        <v>0</v>
      </c>
      <c r="GR704">
        <v>0</v>
      </c>
      <c r="GS704">
        <v>3</v>
      </c>
      <c r="GT704">
        <v>0</v>
      </c>
      <c r="GU704" t="s">
        <v>3</v>
      </c>
      <c r="GV704">
        <f>ROUND((GT704),6)</f>
        <v>0</v>
      </c>
      <c r="GW704">
        <v>1</v>
      </c>
      <c r="GX704">
        <f>ROUND(HC704*I704,2)</f>
        <v>0</v>
      </c>
      <c r="HA704">
        <v>0</v>
      </c>
      <c r="HB704">
        <v>0</v>
      </c>
      <c r="HC704">
        <f>GV704*GW704</f>
        <v>0</v>
      </c>
      <c r="HE704" t="s">
        <v>3</v>
      </c>
      <c r="HF704" t="s">
        <v>3</v>
      </c>
      <c r="HM704" t="s">
        <v>3</v>
      </c>
      <c r="HN704" t="s">
        <v>195</v>
      </c>
      <c r="HO704" t="s">
        <v>196</v>
      </c>
      <c r="HP704" t="s">
        <v>193</v>
      </c>
      <c r="HQ704" t="s">
        <v>193</v>
      </c>
      <c r="HS704">
        <v>0</v>
      </c>
      <c r="IK704">
        <v>0</v>
      </c>
    </row>
    <row r="706" spans="1:206" x14ac:dyDescent="0.2">
      <c r="A706" s="2">
        <v>51</v>
      </c>
      <c r="B706" s="2">
        <f>B696</f>
        <v>1</v>
      </c>
      <c r="C706" s="2">
        <f>A696</f>
        <v>5</v>
      </c>
      <c r="D706" s="2">
        <f>ROW(A696)</f>
        <v>696</v>
      </c>
      <c r="E706" s="2"/>
      <c r="F706" s="2" t="str">
        <f>IF(F696&lt;&gt;"",F696,"")</f>
        <v>Новый подраздел</v>
      </c>
      <c r="G706" s="2" t="str">
        <f>IF(G696&lt;&gt;"",G696,"")</f>
        <v>14.2. Валка деревьев в труднодоступных местах ВЛ 35-220 кВ</v>
      </c>
      <c r="H706" s="2">
        <v>0</v>
      </c>
      <c r="I706" s="2"/>
      <c r="J706" s="2"/>
      <c r="K706" s="2"/>
      <c r="L706" s="2"/>
      <c r="M706" s="2"/>
      <c r="N706" s="2"/>
      <c r="O706" s="2">
        <f t="shared" ref="O706:T706" si="349">ROUND(AB706,2)</f>
        <v>3988.74</v>
      </c>
      <c r="P706" s="2">
        <f t="shared" si="349"/>
        <v>0</v>
      </c>
      <c r="Q706" s="2">
        <f t="shared" si="349"/>
        <v>0</v>
      </c>
      <c r="R706" s="2">
        <f t="shared" si="349"/>
        <v>0</v>
      </c>
      <c r="S706" s="2">
        <f t="shared" si="349"/>
        <v>3988.74</v>
      </c>
      <c r="T706" s="2">
        <f t="shared" si="349"/>
        <v>0</v>
      </c>
      <c r="U706" s="2">
        <f>AH706</f>
        <v>7.8290394999999995</v>
      </c>
      <c r="V706" s="2">
        <f>AI706</f>
        <v>0</v>
      </c>
      <c r="W706" s="2">
        <f>ROUND(AJ706,2)</f>
        <v>0</v>
      </c>
      <c r="X706" s="2">
        <f>ROUND(AK706,2)</f>
        <v>4068.52</v>
      </c>
      <c r="Y706" s="2">
        <f>ROUND(AL706,2)</f>
        <v>2153.92</v>
      </c>
      <c r="Z706" s="2"/>
      <c r="AA706" s="2"/>
      <c r="AB706" s="2">
        <f>ROUND(SUMIF(AA700:AA704,"=430405352",O700:O704),2)</f>
        <v>3988.74</v>
      </c>
      <c r="AC706" s="2">
        <f>ROUND(SUMIF(AA700:AA704,"=430405352",P700:P704),2)</f>
        <v>0</v>
      </c>
      <c r="AD706" s="2">
        <f>ROUND(SUMIF(AA700:AA704,"=430405352",Q700:Q704),2)</f>
        <v>0</v>
      </c>
      <c r="AE706" s="2">
        <f>ROUND(SUMIF(AA700:AA704,"=430405352",R700:R704),2)</f>
        <v>0</v>
      </c>
      <c r="AF706" s="2">
        <f>ROUND(SUMIF(AA700:AA704,"=430405352",S700:S704),2)</f>
        <v>3988.74</v>
      </c>
      <c r="AG706" s="2">
        <f>ROUND(SUMIF(AA700:AA704,"=430405352",T700:T704),2)</f>
        <v>0</v>
      </c>
      <c r="AH706" s="2">
        <f>SUMIF(AA700:AA704,"=430405352",U700:U704)</f>
        <v>7.8290394999999995</v>
      </c>
      <c r="AI706" s="2">
        <f>SUMIF(AA700:AA704,"=430405352",V700:V704)</f>
        <v>0</v>
      </c>
      <c r="AJ706" s="2">
        <f>ROUND(SUMIF(AA700:AA704,"=430405352",W700:W704),2)</f>
        <v>0</v>
      </c>
      <c r="AK706" s="2">
        <f>ROUND(SUMIF(AA700:AA704,"=430405352",X700:X704),2)</f>
        <v>4068.52</v>
      </c>
      <c r="AL706" s="2">
        <f>ROUND(SUMIF(AA700:AA704,"=430405352",Y700:Y704),2)</f>
        <v>2153.92</v>
      </c>
      <c r="AM706" s="2"/>
      <c r="AN706" s="2"/>
      <c r="AO706" s="2">
        <f t="shared" ref="AO706:BD706" si="350">ROUND(BX706,2)</f>
        <v>0</v>
      </c>
      <c r="AP706" s="2">
        <f t="shared" si="350"/>
        <v>0</v>
      </c>
      <c r="AQ706" s="2">
        <f t="shared" si="350"/>
        <v>0</v>
      </c>
      <c r="AR706" s="2">
        <f t="shared" si="350"/>
        <v>10211.18</v>
      </c>
      <c r="AS706" s="2">
        <f t="shared" si="350"/>
        <v>10211.18</v>
      </c>
      <c r="AT706" s="2">
        <f t="shared" si="350"/>
        <v>0</v>
      </c>
      <c r="AU706" s="2">
        <f t="shared" si="350"/>
        <v>0</v>
      </c>
      <c r="AV706" s="2">
        <f t="shared" si="350"/>
        <v>0</v>
      </c>
      <c r="AW706" s="2">
        <f t="shared" si="350"/>
        <v>0</v>
      </c>
      <c r="AX706" s="2">
        <f t="shared" si="350"/>
        <v>0</v>
      </c>
      <c r="AY706" s="2">
        <f t="shared" si="350"/>
        <v>0</v>
      </c>
      <c r="AZ706" s="2">
        <f t="shared" si="350"/>
        <v>0</v>
      </c>
      <c r="BA706" s="2">
        <f t="shared" si="350"/>
        <v>0</v>
      </c>
      <c r="BB706" s="2">
        <f t="shared" si="350"/>
        <v>0</v>
      </c>
      <c r="BC706" s="2">
        <f t="shared" si="350"/>
        <v>0</v>
      </c>
      <c r="BD706" s="2">
        <f t="shared" si="350"/>
        <v>0</v>
      </c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>
        <f>ROUND(SUMIF(AA700:AA704,"=430405352",FQ700:FQ704),2)</f>
        <v>0</v>
      </c>
      <c r="BY706" s="2">
        <f>ROUND(SUMIF(AA700:AA704,"=430405352",FR700:FR704),2)</f>
        <v>0</v>
      </c>
      <c r="BZ706" s="2">
        <f>ROUND(SUMIF(AA700:AA704,"=430405352",GL700:GL704),2)</f>
        <v>0</v>
      </c>
      <c r="CA706" s="2">
        <f>ROUND(SUMIF(AA700:AA704,"=430405352",GM700:GM704),2)</f>
        <v>10211.18</v>
      </c>
      <c r="CB706" s="2">
        <f>ROUND(SUMIF(AA700:AA704,"=430405352",GN700:GN704),2)</f>
        <v>10211.18</v>
      </c>
      <c r="CC706" s="2">
        <f>ROUND(SUMIF(AA700:AA704,"=430405352",GO700:GO704),2)</f>
        <v>0</v>
      </c>
      <c r="CD706" s="2">
        <f>ROUND(SUMIF(AA700:AA704,"=430405352",GP700:GP704),2)</f>
        <v>0</v>
      </c>
      <c r="CE706" s="2">
        <f>AC706-BX706</f>
        <v>0</v>
      </c>
      <c r="CF706" s="2">
        <f>AC706-BY706</f>
        <v>0</v>
      </c>
      <c r="CG706" s="2">
        <f>BX706-BZ706</f>
        <v>0</v>
      </c>
      <c r="CH706" s="2">
        <f>AC706-BX706-BY706+BZ706</f>
        <v>0</v>
      </c>
      <c r="CI706" s="2">
        <f>BY706-BZ706</f>
        <v>0</v>
      </c>
      <c r="CJ706" s="2">
        <f>ROUND(SUMIF(AA700:AA704,"=430405352",GX700:GX704),2)</f>
        <v>0</v>
      </c>
      <c r="CK706" s="2">
        <f>ROUND(SUMIF(AA700:AA704,"=430405352",GY700:GY704),2)</f>
        <v>0</v>
      </c>
      <c r="CL706" s="2">
        <f>ROUND(SUMIF(AA700:AA704,"=430405352",GZ700:GZ704),2)</f>
        <v>0</v>
      </c>
      <c r="CM706" s="2">
        <f>ROUND(SUMIF(AA700:AA704,"=430405352",HD700:HD704),2)</f>
        <v>0</v>
      </c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>
        <v>0</v>
      </c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201</v>
      </c>
      <c r="F708" s="4">
        <f>ROUND(Source!O706,O708)</f>
        <v>3988.74</v>
      </c>
      <c r="G708" s="4" t="s">
        <v>55</v>
      </c>
      <c r="H708" s="4" t="s">
        <v>56</v>
      </c>
      <c r="I708" s="4"/>
      <c r="J708" s="4"/>
      <c r="K708" s="4">
        <v>201</v>
      </c>
      <c r="L708" s="4">
        <v>1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3988.74</v>
      </c>
      <c r="X708" s="4">
        <v>1</v>
      </c>
      <c r="Y708" s="4">
        <v>3988.74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202</v>
      </c>
      <c r="F709" s="4">
        <f>ROUND(Source!P706,O709)</f>
        <v>0</v>
      </c>
      <c r="G709" s="4" t="s">
        <v>57</v>
      </c>
      <c r="H709" s="4" t="s">
        <v>58</v>
      </c>
      <c r="I709" s="4"/>
      <c r="J709" s="4"/>
      <c r="K709" s="4">
        <v>202</v>
      </c>
      <c r="L709" s="4">
        <v>2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222</v>
      </c>
      <c r="F710" s="4">
        <f>ROUND(Source!AO706,O710)</f>
        <v>0</v>
      </c>
      <c r="G710" s="4" t="s">
        <v>59</v>
      </c>
      <c r="H710" s="4" t="s">
        <v>60</v>
      </c>
      <c r="I710" s="4"/>
      <c r="J710" s="4"/>
      <c r="K710" s="4">
        <v>222</v>
      </c>
      <c r="L710" s="4">
        <v>3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225</v>
      </c>
      <c r="F711" s="4">
        <f>ROUND(Source!AV706,O711)</f>
        <v>0</v>
      </c>
      <c r="G711" s="4" t="s">
        <v>61</v>
      </c>
      <c r="H711" s="4" t="s">
        <v>62</v>
      </c>
      <c r="I711" s="4"/>
      <c r="J711" s="4"/>
      <c r="K711" s="4">
        <v>225</v>
      </c>
      <c r="L711" s="4">
        <v>4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226</v>
      </c>
      <c r="F712" s="4">
        <f>ROUND(Source!AW706,O712)</f>
        <v>0</v>
      </c>
      <c r="G712" s="4" t="s">
        <v>63</v>
      </c>
      <c r="H712" s="4" t="s">
        <v>64</v>
      </c>
      <c r="I712" s="4"/>
      <c r="J712" s="4"/>
      <c r="K712" s="4">
        <v>226</v>
      </c>
      <c r="L712" s="4">
        <v>5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227</v>
      </c>
      <c r="F713" s="4">
        <f>ROUND(Source!AX706,O713)</f>
        <v>0</v>
      </c>
      <c r="G713" s="4" t="s">
        <v>65</v>
      </c>
      <c r="H713" s="4" t="s">
        <v>66</v>
      </c>
      <c r="I713" s="4"/>
      <c r="J713" s="4"/>
      <c r="K713" s="4">
        <v>227</v>
      </c>
      <c r="L713" s="4">
        <v>6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228</v>
      </c>
      <c r="F714" s="4">
        <f>ROUND(Source!AY706,O714)</f>
        <v>0</v>
      </c>
      <c r="G714" s="4" t="s">
        <v>67</v>
      </c>
      <c r="H714" s="4" t="s">
        <v>68</v>
      </c>
      <c r="I714" s="4"/>
      <c r="J714" s="4"/>
      <c r="K714" s="4">
        <v>228</v>
      </c>
      <c r="L714" s="4">
        <v>7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216</v>
      </c>
      <c r="F715" s="4">
        <f>ROUND(Source!AP706,O715)</f>
        <v>0</v>
      </c>
      <c r="G715" s="4" t="s">
        <v>69</v>
      </c>
      <c r="H715" s="4" t="s">
        <v>70</v>
      </c>
      <c r="I715" s="4"/>
      <c r="J715" s="4"/>
      <c r="K715" s="4">
        <v>216</v>
      </c>
      <c r="L715" s="4">
        <v>8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223</v>
      </c>
      <c r="F716" s="4">
        <f>ROUND(Source!AQ706,O716)</f>
        <v>0</v>
      </c>
      <c r="G716" s="4" t="s">
        <v>71</v>
      </c>
      <c r="H716" s="4" t="s">
        <v>72</v>
      </c>
      <c r="I716" s="4"/>
      <c r="J716" s="4"/>
      <c r="K716" s="4">
        <v>223</v>
      </c>
      <c r="L716" s="4">
        <v>9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229</v>
      </c>
      <c r="F717" s="4">
        <f>ROUND(Source!AZ706,O717)</f>
        <v>0</v>
      </c>
      <c r="G717" s="4" t="s">
        <v>73</v>
      </c>
      <c r="H717" s="4" t="s">
        <v>74</v>
      </c>
      <c r="I717" s="4"/>
      <c r="J717" s="4"/>
      <c r="K717" s="4">
        <v>229</v>
      </c>
      <c r="L717" s="4">
        <v>10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203</v>
      </c>
      <c r="F718" s="4">
        <f>ROUND(Source!Q706,O718)</f>
        <v>0</v>
      </c>
      <c r="G718" s="4" t="s">
        <v>75</v>
      </c>
      <c r="H718" s="4" t="s">
        <v>76</v>
      </c>
      <c r="I718" s="4"/>
      <c r="J718" s="4"/>
      <c r="K718" s="4">
        <v>203</v>
      </c>
      <c r="L718" s="4">
        <v>11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231</v>
      </c>
      <c r="F719" s="4">
        <f>ROUND(Source!BB706,O719)</f>
        <v>0</v>
      </c>
      <c r="G719" s="4" t="s">
        <v>77</v>
      </c>
      <c r="H719" s="4" t="s">
        <v>78</v>
      </c>
      <c r="I719" s="4"/>
      <c r="J719" s="4"/>
      <c r="K719" s="4">
        <v>231</v>
      </c>
      <c r="L719" s="4">
        <v>12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204</v>
      </c>
      <c r="F720" s="4">
        <f>ROUND(Source!R706,O720)</f>
        <v>0</v>
      </c>
      <c r="G720" s="4" t="s">
        <v>79</v>
      </c>
      <c r="H720" s="4" t="s">
        <v>80</v>
      </c>
      <c r="I720" s="4"/>
      <c r="J720" s="4"/>
      <c r="K720" s="4">
        <v>204</v>
      </c>
      <c r="L720" s="4">
        <v>13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205</v>
      </c>
      <c r="F721" s="4">
        <f>ROUND(Source!S706,O721)</f>
        <v>3988.74</v>
      </c>
      <c r="G721" s="4" t="s">
        <v>81</v>
      </c>
      <c r="H721" s="4" t="s">
        <v>82</v>
      </c>
      <c r="I721" s="4"/>
      <c r="J721" s="4"/>
      <c r="K721" s="4">
        <v>205</v>
      </c>
      <c r="L721" s="4">
        <v>14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3988.74</v>
      </c>
      <c r="X721" s="4">
        <v>1</v>
      </c>
      <c r="Y721" s="4">
        <v>3988.74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232</v>
      </c>
      <c r="F722" s="4">
        <f>ROUND(Source!BC706,O722)</f>
        <v>0</v>
      </c>
      <c r="G722" s="4" t="s">
        <v>83</v>
      </c>
      <c r="H722" s="4" t="s">
        <v>84</v>
      </c>
      <c r="I722" s="4"/>
      <c r="J722" s="4"/>
      <c r="K722" s="4">
        <v>232</v>
      </c>
      <c r="L722" s="4">
        <v>15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214</v>
      </c>
      <c r="F723" s="4">
        <f>ROUND(Source!AS706,O723)</f>
        <v>10211.18</v>
      </c>
      <c r="G723" s="4" t="s">
        <v>85</v>
      </c>
      <c r="H723" s="4" t="s">
        <v>86</v>
      </c>
      <c r="I723" s="4"/>
      <c r="J723" s="4"/>
      <c r="K723" s="4">
        <v>214</v>
      </c>
      <c r="L723" s="4">
        <v>16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10211.18</v>
      </c>
      <c r="X723" s="4">
        <v>1</v>
      </c>
      <c r="Y723" s="4">
        <v>10211.18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215</v>
      </c>
      <c r="F724" s="4">
        <f>ROUND(Source!AT706,O724)</f>
        <v>0</v>
      </c>
      <c r="G724" s="4" t="s">
        <v>87</v>
      </c>
      <c r="H724" s="4" t="s">
        <v>88</v>
      </c>
      <c r="I724" s="4"/>
      <c r="J724" s="4"/>
      <c r="K724" s="4">
        <v>215</v>
      </c>
      <c r="L724" s="4">
        <v>17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217</v>
      </c>
      <c r="F725" s="4">
        <f>ROUND(Source!AU706,O725)</f>
        <v>0</v>
      </c>
      <c r="G725" s="4" t="s">
        <v>89</v>
      </c>
      <c r="H725" s="4" t="s">
        <v>90</v>
      </c>
      <c r="I725" s="4"/>
      <c r="J725" s="4"/>
      <c r="K725" s="4">
        <v>217</v>
      </c>
      <c r="L725" s="4">
        <v>18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230</v>
      </c>
      <c r="F726" s="4">
        <f>ROUND(Source!BA706,O726)</f>
        <v>0</v>
      </c>
      <c r="G726" s="4" t="s">
        <v>91</v>
      </c>
      <c r="H726" s="4" t="s">
        <v>92</v>
      </c>
      <c r="I726" s="4"/>
      <c r="J726" s="4"/>
      <c r="K726" s="4">
        <v>230</v>
      </c>
      <c r="L726" s="4">
        <v>19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206</v>
      </c>
      <c r="F727" s="4">
        <f>ROUND(Source!T706,O727)</f>
        <v>0</v>
      </c>
      <c r="G727" s="4" t="s">
        <v>93</v>
      </c>
      <c r="H727" s="4" t="s">
        <v>94</v>
      </c>
      <c r="I727" s="4"/>
      <c r="J727" s="4"/>
      <c r="K727" s="4">
        <v>206</v>
      </c>
      <c r="L727" s="4">
        <v>20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207</v>
      </c>
      <c r="F728" s="4">
        <f>ROUND(Source!U706,O728)</f>
        <v>7.8290395000000004</v>
      </c>
      <c r="G728" s="4" t="s">
        <v>95</v>
      </c>
      <c r="H728" s="4" t="s">
        <v>96</v>
      </c>
      <c r="I728" s="4"/>
      <c r="J728" s="4"/>
      <c r="K728" s="4">
        <v>207</v>
      </c>
      <c r="L728" s="4">
        <v>21</v>
      </c>
      <c r="M728" s="4">
        <v>3</v>
      </c>
      <c r="N728" s="4" t="s">
        <v>3</v>
      </c>
      <c r="O728" s="4">
        <v>7</v>
      </c>
      <c r="P728" s="4"/>
      <c r="Q728" s="4"/>
      <c r="R728" s="4"/>
      <c r="S728" s="4"/>
      <c r="T728" s="4"/>
      <c r="U728" s="4"/>
      <c r="V728" s="4"/>
      <c r="W728" s="4">
        <v>7.8290395000000004</v>
      </c>
      <c r="X728" s="4">
        <v>1</v>
      </c>
      <c r="Y728" s="4">
        <v>7.8290395000000004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208</v>
      </c>
      <c r="F729" s="4">
        <f>ROUND(Source!V706,O729)</f>
        <v>0</v>
      </c>
      <c r="G729" s="4" t="s">
        <v>97</v>
      </c>
      <c r="H729" s="4" t="s">
        <v>98</v>
      </c>
      <c r="I729" s="4"/>
      <c r="J729" s="4"/>
      <c r="K729" s="4">
        <v>208</v>
      </c>
      <c r="L729" s="4">
        <v>22</v>
      </c>
      <c r="M729" s="4">
        <v>3</v>
      </c>
      <c r="N729" s="4" t="s">
        <v>3</v>
      </c>
      <c r="O729" s="4">
        <v>7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209</v>
      </c>
      <c r="F730" s="4">
        <f>ROUND(Source!W706,O730)</f>
        <v>0</v>
      </c>
      <c r="G730" s="4" t="s">
        <v>99</v>
      </c>
      <c r="H730" s="4" t="s">
        <v>100</v>
      </c>
      <c r="I730" s="4"/>
      <c r="J730" s="4"/>
      <c r="K730" s="4">
        <v>209</v>
      </c>
      <c r="L730" s="4">
        <v>23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233</v>
      </c>
      <c r="F731" s="4">
        <f>ROUND(Source!BD706,O731)</f>
        <v>0</v>
      </c>
      <c r="G731" s="4" t="s">
        <v>101</v>
      </c>
      <c r="H731" s="4" t="s">
        <v>102</v>
      </c>
      <c r="I731" s="4"/>
      <c r="J731" s="4"/>
      <c r="K731" s="4">
        <v>233</v>
      </c>
      <c r="L731" s="4">
        <v>24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210</v>
      </c>
      <c r="F732" s="4">
        <f>ROUND(Source!X706,O732)</f>
        <v>4068.52</v>
      </c>
      <c r="G732" s="4" t="s">
        <v>103</v>
      </c>
      <c r="H732" s="4" t="s">
        <v>104</v>
      </c>
      <c r="I732" s="4"/>
      <c r="J732" s="4"/>
      <c r="K732" s="4">
        <v>210</v>
      </c>
      <c r="L732" s="4">
        <v>25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4068.52</v>
      </c>
      <c r="X732" s="4">
        <v>1</v>
      </c>
      <c r="Y732" s="4">
        <v>4068.52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211</v>
      </c>
      <c r="F733" s="4">
        <f>ROUND(Source!Y706,O733)</f>
        <v>2153.92</v>
      </c>
      <c r="G733" s="4" t="s">
        <v>105</v>
      </c>
      <c r="H733" s="4" t="s">
        <v>106</v>
      </c>
      <c r="I733" s="4"/>
      <c r="J733" s="4"/>
      <c r="K733" s="4">
        <v>211</v>
      </c>
      <c r="L733" s="4">
        <v>26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2153.92</v>
      </c>
      <c r="X733" s="4">
        <v>1</v>
      </c>
      <c r="Y733" s="4">
        <v>2153.92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224</v>
      </c>
      <c r="F734" s="4">
        <f>ROUND(Source!AR706,O734)</f>
        <v>10211.18</v>
      </c>
      <c r="G734" s="4" t="s">
        <v>107</v>
      </c>
      <c r="H734" s="4" t="s">
        <v>108</v>
      </c>
      <c r="I734" s="4"/>
      <c r="J734" s="4"/>
      <c r="K734" s="4">
        <v>224</v>
      </c>
      <c r="L734" s="4">
        <v>27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10211.18</v>
      </c>
      <c r="X734" s="4">
        <v>1</v>
      </c>
      <c r="Y734" s="4">
        <v>10211.18</v>
      </c>
      <c r="Z734" s="4"/>
      <c r="AA734" s="4"/>
      <c r="AB734" s="4"/>
    </row>
    <row r="736" spans="1:206" x14ac:dyDescent="0.2">
      <c r="A736" s="2">
        <v>51</v>
      </c>
      <c r="B736" s="2">
        <f>B652</f>
        <v>1</v>
      </c>
      <c r="C736" s="2">
        <f>A652</f>
        <v>4</v>
      </c>
      <c r="D736" s="2">
        <f>ROW(A652)</f>
        <v>652</v>
      </c>
      <c r="E736" s="2"/>
      <c r="F736" s="2" t="str">
        <f>IF(F652&lt;&gt;"",F652,"")</f>
        <v>Новый раздел</v>
      </c>
      <c r="G736" s="2" t="str">
        <f>IF(G652&lt;&gt;"",G652,"")</f>
        <v>14. Валка деревьев в городских условиях  ВЛ 35-220 кВ</v>
      </c>
      <c r="H736" s="2">
        <v>0</v>
      </c>
      <c r="I736" s="2"/>
      <c r="J736" s="2"/>
      <c r="K736" s="2"/>
      <c r="L736" s="2"/>
      <c r="M736" s="2"/>
      <c r="N736" s="2"/>
      <c r="O736" s="2">
        <f t="shared" ref="O736:T736" si="351">ROUND(O666+O706+AB736,2)</f>
        <v>14712.32</v>
      </c>
      <c r="P736" s="2">
        <f t="shared" si="351"/>
        <v>0</v>
      </c>
      <c r="Q736" s="2">
        <f t="shared" si="351"/>
        <v>4273.6899999999996</v>
      </c>
      <c r="R736" s="2">
        <f t="shared" si="351"/>
        <v>2400.14</v>
      </c>
      <c r="S736" s="2">
        <f t="shared" si="351"/>
        <v>8038.49</v>
      </c>
      <c r="T736" s="2">
        <f t="shared" si="351"/>
        <v>0</v>
      </c>
      <c r="U736" s="2">
        <f>U666+U706+AH736</f>
        <v>15.7778201</v>
      </c>
      <c r="V736" s="2">
        <f>V666+V706+AI736</f>
        <v>3.8696991999999999</v>
      </c>
      <c r="W736" s="2">
        <f>ROUND(W666+W706+AJ736,2)</f>
        <v>0</v>
      </c>
      <c r="X736" s="2">
        <f>ROUND(X666+X706+AK736,2)</f>
        <v>10647.41</v>
      </c>
      <c r="Y736" s="2">
        <f>ROUND(Y666+Y706+AL736,2)</f>
        <v>5636.86</v>
      </c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>
        <f t="shared" ref="AO736:BD736" si="352">ROUND(AO666+AO706+BX736,2)</f>
        <v>0</v>
      </c>
      <c r="AP736" s="2">
        <f t="shared" si="352"/>
        <v>0</v>
      </c>
      <c r="AQ736" s="2">
        <f t="shared" si="352"/>
        <v>0</v>
      </c>
      <c r="AR736" s="2">
        <f t="shared" si="352"/>
        <v>30996.59</v>
      </c>
      <c r="AS736" s="2">
        <f t="shared" si="352"/>
        <v>30996.59</v>
      </c>
      <c r="AT736" s="2">
        <f t="shared" si="352"/>
        <v>0</v>
      </c>
      <c r="AU736" s="2">
        <f t="shared" si="352"/>
        <v>0</v>
      </c>
      <c r="AV736" s="2">
        <f t="shared" si="352"/>
        <v>0</v>
      </c>
      <c r="AW736" s="2">
        <f t="shared" si="352"/>
        <v>0</v>
      </c>
      <c r="AX736" s="2">
        <f t="shared" si="352"/>
        <v>0</v>
      </c>
      <c r="AY736" s="2">
        <f t="shared" si="352"/>
        <v>0</v>
      </c>
      <c r="AZ736" s="2">
        <f t="shared" si="352"/>
        <v>0</v>
      </c>
      <c r="BA736" s="2">
        <f t="shared" si="352"/>
        <v>0</v>
      </c>
      <c r="BB736" s="2">
        <f t="shared" si="352"/>
        <v>0</v>
      </c>
      <c r="BC736" s="2">
        <f t="shared" si="352"/>
        <v>0</v>
      </c>
      <c r="BD736" s="2">
        <f t="shared" si="352"/>
        <v>0</v>
      </c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>
        <v>0</v>
      </c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201</v>
      </c>
      <c r="F738" s="4">
        <f>ROUND(Source!O736,O738)</f>
        <v>14712.32</v>
      </c>
      <c r="G738" s="4" t="s">
        <v>55</v>
      </c>
      <c r="H738" s="4" t="s">
        <v>56</v>
      </c>
      <c r="I738" s="4"/>
      <c r="J738" s="4"/>
      <c r="K738" s="4">
        <v>201</v>
      </c>
      <c r="L738" s="4">
        <v>1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14712.32</v>
      </c>
      <c r="X738" s="4">
        <v>1</v>
      </c>
      <c r="Y738" s="4">
        <v>14712.32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202</v>
      </c>
      <c r="F739" s="4">
        <f>ROUND(Source!P736,O739)</f>
        <v>0</v>
      </c>
      <c r="G739" s="4" t="s">
        <v>57</v>
      </c>
      <c r="H739" s="4" t="s">
        <v>58</v>
      </c>
      <c r="I739" s="4"/>
      <c r="J739" s="4"/>
      <c r="K739" s="4">
        <v>202</v>
      </c>
      <c r="L739" s="4">
        <v>2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222</v>
      </c>
      <c r="F740" s="4">
        <f>ROUND(Source!AO736,O740)</f>
        <v>0</v>
      </c>
      <c r="G740" s="4" t="s">
        <v>59</v>
      </c>
      <c r="H740" s="4" t="s">
        <v>60</v>
      </c>
      <c r="I740" s="4"/>
      <c r="J740" s="4"/>
      <c r="K740" s="4">
        <v>222</v>
      </c>
      <c r="L740" s="4">
        <v>3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225</v>
      </c>
      <c r="F741" s="4">
        <f>ROUND(Source!AV736,O741)</f>
        <v>0</v>
      </c>
      <c r="G741" s="4" t="s">
        <v>61</v>
      </c>
      <c r="H741" s="4" t="s">
        <v>62</v>
      </c>
      <c r="I741" s="4"/>
      <c r="J741" s="4"/>
      <c r="K741" s="4">
        <v>225</v>
      </c>
      <c r="L741" s="4">
        <v>4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226</v>
      </c>
      <c r="F742" s="4">
        <f>ROUND(Source!AW736,O742)</f>
        <v>0</v>
      </c>
      <c r="G742" s="4" t="s">
        <v>63</v>
      </c>
      <c r="H742" s="4" t="s">
        <v>64</v>
      </c>
      <c r="I742" s="4"/>
      <c r="J742" s="4"/>
      <c r="K742" s="4">
        <v>226</v>
      </c>
      <c r="L742" s="4">
        <v>5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227</v>
      </c>
      <c r="F743" s="4">
        <f>ROUND(Source!AX736,O743)</f>
        <v>0</v>
      </c>
      <c r="G743" s="4" t="s">
        <v>65</v>
      </c>
      <c r="H743" s="4" t="s">
        <v>66</v>
      </c>
      <c r="I743" s="4"/>
      <c r="J743" s="4"/>
      <c r="K743" s="4">
        <v>227</v>
      </c>
      <c r="L743" s="4">
        <v>6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228</v>
      </c>
      <c r="F744" s="4">
        <f>ROUND(Source!AY736,O744)</f>
        <v>0</v>
      </c>
      <c r="G744" s="4" t="s">
        <v>67</v>
      </c>
      <c r="H744" s="4" t="s">
        <v>68</v>
      </c>
      <c r="I744" s="4"/>
      <c r="J744" s="4"/>
      <c r="K744" s="4">
        <v>228</v>
      </c>
      <c r="L744" s="4">
        <v>7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216</v>
      </c>
      <c r="F745" s="4">
        <f>ROUND(Source!AP736,O745)</f>
        <v>0</v>
      </c>
      <c r="G745" s="4" t="s">
        <v>69</v>
      </c>
      <c r="H745" s="4" t="s">
        <v>70</v>
      </c>
      <c r="I745" s="4"/>
      <c r="J745" s="4"/>
      <c r="K745" s="4">
        <v>216</v>
      </c>
      <c r="L745" s="4">
        <v>8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223</v>
      </c>
      <c r="F746" s="4">
        <f>ROUND(Source!AQ736,O746)</f>
        <v>0</v>
      </c>
      <c r="G746" s="4" t="s">
        <v>71</v>
      </c>
      <c r="H746" s="4" t="s">
        <v>72</v>
      </c>
      <c r="I746" s="4"/>
      <c r="J746" s="4"/>
      <c r="K746" s="4">
        <v>223</v>
      </c>
      <c r="L746" s="4">
        <v>9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229</v>
      </c>
      <c r="F747" s="4">
        <f>ROUND(Source!AZ736,O747)</f>
        <v>0</v>
      </c>
      <c r="G747" s="4" t="s">
        <v>73</v>
      </c>
      <c r="H747" s="4" t="s">
        <v>74</v>
      </c>
      <c r="I747" s="4"/>
      <c r="J747" s="4"/>
      <c r="K747" s="4">
        <v>229</v>
      </c>
      <c r="L747" s="4">
        <v>10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203</v>
      </c>
      <c r="F748" s="4">
        <f>ROUND(Source!Q736,O748)</f>
        <v>4273.6899999999996</v>
      </c>
      <c r="G748" s="4" t="s">
        <v>75</v>
      </c>
      <c r="H748" s="4" t="s">
        <v>76</v>
      </c>
      <c r="I748" s="4"/>
      <c r="J748" s="4"/>
      <c r="K748" s="4">
        <v>203</v>
      </c>
      <c r="L748" s="4">
        <v>11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4273.6899999999996</v>
      </c>
      <c r="X748" s="4">
        <v>1</v>
      </c>
      <c r="Y748" s="4">
        <v>4273.6899999999996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231</v>
      </c>
      <c r="F749" s="4">
        <f>ROUND(Source!BB736,O749)</f>
        <v>0</v>
      </c>
      <c r="G749" s="4" t="s">
        <v>77</v>
      </c>
      <c r="H749" s="4" t="s">
        <v>78</v>
      </c>
      <c r="I749" s="4"/>
      <c r="J749" s="4"/>
      <c r="K749" s="4">
        <v>231</v>
      </c>
      <c r="L749" s="4">
        <v>12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204</v>
      </c>
      <c r="F750" s="4">
        <f>ROUND(Source!R736,O750)</f>
        <v>2400.14</v>
      </c>
      <c r="G750" s="4" t="s">
        <v>79</v>
      </c>
      <c r="H750" s="4" t="s">
        <v>80</v>
      </c>
      <c r="I750" s="4"/>
      <c r="J750" s="4"/>
      <c r="K750" s="4">
        <v>204</v>
      </c>
      <c r="L750" s="4">
        <v>13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2400.1400000000003</v>
      </c>
      <c r="X750" s="4">
        <v>1</v>
      </c>
      <c r="Y750" s="4">
        <v>2400.1400000000003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205</v>
      </c>
      <c r="F751" s="4">
        <f>ROUND(Source!S736,O751)</f>
        <v>8038.49</v>
      </c>
      <c r="G751" s="4" t="s">
        <v>81</v>
      </c>
      <c r="H751" s="4" t="s">
        <v>82</v>
      </c>
      <c r="I751" s="4"/>
      <c r="J751" s="4"/>
      <c r="K751" s="4">
        <v>205</v>
      </c>
      <c r="L751" s="4">
        <v>14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8038.49</v>
      </c>
      <c r="X751" s="4">
        <v>1</v>
      </c>
      <c r="Y751" s="4">
        <v>8038.49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232</v>
      </c>
      <c r="F752" s="4">
        <f>ROUND(Source!BC736,O752)</f>
        <v>0</v>
      </c>
      <c r="G752" s="4" t="s">
        <v>83</v>
      </c>
      <c r="H752" s="4" t="s">
        <v>84</v>
      </c>
      <c r="I752" s="4"/>
      <c r="J752" s="4"/>
      <c r="K752" s="4">
        <v>232</v>
      </c>
      <c r="L752" s="4">
        <v>15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214</v>
      </c>
      <c r="F753" s="4">
        <f>ROUND(Source!AS736,O753)</f>
        <v>30996.59</v>
      </c>
      <c r="G753" s="4" t="s">
        <v>85</v>
      </c>
      <c r="H753" s="4" t="s">
        <v>86</v>
      </c>
      <c r="I753" s="4"/>
      <c r="J753" s="4"/>
      <c r="K753" s="4">
        <v>214</v>
      </c>
      <c r="L753" s="4">
        <v>16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30996.59</v>
      </c>
      <c r="X753" s="4">
        <v>1</v>
      </c>
      <c r="Y753" s="4">
        <v>30996.59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215</v>
      </c>
      <c r="F754" s="4">
        <f>ROUND(Source!AT736,O754)</f>
        <v>0</v>
      </c>
      <c r="G754" s="4" t="s">
        <v>87</v>
      </c>
      <c r="H754" s="4" t="s">
        <v>88</v>
      </c>
      <c r="I754" s="4"/>
      <c r="J754" s="4"/>
      <c r="K754" s="4">
        <v>215</v>
      </c>
      <c r="L754" s="4">
        <v>17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217</v>
      </c>
      <c r="F755" s="4">
        <f>ROUND(Source!AU736,O755)</f>
        <v>0</v>
      </c>
      <c r="G755" s="4" t="s">
        <v>89</v>
      </c>
      <c r="H755" s="4" t="s">
        <v>90</v>
      </c>
      <c r="I755" s="4"/>
      <c r="J755" s="4"/>
      <c r="K755" s="4">
        <v>217</v>
      </c>
      <c r="L755" s="4">
        <v>18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230</v>
      </c>
      <c r="F756" s="4">
        <f>ROUND(Source!BA736,O756)</f>
        <v>0</v>
      </c>
      <c r="G756" s="4" t="s">
        <v>91</v>
      </c>
      <c r="H756" s="4" t="s">
        <v>92</v>
      </c>
      <c r="I756" s="4"/>
      <c r="J756" s="4"/>
      <c r="K756" s="4">
        <v>230</v>
      </c>
      <c r="L756" s="4">
        <v>19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206</v>
      </c>
      <c r="F757" s="4">
        <f>ROUND(Source!T736,O757)</f>
        <v>0</v>
      </c>
      <c r="G757" s="4" t="s">
        <v>93</v>
      </c>
      <c r="H757" s="4" t="s">
        <v>94</v>
      </c>
      <c r="I757" s="4"/>
      <c r="J757" s="4"/>
      <c r="K757" s="4">
        <v>206</v>
      </c>
      <c r="L757" s="4">
        <v>20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207</v>
      </c>
      <c r="F758" s="4">
        <f>ROUND(Source!U736,O758)</f>
        <v>15.7778201</v>
      </c>
      <c r="G758" s="4" t="s">
        <v>95</v>
      </c>
      <c r="H758" s="4" t="s">
        <v>96</v>
      </c>
      <c r="I758" s="4"/>
      <c r="J758" s="4"/>
      <c r="K758" s="4">
        <v>207</v>
      </c>
      <c r="L758" s="4">
        <v>21</v>
      </c>
      <c r="M758" s="4">
        <v>3</v>
      </c>
      <c r="N758" s="4" t="s">
        <v>3</v>
      </c>
      <c r="O758" s="4">
        <v>7</v>
      </c>
      <c r="P758" s="4"/>
      <c r="Q758" s="4"/>
      <c r="R758" s="4"/>
      <c r="S758" s="4"/>
      <c r="T758" s="4"/>
      <c r="U758" s="4"/>
      <c r="V758" s="4"/>
      <c r="W758" s="4">
        <v>15.7778201</v>
      </c>
      <c r="X758" s="4">
        <v>1</v>
      </c>
      <c r="Y758" s="4">
        <v>15.7778201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208</v>
      </c>
      <c r="F759" s="4">
        <f>ROUND(Source!V736,O759)</f>
        <v>3.8696991999999999</v>
      </c>
      <c r="G759" s="4" t="s">
        <v>97</v>
      </c>
      <c r="H759" s="4" t="s">
        <v>98</v>
      </c>
      <c r="I759" s="4"/>
      <c r="J759" s="4"/>
      <c r="K759" s="4">
        <v>208</v>
      </c>
      <c r="L759" s="4">
        <v>22</v>
      </c>
      <c r="M759" s="4">
        <v>3</v>
      </c>
      <c r="N759" s="4" t="s">
        <v>3</v>
      </c>
      <c r="O759" s="4">
        <v>7</v>
      </c>
      <c r="P759" s="4"/>
      <c r="Q759" s="4"/>
      <c r="R759" s="4"/>
      <c r="S759" s="4"/>
      <c r="T759" s="4"/>
      <c r="U759" s="4"/>
      <c r="V759" s="4"/>
      <c r="W759" s="4">
        <v>3.8696991999999999</v>
      </c>
      <c r="X759" s="4">
        <v>1</v>
      </c>
      <c r="Y759" s="4">
        <v>3.8696991999999999</v>
      </c>
      <c r="Z759" s="4"/>
      <c r="AA759" s="4"/>
      <c r="AB759" s="4"/>
    </row>
    <row r="760" spans="1:206" x14ac:dyDescent="0.2">
      <c r="A760" s="4">
        <v>50</v>
      </c>
      <c r="B760" s="4">
        <v>0</v>
      </c>
      <c r="C760" s="4">
        <v>0</v>
      </c>
      <c r="D760" s="4">
        <v>1</v>
      </c>
      <c r="E760" s="4">
        <v>209</v>
      </c>
      <c r="F760" s="4">
        <f>ROUND(Source!W736,O760)</f>
        <v>0</v>
      </c>
      <c r="G760" s="4" t="s">
        <v>99</v>
      </c>
      <c r="H760" s="4" t="s">
        <v>100</v>
      </c>
      <c r="I760" s="4"/>
      <c r="J760" s="4"/>
      <c r="K760" s="4">
        <v>209</v>
      </c>
      <c r="L760" s="4">
        <v>23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06" x14ac:dyDescent="0.2">
      <c r="A761" s="4">
        <v>50</v>
      </c>
      <c r="B761" s="4">
        <v>0</v>
      </c>
      <c r="C761" s="4">
        <v>0</v>
      </c>
      <c r="D761" s="4">
        <v>1</v>
      </c>
      <c r="E761" s="4">
        <v>233</v>
      </c>
      <c r="F761" s="4">
        <f>ROUND(Source!BD736,O761)</f>
        <v>0</v>
      </c>
      <c r="G761" s="4" t="s">
        <v>101</v>
      </c>
      <c r="H761" s="4" t="s">
        <v>102</v>
      </c>
      <c r="I761" s="4"/>
      <c r="J761" s="4"/>
      <c r="K761" s="4">
        <v>233</v>
      </c>
      <c r="L761" s="4">
        <v>24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06" x14ac:dyDescent="0.2">
      <c r="A762" s="4">
        <v>50</v>
      </c>
      <c r="B762" s="4">
        <v>0</v>
      </c>
      <c r="C762" s="4">
        <v>0</v>
      </c>
      <c r="D762" s="4">
        <v>1</v>
      </c>
      <c r="E762" s="4">
        <v>210</v>
      </c>
      <c r="F762" s="4">
        <f>ROUND(Source!X736,O762)</f>
        <v>10647.41</v>
      </c>
      <c r="G762" s="4" t="s">
        <v>103</v>
      </c>
      <c r="H762" s="4" t="s">
        <v>104</v>
      </c>
      <c r="I762" s="4"/>
      <c r="J762" s="4"/>
      <c r="K762" s="4">
        <v>210</v>
      </c>
      <c r="L762" s="4">
        <v>25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10647.41</v>
      </c>
      <c r="X762" s="4">
        <v>1</v>
      </c>
      <c r="Y762" s="4">
        <v>10647.41</v>
      </c>
      <c r="Z762" s="4"/>
      <c r="AA762" s="4"/>
      <c r="AB762" s="4"/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211</v>
      </c>
      <c r="F763" s="4">
        <f>ROUND(Source!Y736,O763)</f>
        <v>5636.86</v>
      </c>
      <c r="G763" s="4" t="s">
        <v>105</v>
      </c>
      <c r="H763" s="4" t="s">
        <v>106</v>
      </c>
      <c r="I763" s="4"/>
      <c r="J763" s="4"/>
      <c r="K763" s="4">
        <v>211</v>
      </c>
      <c r="L763" s="4">
        <v>26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5636.86</v>
      </c>
      <c r="X763" s="4">
        <v>1</v>
      </c>
      <c r="Y763" s="4">
        <v>5636.86</v>
      </c>
      <c r="Z763" s="4"/>
      <c r="AA763" s="4"/>
      <c r="AB763" s="4"/>
    </row>
    <row r="764" spans="1:206" x14ac:dyDescent="0.2">
      <c r="A764" s="4">
        <v>50</v>
      </c>
      <c r="B764" s="4">
        <v>0</v>
      </c>
      <c r="C764" s="4">
        <v>0</v>
      </c>
      <c r="D764" s="4">
        <v>1</v>
      </c>
      <c r="E764" s="4">
        <v>224</v>
      </c>
      <c r="F764" s="4">
        <f>ROUND(Source!AR736,O764)</f>
        <v>30996.59</v>
      </c>
      <c r="G764" s="4" t="s">
        <v>107</v>
      </c>
      <c r="H764" s="4" t="s">
        <v>108</v>
      </c>
      <c r="I764" s="4"/>
      <c r="J764" s="4"/>
      <c r="K764" s="4">
        <v>224</v>
      </c>
      <c r="L764" s="4">
        <v>27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30996.59</v>
      </c>
      <c r="X764" s="4">
        <v>1</v>
      </c>
      <c r="Y764" s="4">
        <v>30996.59</v>
      </c>
      <c r="Z764" s="4"/>
      <c r="AA764" s="4"/>
      <c r="AB764" s="4"/>
    </row>
    <row r="766" spans="1:206" x14ac:dyDescent="0.2">
      <c r="A766" s="1">
        <v>4</v>
      </c>
      <c r="B766" s="1">
        <v>1</v>
      </c>
      <c r="C766" s="1"/>
      <c r="D766" s="1">
        <f>ROW(A781)</f>
        <v>781</v>
      </c>
      <c r="E766" s="1"/>
      <c r="F766" s="1" t="s">
        <v>16</v>
      </c>
      <c r="G766" s="1" t="s">
        <v>376</v>
      </c>
      <c r="H766" s="1" t="s">
        <v>3</v>
      </c>
      <c r="I766" s="1">
        <v>0</v>
      </c>
      <c r="J766" s="1"/>
      <c r="K766" s="1">
        <v>-1</v>
      </c>
      <c r="L766" s="1"/>
      <c r="M766" s="1" t="s">
        <v>3</v>
      </c>
      <c r="N766" s="1"/>
      <c r="O766" s="1"/>
      <c r="P766" s="1"/>
      <c r="Q766" s="1"/>
      <c r="R766" s="1"/>
      <c r="S766" s="1">
        <v>0</v>
      </c>
      <c r="T766" s="1"/>
      <c r="U766" s="1" t="s">
        <v>3</v>
      </c>
      <c r="V766" s="1">
        <v>0</v>
      </c>
      <c r="W766" s="1"/>
      <c r="X766" s="1"/>
      <c r="Y766" s="1"/>
      <c r="Z766" s="1"/>
      <c r="AA766" s="1"/>
      <c r="AB766" s="1" t="s">
        <v>3</v>
      </c>
      <c r="AC766" s="1" t="s">
        <v>3</v>
      </c>
      <c r="AD766" s="1" t="s">
        <v>3</v>
      </c>
      <c r="AE766" s="1" t="s">
        <v>3</v>
      </c>
      <c r="AF766" s="1" t="s">
        <v>3</v>
      </c>
      <c r="AG766" s="1" t="s">
        <v>3</v>
      </c>
      <c r="AH766" s="1"/>
      <c r="AI766" s="1"/>
      <c r="AJ766" s="1"/>
      <c r="AK766" s="1"/>
      <c r="AL766" s="1"/>
      <c r="AM766" s="1"/>
      <c r="AN766" s="1"/>
      <c r="AO766" s="1"/>
      <c r="AP766" s="1" t="s">
        <v>3</v>
      </c>
      <c r="AQ766" s="1" t="s">
        <v>3</v>
      </c>
      <c r="AR766" s="1" t="s">
        <v>3</v>
      </c>
      <c r="AS766" s="1"/>
      <c r="AT766" s="1"/>
      <c r="AU766" s="1"/>
      <c r="AV766" s="1"/>
      <c r="AW766" s="1"/>
      <c r="AX766" s="1"/>
      <c r="AY766" s="1"/>
      <c r="AZ766" s="1" t="s">
        <v>3</v>
      </c>
      <c r="BA766" s="1"/>
      <c r="BB766" s="1" t="s">
        <v>3</v>
      </c>
      <c r="BC766" s="1" t="s">
        <v>14</v>
      </c>
      <c r="BD766" s="1" t="s">
        <v>3</v>
      </c>
      <c r="BE766" s="1" t="s">
        <v>3</v>
      </c>
      <c r="BF766" s="1" t="s">
        <v>3</v>
      </c>
      <c r="BG766" s="1" t="s">
        <v>3</v>
      </c>
      <c r="BH766" s="1" t="s">
        <v>3</v>
      </c>
      <c r="BI766" s="1" t="s">
        <v>3</v>
      </c>
      <c r="BJ766" s="1" t="s">
        <v>3</v>
      </c>
      <c r="BK766" s="1" t="s">
        <v>3</v>
      </c>
      <c r="BL766" s="1" t="s">
        <v>3</v>
      </c>
      <c r="BM766" s="1" t="s">
        <v>14</v>
      </c>
      <c r="BN766" s="1" t="s">
        <v>3</v>
      </c>
      <c r="BO766" s="1" t="s">
        <v>3</v>
      </c>
      <c r="BP766" s="1" t="s">
        <v>3</v>
      </c>
      <c r="BQ766" s="1"/>
      <c r="BR766" s="1"/>
      <c r="BS766" s="1"/>
      <c r="BT766" s="1"/>
      <c r="BU766" s="1"/>
      <c r="BV766" s="1"/>
      <c r="BW766" s="1"/>
      <c r="BX766" s="1">
        <v>0</v>
      </c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>
        <v>0</v>
      </c>
    </row>
    <row r="768" spans="1:206" x14ac:dyDescent="0.2">
      <c r="A768" s="2">
        <v>52</v>
      </c>
      <c r="B768" s="2">
        <f t="shared" ref="B768:G768" si="353">B781</f>
        <v>1</v>
      </c>
      <c r="C768" s="2">
        <f t="shared" si="353"/>
        <v>4</v>
      </c>
      <c r="D768" s="2">
        <f t="shared" si="353"/>
        <v>766</v>
      </c>
      <c r="E768" s="2">
        <f t="shared" si="353"/>
        <v>0</v>
      </c>
      <c r="F768" s="2" t="str">
        <f t="shared" si="353"/>
        <v>Новый раздел</v>
      </c>
      <c r="G768" s="2" t="str">
        <f t="shared" si="353"/>
        <v>15. Корчевка пней в городских условиях  ВЛ 35-220 кВ</v>
      </c>
      <c r="H768" s="2"/>
      <c r="I768" s="2"/>
      <c r="J768" s="2"/>
      <c r="K768" s="2"/>
      <c r="L768" s="2"/>
      <c r="M768" s="2"/>
      <c r="N768" s="2"/>
      <c r="O768" s="2">
        <f t="shared" ref="O768:AT768" si="354">O781</f>
        <v>17644.599999999999</v>
      </c>
      <c r="P768" s="2">
        <f t="shared" si="354"/>
        <v>0</v>
      </c>
      <c r="Q768" s="2">
        <f t="shared" si="354"/>
        <v>1100.31</v>
      </c>
      <c r="R768" s="2">
        <f t="shared" si="354"/>
        <v>862.75</v>
      </c>
      <c r="S768" s="2">
        <f t="shared" si="354"/>
        <v>15681.54</v>
      </c>
      <c r="T768" s="2">
        <f t="shared" si="354"/>
        <v>0</v>
      </c>
      <c r="U768" s="2">
        <f t="shared" si="354"/>
        <v>33.584448999999999</v>
      </c>
      <c r="V768" s="2">
        <f t="shared" si="354"/>
        <v>1.5986171</v>
      </c>
      <c r="W768" s="2">
        <f t="shared" si="354"/>
        <v>0</v>
      </c>
      <c r="X768" s="2">
        <f t="shared" si="354"/>
        <v>16875.189999999999</v>
      </c>
      <c r="Y768" s="2">
        <f t="shared" si="354"/>
        <v>8933.93</v>
      </c>
      <c r="Z768" s="2">
        <f t="shared" si="354"/>
        <v>0</v>
      </c>
      <c r="AA768" s="2">
        <f t="shared" si="354"/>
        <v>0</v>
      </c>
      <c r="AB768" s="2">
        <f t="shared" si="354"/>
        <v>17644.599999999999</v>
      </c>
      <c r="AC768" s="2">
        <f t="shared" si="354"/>
        <v>0</v>
      </c>
      <c r="AD768" s="2">
        <f t="shared" si="354"/>
        <v>1100.31</v>
      </c>
      <c r="AE768" s="2">
        <f t="shared" si="354"/>
        <v>862.75</v>
      </c>
      <c r="AF768" s="2">
        <f t="shared" si="354"/>
        <v>15681.54</v>
      </c>
      <c r="AG768" s="2">
        <f t="shared" si="354"/>
        <v>0</v>
      </c>
      <c r="AH768" s="2">
        <f t="shared" si="354"/>
        <v>33.584448999999999</v>
      </c>
      <c r="AI768" s="2">
        <f t="shared" si="354"/>
        <v>1.5986171</v>
      </c>
      <c r="AJ768" s="2">
        <f t="shared" si="354"/>
        <v>0</v>
      </c>
      <c r="AK768" s="2">
        <f t="shared" si="354"/>
        <v>16875.189999999999</v>
      </c>
      <c r="AL768" s="2">
        <f t="shared" si="354"/>
        <v>8933.93</v>
      </c>
      <c r="AM768" s="2">
        <f t="shared" si="354"/>
        <v>0</v>
      </c>
      <c r="AN768" s="2">
        <f t="shared" si="354"/>
        <v>0</v>
      </c>
      <c r="AO768" s="2">
        <f t="shared" si="354"/>
        <v>0</v>
      </c>
      <c r="AP768" s="2">
        <f t="shared" si="354"/>
        <v>0</v>
      </c>
      <c r="AQ768" s="2">
        <f t="shared" si="354"/>
        <v>0</v>
      </c>
      <c r="AR768" s="2">
        <f t="shared" si="354"/>
        <v>43453.72</v>
      </c>
      <c r="AS768" s="2">
        <f t="shared" si="354"/>
        <v>43453.72</v>
      </c>
      <c r="AT768" s="2">
        <f t="shared" si="354"/>
        <v>0</v>
      </c>
      <c r="AU768" s="2">
        <f t="shared" ref="AU768:BZ768" si="355">AU781</f>
        <v>0</v>
      </c>
      <c r="AV768" s="2">
        <f t="shared" si="355"/>
        <v>0</v>
      </c>
      <c r="AW768" s="2">
        <f t="shared" si="355"/>
        <v>0</v>
      </c>
      <c r="AX768" s="2">
        <f t="shared" si="355"/>
        <v>0</v>
      </c>
      <c r="AY768" s="2">
        <f t="shared" si="355"/>
        <v>0</v>
      </c>
      <c r="AZ768" s="2">
        <f t="shared" si="355"/>
        <v>0</v>
      </c>
      <c r="BA768" s="2">
        <f t="shared" si="355"/>
        <v>0</v>
      </c>
      <c r="BB768" s="2">
        <f t="shared" si="355"/>
        <v>0</v>
      </c>
      <c r="BC768" s="2">
        <f t="shared" si="355"/>
        <v>0</v>
      </c>
      <c r="BD768" s="2">
        <f t="shared" si="355"/>
        <v>0</v>
      </c>
      <c r="BE768" s="2">
        <f t="shared" si="355"/>
        <v>0</v>
      </c>
      <c r="BF768" s="2">
        <f t="shared" si="355"/>
        <v>0</v>
      </c>
      <c r="BG768" s="2">
        <f t="shared" si="355"/>
        <v>0</v>
      </c>
      <c r="BH768" s="2">
        <f t="shared" si="355"/>
        <v>0</v>
      </c>
      <c r="BI768" s="2">
        <f t="shared" si="355"/>
        <v>0</v>
      </c>
      <c r="BJ768" s="2">
        <f t="shared" si="355"/>
        <v>0</v>
      </c>
      <c r="BK768" s="2">
        <f t="shared" si="355"/>
        <v>0</v>
      </c>
      <c r="BL768" s="2">
        <f t="shared" si="355"/>
        <v>0</v>
      </c>
      <c r="BM768" s="2">
        <f t="shared" si="355"/>
        <v>0</v>
      </c>
      <c r="BN768" s="2">
        <f t="shared" si="355"/>
        <v>0</v>
      </c>
      <c r="BO768" s="2">
        <f t="shared" si="355"/>
        <v>0</v>
      </c>
      <c r="BP768" s="2">
        <f t="shared" si="355"/>
        <v>0</v>
      </c>
      <c r="BQ768" s="2">
        <f t="shared" si="355"/>
        <v>0</v>
      </c>
      <c r="BR768" s="2">
        <f t="shared" si="355"/>
        <v>0</v>
      </c>
      <c r="BS768" s="2">
        <f t="shared" si="355"/>
        <v>0</v>
      </c>
      <c r="BT768" s="2">
        <f t="shared" si="355"/>
        <v>0</v>
      </c>
      <c r="BU768" s="2">
        <f t="shared" si="355"/>
        <v>0</v>
      </c>
      <c r="BV768" s="2">
        <f t="shared" si="355"/>
        <v>0</v>
      </c>
      <c r="BW768" s="2">
        <f t="shared" si="355"/>
        <v>0</v>
      </c>
      <c r="BX768" s="2">
        <f t="shared" si="355"/>
        <v>0</v>
      </c>
      <c r="BY768" s="2">
        <f t="shared" si="355"/>
        <v>0</v>
      </c>
      <c r="BZ768" s="2">
        <f t="shared" si="355"/>
        <v>0</v>
      </c>
      <c r="CA768" s="2">
        <f t="shared" ref="CA768:DF768" si="356">CA781</f>
        <v>43453.72</v>
      </c>
      <c r="CB768" s="2">
        <f t="shared" si="356"/>
        <v>43453.72</v>
      </c>
      <c r="CC768" s="2">
        <f t="shared" si="356"/>
        <v>0</v>
      </c>
      <c r="CD768" s="2">
        <f t="shared" si="356"/>
        <v>0</v>
      </c>
      <c r="CE768" s="2">
        <f t="shared" si="356"/>
        <v>0</v>
      </c>
      <c r="CF768" s="2">
        <f t="shared" si="356"/>
        <v>0</v>
      </c>
      <c r="CG768" s="2">
        <f t="shared" si="356"/>
        <v>0</v>
      </c>
      <c r="CH768" s="2">
        <f t="shared" si="356"/>
        <v>0</v>
      </c>
      <c r="CI768" s="2">
        <f t="shared" si="356"/>
        <v>0</v>
      </c>
      <c r="CJ768" s="2">
        <f t="shared" si="356"/>
        <v>0</v>
      </c>
      <c r="CK768" s="2">
        <f t="shared" si="356"/>
        <v>0</v>
      </c>
      <c r="CL768" s="2">
        <f t="shared" si="356"/>
        <v>0</v>
      </c>
      <c r="CM768" s="2">
        <f t="shared" si="356"/>
        <v>0</v>
      </c>
      <c r="CN768" s="2">
        <f t="shared" si="356"/>
        <v>0</v>
      </c>
      <c r="CO768" s="2">
        <f t="shared" si="356"/>
        <v>0</v>
      </c>
      <c r="CP768" s="2">
        <f t="shared" si="356"/>
        <v>0</v>
      </c>
      <c r="CQ768" s="2">
        <f t="shared" si="356"/>
        <v>0</v>
      </c>
      <c r="CR768" s="2">
        <f t="shared" si="356"/>
        <v>0</v>
      </c>
      <c r="CS768" s="2">
        <f t="shared" si="356"/>
        <v>0</v>
      </c>
      <c r="CT768" s="2">
        <f t="shared" si="356"/>
        <v>0</v>
      </c>
      <c r="CU768" s="2">
        <f t="shared" si="356"/>
        <v>0</v>
      </c>
      <c r="CV768" s="2">
        <f t="shared" si="356"/>
        <v>0</v>
      </c>
      <c r="CW768" s="2">
        <f t="shared" si="356"/>
        <v>0</v>
      </c>
      <c r="CX768" s="2">
        <f t="shared" si="356"/>
        <v>0</v>
      </c>
      <c r="CY768" s="2">
        <f t="shared" si="356"/>
        <v>0</v>
      </c>
      <c r="CZ768" s="2">
        <f t="shared" si="356"/>
        <v>0</v>
      </c>
      <c r="DA768" s="2">
        <f t="shared" si="356"/>
        <v>0</v>
      </c>
      <c r="DB768" s="2">
        <f t="shared" si="356"/>
        <v>0</v>
      </c>
      <c r="DC768" s="2">
        <f t="shared" si="356"/>
        <v>0</v>
      </c>
      <c r="DD768" s="2">
        <f t="shared" si="356"/>
        <v>0</v>
      </c>
      <c r="DE768" s="2">
        <f t="shared" si="356"/>
        <v>0</v>
      </c>
      <c r="DF768" s="2">
        <f t="shared" si="356"/>
        <v>0</v>
      </c>
      <c r="DG768" s="3">
        <f t="shared" ref="DG768:EL768" si="357">DG781</f>
        <v>0</v>
      </c>
      <c r="DH768" s="3">
        <f t="shared" si="357"/>
        <v>0</v>
      </c>
      <c r="DI768" s="3">
        <f t="shared" si="357"/>
        <v>0</v>
      </c>
      <c r="DJ768" s="3">
        <f t="shared" si="357"/>
        <v>0</v>
      </c>
      <c r="DK768" s="3">
        <f t="shared" si="357"/>
        <v>0</v>
      </c>
      <c r="DL768" s="3">
        <f t="shared" si="357"/>
        <v>0</v>
      </c>
      <c r="DM768" s="3">
        <f t="shared" si="357"/>
        <v>0</v>
      </c>
      <c r="DN768" s="3">
        <f t="shared" si="357"/>
        <v>0</v>
      </c>
      <c r="DO768" s="3">
        <f t="shared" si="357"/>
        <v>0</v>
      </c>
      <c r="DP768" s="3">
        <f t="shared" si="357"/>
        <v>0</v>
      </c>
      <c r="DQ768" s="3">
        <f t="shared" si="357"/>
        <v>0</v>
      </c>
      <c r="DR768" s="3">
        <f t="shared" si="357"/>
        <v>0</v>
      </c>
      <c r="DS768" s="3">
        <f t="shared" si="357"/>
        <v>0</v>
      </c>
      <c r="DT768" s="3">
        <f t="shared" si="357"/>
        <v>0</v>
      </c>
      <c r="DU768" s="3">
        <f t="shared" si="357"/>
        <v>0</v>
      </c>
      <c r="DV768" s="3">
        <f t="shared" si="357"/>
        <v>0</v>
      </c>
      <c r="DW768" s="3">
        <f t="shared" si="357"/>
        <v>0</v>
      </c>
      <c r="DX768" s="3">
        <f t="shared" si="357"/>
        <v>0</v>
      </c>
      <c r="DY768" s="3">
        <f t="shared" si="357"/>
        <v>0</v>
      </c>
      <c r="DZ768" s="3">
        <f t="shared" si="357"/>
        <v>0</v>
      </c>
      <c r="EA768" s="3">
        <f t="shared" si="357"/>
        <v>0</v>
      </c>
      <c r="EB768" s="3">
        <f t="shared" si="357"/>
        <v>0</v>
      </c>
      <c r="EC768" s="3">
        <f t="shared" si="357"/>
        <v>0</v>
      </c>
      <c r="ED768" s="3">
        <f t="shared" si="357"/>
        <v>0</v>
      </c>
      <c r="EE768" s="3">
        <f t="shared" si="357"/>
        <v>0</v>
      </c>
      <c r="EF768" s="3">
        <f t="shared" si="357"/>
        <v>0</v>
      </c>
      <c r="EG768" s="3">
        <f t="shared" si="357"/>
        <v>0</v>
      </c>
      <c r="EH768" s="3">
        <f t="shared" si="357"/>
        <v>0</v>
      </c>
      <c r="EI768" s="3">
        <f t="shared" si="357"/>
        <v>0</v>
      </c>
      <c r="EJ768" s="3">
        <f t="shared" si="357"/>
        <v>0</v>
      </c>
      <c r="EK768" s="3">
        <f t="shared" si="357"/>
        <v>0</v>
      </c>
      <c r="EL768" s="3">
        <f t="shared" si="357"/>
        <v>0</v>
      </c>
      <c r="EM768" s="3">
        <f t="shared" ref="EM768:FR768" si="358">EM781</f>
        <v>0</v>
      </c>
      <c r="EN768" s="3">
        <f t="shared" si="358"/>
        <v>0</v>
      </c>
      <c r="EO768" s="3">
        <f t="shared" si="358"/>
        <v>0</v>
      </c>
      <c r="EP768" s="3">
        <f t="shared" si="358"/>
        <v>0</v>
      </c>
      <c r="EQ768" s="3">
        <f t="shared" si="358"/>
        <v>0</v>
      </c>
      <c r="ER768" s="3">
        <f t="shared" si="358"/>
        <v>0</v>
      </c>
      <c r="ES768" s="3">
        <f t="shared" si="358"/>
        <v>0</v>
      </c>
      <c r="ET768" s="3">
        <f t="shared" si="358"/>
        <v>0</v>
      </c>
      <c r="EU768" s="3">
        <f t="shared" si="358"/>
        <v>0</v>
      </c>
      <c r="EV768" s="3">
        <f t="shared" si="358"/>
        <v>0</v>
      </c>
      <c r="EW768" s="3">
        <f t="shared" si="358"/>
        <v>0</v>
      </c>
      <c r="EX768" s="3">
        <f t="shared" si="358"/>
        <v>0</v>
      </c>
      <c r="EY768" s="3">
        <f t="shared" si="358"/>
        <v>0</v>
      </c>
      <c r="EZ768" s="3">
        <f t="shared" si="358"/>
        <v>0</v>
      </c>
      <c r="FA768" s="3">
        <f t="shared" si="358"/>
        <v>0</v>
      </c>
      <c r="FB768" s="3">
        <f t="shared" si="358"/>
        <v>0</v>
      </c>
      <c r="FC768" s="3">
        <f t="shared" si="358"/>
        <v>0</v>
      </c>
      <c r="FD768" s="3">
        <f t="shared" si="358"/>
        <v>0</v>
      </c>
      <c r="FE768" s="3">
        <f t="shared" si="358"/>
        <v>0</v>
      </c>
      <c r="FF768" s="3">
        <f t="shared" si="358"/>
        <v>0</v>
      </c>
      <c r="FG768" s="3">
        <f t="shared" si="358"/>
        <v>0</v>
      </c>
      <c r="FH768" s="3">
        <f t="shared" si="358"/>
        <v>0</v>
      </c>
      <c r="FI768" s="3">
        <f t="shared" si="358"/>
        <v>0</v>
      </c>
      <c r="FJ768" s="3">
        <f t="shared" si="358"/>
        <v>0</v>
      </c>
      <c r="FK768" s="3">
        <f t="shared" si="358"/>
        <v>0</v>
      </c>
      <c r="FL768" s="3">
        <f t="shared" si="358"/>
        <v>0</v>
      </c>
      <c r="FM768" s="3">
        <f t="shared" si="358"/>
        <v>0</v>
      </c>
      <c r="FN768" s="3">
        <f t="shared" si="358"/>
        <v>0</v>
      </c>
      <c r="FO768" s="3">
        <f t="shared" si="358"/>
        <v>0</v>
      </c>
      <c r="FP768" s="3">
        <f t="shared" si="358"/>
        <v>0</v>
      </c>
      <c r="FQ768" s="3">
        <f t="shared" si="358"/>
        <v>0</v>
      </c>
      <c r="FR768" s="3">
        <f t="shared" si="358"/>
        <v>0</v>
      </c>
      <c r="FS768" s="3">
        <f t="shared" ref="FS768:GX768" si="359">FS781</f>
        <v>0</v>
      </c>
      <c r="FT768" s="3">
        <f t="shared" si="359"/>
        <v>0</v>
      </c>
      <c r="FU768" s="3">
        <f t="shared" si="359"/>
        <v>0</v>
      </c>
      <c r="FV768" s="3">
        <f t="shared" si="359"/>
        <v>0</v>
      </c>
      <c r="FW768" s="3">
        <f t="shared" si="359"/>
        <v>0</v>
      </c>
      <c r="FX768" s="3">
        <f t="shared" si="359"/>
        <v>0</v>
      </c>
      <c r="FY768" s="3">
        <f t="shared" si="359"/>
        <v>0</v>
      </c>
      <c r="FZ768" s="3">
        <f t="shared" si="359"/>
        <v>0</v>
      </c>
      <c r="GA768" s="3">
        <f t="shared" si="359"/>
        <v>0</v>
      </c>
      <c r="GB768" s="3">
        <f t="shared" si="359"/>
        <v>0</v>
      </c>
      <c r="GC768" s="3">
        <f t="shared" si="359"/>
        <v>0</v>
      </c>
      <c r="GD768" s="3">
        <f t="shared" si="359"/>
        <v>0</v>
      </c>
      <c r="GE768" s="3">
        <f t="shared" si="359"/>
        <v>0</v>
      </c>
      <c r="GF768" s="3">
        <f t="shared" si="359"/>
        <v>0</v>
      </c>
      <c r="GG768" s="3">
        <f t="shared" si="359"/>
        <v>0</v>
      </c>
      <c r="GH768" s="3">
        <f t="shared" si="359"/>
        <v>0</v>
      </c>
      <c r="GI768" s="3">
        <f t="shared" si="359"/>
        <v>0</v>
      </c>
      <c r="GJ768" s="3">
        <f t="shared" si="359"/>
        <v>0</v>
      </c>
      <c r="GK768" s="3">
        <f t="shared" si="359"/>
        <v>0</v>
      </c>
      <c r="GL768" s="3">
        <f t="shared" si="359"/>
        <v>0</v>
      </c>
      <c r="GM768" s="3">
        <f t="shared" si="359"/>
        <v>0</v>
      </c>
      <c r="GN768" s="3">
        <f t="shared" si="359"/>
        <v>0</v>
      </c>
      <c r="GO768" s="3">
        <f t="shared" si="359"/>
        <v>0</v>
      </c>
      <c r="GP768" s="3">
        <f t="shared" si="359"/>
        <v>0</v>
      </c>
      <c r="GQ768" s="3">
        <f t="shared" si="359"/>
        <v>0</v>
      </c>
      <c r="GR768" s="3">
        <f t="shared" si="359"/>
        <v>0</v>
      </c>
      <c r="GS768" s="3">
        <f t="shared" si="359"/>
        <v>0</v>
      </c>
      <c r="GT768" s="3">
        <f t="shared" si="359"/>
        <v>0</v>
      </c>
      <c r="GU768" s="3">
        <f t="shared" si="359"/>
        <v>0</v>
      </c>
      <c r="GV768" s="3">
        <f t="shared" si="359"/>
        <v>0</v>
      </c>
      <c r="GW768" s="3">
        <f t="shared" si="359"/>
        <v>0</v>
      </c>
      <c r="GX768" s="3">
        <f t="shared" si="359"/>
        <v>0</v>
      </c>
    </row>
    <row r="770" spans="1:245" x14ac:dyDescent="0.2">
      <c r="A770">
        <v>17</v>
      </c>
      <c r="B770">
        <v>1</v>
      </c>
      <c r="C770">
        <f>ROW(SmtRes!A220)</f>
        <v>220</v>
      </c>
      <c r="D770">
        <f>ROW(EtalonRes!A231)</f>
        <v>231</v>
      </c>
      <c r="E770" t="s">
        <v>377</v>
      </c>
      <c r="F770" t="s">
        <v>244</v>
      </c>
      <c r="G770" t="s">
        <v>245</v>
      </c>
      <c r="H770" t="s">
        <v>246</v>
      </c>
      <c r="I770">
        <v>1</v>
      </c>
      <c r="J770">
        <v>0</v>
      </c>
      <c r="K770">
        <v>1</v>
      </c>
      <c r="O770">
        <f t="shared" ref="O770:O779" si="360">ROUND(CP770,2)</f>
        <v>1268.3399999999999</v>
      </c>
      <c r="P770">
        <f>SUMIF(SmtRes!AQ218:'SmtRes'!AQ220,"=1",SmtRes!DF218:'SmtRes'!DF220)</f>
        <v>0</v>
      </c>
      <c r="Q770">
        <f>SUMIF(SmtRes!AQ218:'SmtRes'!AQ220,"=1",SmtRes!DG218:'SmtRes'!DG220)</f>
        <v>101.31</v>
      </c>
      <c r="R770">
        <f>SUMIF(SmtRes!AQ218:'SmtRes'!AQ220,"=1",SmtRes!DH218:'SmtRes'!DH220)</f>
        <v>85.2</v>
      </c>
      <c r="S770">
        <f>SUMIF(SmtRes!AQ218:'SmtRes'!AQ220,"=1",SmtRes!DI218:'SmtRes'!DI220)</f>
        <v>1081.83</v>
      </c>
      <c r="T770">
        <f t="shared" ref="T770:T779" si="361">ROUND(CU770*I770,2)</f>
        <v>0</v>
      </c>
      <c r="U770">
        <f>SUMIF(SmtRes!AQ218:'SmtRes'!AQ220,"=1",SmtRes!CV218:'SmtRes'!CV220)</f>
        <v>2.2957988</v>
      </c>
      <c r="V770">
        <f>SUMIF(SmtRes!AQ218:'SmtRes'!AQ220,"=1",SmtRes!CW218:'SmtRes'!CW220)</f>
        <v>0.1578773</v>
      </c>
      <c r="W770">
        <f t="shared" ref="W770:W779" si="362">ROUND(CX770*I770,2)</f>
        <v>0</v>
      </c>
      <c r="X770">
        <f t="shared" ref="X770:X779" si="363">ROUND(CY770,2)</f>
        <v>1190.3699999999999</v>
      </c>
      <c r="Y770">
        <f t="shared" ref="Y770:Y779" si="364">ROUND(CZ770,2)</f>
        <v>630.20000000000005</v>
      </c>
      <c r="AA770">
        <v>430405352</v>
      </c>
      <c r="AB770">
        <f t="shared" ref="AB770:AB779" si="365">ROUND((AC770+AD770+AF770),6)</f>
        <v>1183.1361509999999</v>
      </c>
      <c r="AC770">
        <f t="shared" ref="AC770:AC777" si="366">ROUND((0),6)</f>
        <v>0</v>
      </c>
      <c r="AD770">
        <f>ROUND((((SUM(SmtRes!BR218:'SmtRes'!BR220))-(SUM(SmtRes!BS218:'SmtRes'!BS220)))+AE770),6)</f>
        <v>101.30985</v>
      </c>
      <c r="AE770">
        <f>ROUND((SUM(SmtRes!BS218:'SmtRes'!BS220)),6)</f>
        <v>85.204789000000005</v>
      </c>
      <c r="AF770">
        <f>ROUND((SUM(SmtRes!BT218:'SmtRes'!BT220)),6)</f>
        <v>1081.8263010000001</v>
      </c>
      <c r="AG770">
        <f t="shared" ref="AG770:AG779" si="367">ROUND((AP770),6)</f>
        <v>0</v>
      </c>
      <c r="AH770">
        <f>(SUM(SmtRes!BU218:'SmtRes'!BU220))</f>
        <v>2.2957987800000001</v>
      </c>
      <c r="AI770">
        <f>(SUM(SmtRes!BV218:'SmtRes'!BV220))</f>
        <v>0.15787728000000001</v>
      </c>
      <c r="AJ770">
        <f t="shared" ref="AJ770:AJ779" si="368">(AS770)</f>
        <v>0</v>
      </c>
      <c r="AK770">
        <v>1928.0914000000002</v>
      </c>
      <c r="AL770">
        <v>0</v>
      </c>
      <c r="AM770">
        <v>154.00800000000001</v>
      </c>
      <c r="AN770">
        <v>129.5256</v>
      </c>
      <c r="AO770">
        <v>1644.5578000000003</v>
      </c>
      <c r="AP770">
        <v>0</v>
      </c>
      <c r="AQ770">
        <v>3.49</v>
      </c>
      <c r="AR770">
        <v>0.24</v>
      </c>
      <c r="AS770">
        <v>0</v>
      </c>
      <c r="AT770">
        <v>102</v>
      </c>
      <c r="AU770">
        <v>54</v>
      </c>
      <c r="AV770">
        <v>1</v>
      </c>
      <c r="AW770">
        <v>1</v>
      </c>
      <c r="AZ770">
        <v>1</v>
      </c>
      <c r="BA770">
        <v>1</v>
      </c>
      <c r="BB770">
        <v>1</v>
      </c>
      <c r="BC770">
        <v>1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247</v>
      </c>
      <c r="BM770">
        <v>68001</v>
      </c>
      <c r="BN770">
        <v>0</v>
      </c>
      <c r="BO770" t="s">
        <v>3</v>
      </c>
      <c r="BP770">
        <v>0</v>
      </c>
      <c r="BQ770">
        <v>6</v>
      </c>
      <c r="BR770">
        <v>0</v>
      </c>
      <c r="BS770">
        <v>1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102</v>
      </c>
      <c r="CA770">
        <v>54</v>
      </c>
      <c r="CB770" t="s">
        <v>3</v>
      </c>
      <c r="CE770">
        <v>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ref="CP770:CP779" si="369">(P770+Q770+S770+R770)</f>
        <v>1268.3399999999999</v>
      </c>
      <c r="CQ770">
        <f>SUMIF(SmtRes!AQ218:'SmtRes'!AQ220,"=1",SmtRes!AA218:'SmtRes'!AA220)</f>
        <v>0</v>
      </c>
      <c r="CR770">
        <f>SUMIF(SmtRes!AQ218:'SmtRes'!AQ220,"=1",SmtRes!AB218:'SmtRes'!AB220)</f>
        <v>641.70000000000005</v>
      </c>
      <c r="CS770">
        <f>SUMIF(SmtRes!AQ218:'SmtRes'!AQ220,"=1",SmtRes!AC218:'SmtRes'!AC220)</f>
        <v>539.69000000000005</v>
      </c>
      <c r="CT770">
        <f>SUMIF(SmtRes!AQ218:'SmtRes'!AQ220,"=1",SmtRes!AD218:'SmtRes'!AD220)</f>
        <v>471.22</v>
      </c>
      <c r="CU770">
        <f t="shared" ref="CU770:CU779" si="370">AG770</f>
        <v>0</v>
      </c>
      <c r="CV770">
        <f>SUMIF(SmtRes!AQ218:'SmtRes'!AQ220,"=1",SmtRes!BU218:'SmtRes'!BU220)</f>
        <v>2.2957987800000001</v>
      </c>
      <c r="CW770">
        <f>SUMIF(SmtRes!AQ218:'SmtRes'!AQ220,"=1",SmtRes!BV218:'SmtRes'!BV220)</f>
        <v>0.15787728000000001</v>
      </c>
      <c r="CX770">
        <f t="shared" ref="CX770:CX779" si="371">AJ770</f>
        <v>0</v>
      </c>
      <c r="CY770">
        <f t="shared" ref="CY770:CY779" si="372">(((S770+R770)*AT770)/100)</f>
        <v>1190.3706</v>
      </c>
      <c r="CZ770">
        <f t="shared" ref="CZ770:CZ779" si="373">(((S770+R770)*AU770)/100)</f>
        <v>630.19619999999998</v>
      </c>
      <c r="DC770" t="s">
        <v>3</v>
      </c>
      <c r="DD770" t="s">
        <v>25</v>
      </c>
      <c r="DE770" t="s">
        <v>378</v>
      </c>
      <c r="DF770" t="s">
        <v>378</v>
      </c>
      <c r="DG770" t="s">
        <v>378</v>
      </c>
      <c r="DH770" t="s">
        <v>3</v>
      </c>
      <c r="DI770" t="s">
        <v>378</v>
      </c>
      <c r="DJ770" t="s">
        <v>378</v>
      </c>
      <c r="DK770" t="s">
        <v>3</v>
      </c>
      <c r="DL770" t="s">
        <v>3</v>
      </c>
      <c r="DM770" t="s">
        <v>3</v>
      </c>
      <c r="DN770">
        <v>0</v>
      </c>
      <c r="DO770">
        <v>0</v>
      </c>
      <c r="DP770">
        <v>1</v>
      </c>
      <c r="DQ770">
        <v>1</v>
      </c>
      <c r="DU770">
        <v>1013</v>
      </c>
      <c r="DV770" t="s">
        <v>246</v>
      </c>
      <c r="DW770" t="s">
        <v>246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416980153</v>
      </c>
      <c r="EF770">
        <v>6</v>
      </c>
      <c r="EG770" t="s">
        <v>192</v>
      </c>
      <c r="EH770">
        <v>102</v>
      </c>
      <c r="EI770" t="s">
        <v>193</v>
      </c>
      <c r="EJ770">
        <v>1</v>
      </c>
      <c r="EK770">
        <v>68001</v>
      </c>
      <c r="EL770" t="s">
        <v>193</v>
      </c>
      <c r="EM770" t="s">
        <v>194</v>
      </c>
      <c r="EO770" t="s">
        <v>3</v>
      </c>
      <c r="EQ770">
        <v>0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3.49</v>
      </c>
      <c r="EX770">
        <v>0.24</v>
      </c>
      <c r="EY770">
        <v>0</v>
      </c>
      <c r="FQ770">
        <v>0</v>
      </c>
      <c r="FR770">
        <v>0</v>
      </c>
      <c r="FS770">
        <v>0</v>
      </c>
      <c r="FX770">
        <v>102</v>
      </c>
      <c r="FY770">
        <v>54</v>
      </c>
      <c r="GA770" t="s">
        <v>3</v>
      </c>
      <c r="GD770">
        <v>1</v>
      </c>
      <c r="GF770">
        <v>1295373149</v>
      </c>
      <c r="GG770">
        <v>2</v>
      </c>
      <c r="GH770">
        <v>1</v>
      </c>
      <c r="GI770">
        <v>-2</v>
      </c>
      <c r="GJ770">
        <v>0</v>
      </c>
      <c r="GK770">
        <v>0</v>
      </c>
      <c r="GL770">
        <f t="shared" ref="GL770:GL779" si="374">ROUND(IF(AND(BH770=3,BI770=3,FS770&lt;&gt;0),P770,0),2)</f>
        <v>0</v>
      </c>
      <c r="GM770">
        <f t="shared" ref="GM770:GM779" si="375">ROUND(O770+X770+Y770,2)+GX770</f>
        <v>3088.91</v>
      </c>
      <c r="GN770">
        <f t="shared" ref="GN770:GN779" si="376">IF(OR(BI770=0,BI770=1),GM770-GX770,0)</f>
        <v>3088.91</v>
      </c>
      <c r="GO770">
        <f t="shared" ref="GO770:GO779" si="377">IF(BI770=2,GM770-GX770,0)</f>
        <v>0</v>
      </c>
      <c r="GP770">
        <f t="shared" ref="GP770:GP779" si="378">IF(BI770=4,GM770-GX770,0)</f>
        <v>0</v>
      </c>
      <c r="GR770">
        <v>0</v>
      </c>
      <c r="GS770">
        <v>3</v>
      </c>
      <c r="GT770">
        <v>0</v>
      </c>
      <c r="GU770" t="s">
        <v>3</v>
      </c>
      <c r="GV770">
        <f t="shared" ref="GV770:GV779" si="379">ROUND((GT770),6)</f>
        <v>0</v>
      </c>
      <c r="GW770">
        <v>1</v>
      </c>
      <c r="GX770">
        <f t="shared" ref="GX770:GX779" si="380">ROUND(HC770*I770,2)</f>
        <v>0</v>
      </c>
      <c r="HA770">
        <v>0</v>
      </c>
      <c r="HB770">
        <v>0</v>
      </c>
      <c r="HC770">
        <f t="shared" ref="HC770:HC779" si="381">GV770*GW770</f>
        <v>0</v>
      </c>
      <c r="HE770" t="s">
        <v>3</v>
      </c>
      <c r="HF770" t="s">
        <v>3</v>
      </c>
      <c r="HM770" t="s">
        <v>3</v>
      </c>
      <c r="HN770" t="s">
        <v>195</v>
      </c>
      <c r="HO770" t="s">
        <v>196</v>
      </c>
      <c r="HP770" t="s">
        <v>193</v>
      </c>
      <c r="HQ770" t="s">
        <v>193</v>
      </c>
      <c r="HS770">
        <v>0</v>
      </c>
      <c r="IK770">
        <v>0</v>
      </c>
    </row>
    <row r="771" spans="1:245" x14ac:dyDescent="0.2">
      <c r="A771">
        <v>17</v>
      </c>
      <c r="B771">
        <v>1</v>
      </c>
      <c r="C771">
        <f>ROW(SmtRes!A223)</f>
        <v>223</v>
      </c>
      <c r="D771">
        <f>ROW(EtalonRes!A235)</f>
        <v>235</v>
      </c>
      <c r="E771" t="s">
        <v>379</v>
      </c>
      <c r="F771" t="s">
        <v>250</v>
      </c>
      <c r="G771" t="s">
        <v>251</v>
      </c>
      <c r="H771" t="s">
        <v>246</v>
      </c>
      <c r="I771">
        <v>1</v>
      </c>
      <c r="J771">
        <v>0</v>
      </c>
      <c r="K771">
        <v>1</v>
      </c>
      <c r="O771">
        <f t="shared" si="360"/>
        <v>1792.45</v>
      </c>
      <c r="P771">
        <f>SUMIF(SmtRes!AQ221:'SmtRes'!AQ223,"=1",SmtRes!DF221:'SmtRes'!DF223)</f>
        <v>0</v>
      </c>
      <c r="Q771">
        <f>SUMIF(SmtRes!AQ221:'SmtRes'!AQ223,"=1",SmtRes!DG221:'SmtRes'!DG223)</f>
        <v>126.65</v>
      </c>
      <c r="R771">
        <f>SUMIF(SmtRes!AQ221:'SmtRes'!AQ223,"=1",SmtRes!DH221:'SmtRes'!DH223)</f>
        <v>106.51</v>
      </c>
      <c r="S771">
        <f>SUMIF(SmtRes!AQ221:'SmtRes'!AQ223,"=1",SmtRes!DI221:'SmtRes'!DI223)</f>
        <v>1559.29</v>
      </c>
      <c r="T771">
        <f t="shared" si="361"/>
        <v>0</v>
      </c>
      <c r="U771">
        <f>SUMIF(SmtRes!AQ221:'SmtRes'!AQ223,"=1",SmtRes!CV221:'SmtRes'!CV223)</f>
        <v>3.3090454</v>
      </c>
      <c r="V771">
        <f>SUMIF(SmtRes!AQ221:'SmtRes'!AQ223,"=1",SmtRes!CW221:'SmtRes'!CW223)</f>
        <v>0.1973586</v>
      </c>
      <c r="W771">
        <f t="shared" si="362"/>
        <v>0</v>
      </c>
      <c r="X771">
        <f t="shared" si="363"/>
        <v>1699.12</v>
      </c>
      <c r="Y771">
        <f t="shared" si="364"/>
        <v>899.53</v>
      </c>
      <c r="AA771">
        <v>430405352</v>
      </c>
      <c r="AB771">
        <f t="shared" si="365"/>
        <v>1685.933348</v>
      </c>
      <c r="AC771">
        <f t="shared" si="366"/>
        <v>0</v>
      </c>
      <c r="AD771">
        <f>ROUND((((SUM(SmtRes!BR221:'SmtRes'!BR223))-(SUM(SmtRes!BS221:'SmtRes'!BS223)))+AE771),6)</f>
        <v>126.64499499999999</v>
      </c>
      <c r="AE771">
        <f>ROUND((SUM(SmtRes!BS221:'SmtRes'!BS223)),6)</f>
        <v>106.51244699999999</v>
      </c>
      <c r="AF771">
        <f>ROUND((SUM(SmtRes!BT221:'SmtRes'!BT223)),6)</f>
        <v>1559.2883529999999</v>
      </c>
      <c r="AG771">
        <f t="shared" si="367"/>
        <v>0</v>
      </c>
      <c r="AH771">
        <f>(SUM(SmtRes!BU221:'SmtRes'!BU223))</f>
        <v>3.309045357</v>
      </c>
      <c r="AI771">
        <f>(SUM(SmtRes!BV221:'SmtRes'!BV223))</f>
        <v>0.19735856999999998</v>
      </c>
      <c r="AJ771">
        <f t="shared" si="368"/>
        <v>0</v>
      </c>
      <c r="AK771">
        <v>2724.6536000000006</v>
      </c>
      <c r="AL771">
        <v>0</v>
      </c>
      <c r="AM771">
        <v>192.51000000000002</v>
      </c>
      <c r="AN771">
        <v>161.90700000000001</v>
      </c>
      <c r="AO771">
        <v>2370.2366000000002</v>
      </c>
      <c r="AP771">
        <v>0</v>
      </c>
      <c r="AQ771">
        <v>5.03</v>
      </c>
      <c r="AR771">
        <v>0.3</v>
      </c>
      <c r="AS771">
        <v>0</v>
      </c>
      <c r="AT771">
        <v>102</v>
      </c>
      <c r="AU771">
        <v>54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252</v>
      </c>
      <c r="BM771">
        <v>68001</v>
      </c>
      <c r="BN771">
        <v>0</v>
      </c>
      <c r="BO771" t="s">
        <v>3</v>
      </c>
      <c r="BP771">
        <v>0</v>
      </c>
      <c r="BQ771">
        <v>6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102</v>
      </c>
      <c r="CA771">
        <v>54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369"/>
        <v>1792.45</v>
      </c>
      <c r="CQ771">
        <f>SUMIF(SmtRes!AQ221:'SmtRes'!AQ223,"=1",SmtRes!AA221:'SmtRes'!AA223)</f>
        <v>0</v>
      </c>
      <c r="CR771">
        <f>SUMIF(SmtRes!AQ221:'SmtRes'!AQ223,"=1",SmtRes!AB221:'SmtRes'!AB223)</f>
        <v>641.70000000000005</v>
      </c>
      <c r="CS771">
        <f>SUMIF(SmtRes!AQ221:'SmtRes'!AQ223,"=1",SmtRes!AC221:'SmtRes'!AC223)</f>
        <v>539.69000000000005</v>
      </c>
      <c r="CT771">
        <f>SUMIF(SmtRes!AQ221:'SmtRes'!AQ223,"=1",SmtRes!AD221:'SmtRes'!AD223)</f>
        <v>471.22</v>
      </c>
      <c r="CU771">
        <f t="shared" si="370"/>
        <v>0</v>
      </c>
      <c r="CV771">
        <f>SUMIF(SmtRes!AQ221:'SmtRes'!AQ223,"=1",SmtRes!BU221:'SmtRes'!BU223)</f>
        <v>3.309045357</v>
      </c>
      <c r="CW771">
        <f>SUMIF(SmtRes!AQ221:'SmtRes'!AQ223,"=1",SmtRes!BV221:'SmtRes'!BV223)</f>
        <v>0.19735856999999998</v>
      </c>
      <c r="CX771">
        <f t="shared" si="371"/>
        <v>0</v>
      </c>
      <c r="CY771">
        <f t="shared" si="372"/>
        <v>1699.116</v>
      </c>
      <c r="CZ771">
        <f t="shared" si="373"/>
        <v>899.53199999999993</v>
      </c>
      <c r="DC771" t="s">
        <v>3</v>
      </c>
      <c r="DD771" t="s">
        <v>25</v>
      </c>
      <c r="DE771" t="s">
        <v>380</v>
      </c>
      <c r="DF771" t="s">
        <v>380</v>
      </c>
      <c r="DG771" t="s">
        <v>380</v>
      </c>
      <c r="DH771" t="s">
        <v>3</v>
      </c>
      <c r="DI771" t="s">
        <v>380</v>
      </c>
      <c r="DJ771" t="s">
        <v>380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246</v>
      </c>
      <c r="DW771" t="s">
        <v>246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416980153</v>
      </c>
      <c r="EF771">
        <v>6</v>
      </c>
      <c r="EG771" t="s">
        <v>192</v>
      </c>
      <c r="EH771">
        <v>102</v>
      </c>
      <c r="EI771" t="s">
        <v>193</v>
      </c>
      <c r="EJ771">
        <v>1</v>
      </c>
      <c r="EK771">
        <v>68001</v>
      </c>
      <c r="EL771" t="s">
        <v>193</v>
      </c>
      <c r="EM771" t="s">
        <v>194</v>
      </c>
      <c r="EO771" t="s">
        <v>3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5.03</v>
      </c>
      <c r="EX771">
        <v>0.3</v>
      </c>
      <c r="EY771">
        <v>0</v>
      </c>
      <c r="FQ771">
        <v>0</v>
      </c>
      <c r="FR771">
        <v>0</v>
      </c>
      <c r="FS771">
        <v>0</v>
      </c>
      <c r="FX771">
        <v>102</v>
      </c>
      <c r="FY771">
        <v>54</v>
      </c>
      <c r="GA771" t="s">
        <v>3</v>
      </c>
      <c r="GD771">
        <v>1</v>
      </c>
      <c r="GF771">
        <v>1485274343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 t="shared" si="374"/>
        <v>0</v>
      </c>
      <c r="GM771">
        <f t="shared" si="375"/>
        <v>4391.1000000000004</v>
      </c>
      <c r="GN771">
        <f t="shared" si="376"/>
        <v>4391.1000000000004</v>
      </c>
      <c r="GO771">
        <f t="shared" si="377"/>
        <v>0</v>
      </c>
      <c r="GP771">
        <f t="shared" si="378"/>
        <v>0</v>
      </c>
      <c r="GR771">
        <v>0</v>
      </c>
      <c r="GS771">
        <v>3</v>
      </c>
      <c r="GT771">
        <v>0</v>
      </c>
      <c r="GU771" t="s">
        <v>3</v>
      </c>
      <c r="GV771">
        <f t="shared" si="379"/>
        <v>0</v>
      </c>
      <c r="GW771">
        <v>1</v>
      </c>
      <c r="GX771">
        <f t="shared" si="380"/>
        <v>0</v>
      </c>
      <c r="HA771">
        <v>0</v>
      </c>
      <c r="HB771">
        <v>0</v>
      </c>
      <c r="HC771">
        <f t="shared" si="381"/>
        <v>0</v>
      </c>
      <c r="HE771" t="s">
        <v>3</v>
      </c>
      <c r="HF771" t="s">
        <v>3</v>
      </c>
      <c r="HM771" t="s">
        <v>3</v>
      </c>
      <c r="HN771" t="s">
        <v>195</v>
      </c>
      <c r="HO771" t="s">
        <v>196</v>
      </c>
      <c r="HP771" t="s">
        <v>193</v>
      </c>
      <c r="HQ771" t="s">
        <v>193</v>
      </c>
      <c r="HS771">
        <v>0</v>
      </c>
      <c r="IK771">
        <v>0</v>
      </c>
    </row>
    <row r="772" spans="1:245" x14ac:dyDescent="0.2">
      <c r="A772">
        <v>17</v>
      </c>
      <c r="B772">
        <v>1</v>
      </c>
      <c r="C772">
        <f>ROW(SmtRes!A226)</f>
        <v>226</v>
      </c>
      <c r="D772">
        <f>ROW(EtalonRes!A239)</f>
        <v>239</v>
      </c>
      <c r="E772" t="s">
        <v>381</v>
      </c>
      <c r="F772" t="s">
        <v>255</v>
      </c>
      <c r="G772" t="s">
        <v>256</v>
      </c>
      <c r="H772" t="s">
        <v>246</v>
      </c>
      <c r="I772">
        <v>1</v>
      </c>
      <c r="J772">
        <v>0</v>
      </c>
      <c r="K772">
        <v>1</v>
      </c>
      <c r="O772">
        <f t="shared" si="360"/>
        <v>2124.27</v>
      </c>
      <c r="P772">
        <f>SUMIF(SmtRes!AQ224:'SmtRes'!AQ226,"=1",SmtRes!DF224:'SmtRes'!DF226)</f>
        <v>0</v>
      </c>
      <c r="Q772">
        <f>SUMIF(SmtRes!AQ224:'SmtRes'!AQ226,"=1",SmtRes!DG224:'SmtRes'!DG226)</f>
        <v>151.97</v>
      </c>
      <c r="R772">
        <f>SUMIF(SmtRes!AQ224:'SmtRes'!AQ226,"=1",SmtRes!DH224:'SmtRes'!DH226)</f>
        <v>127.81</v>
      </c>
      <c r="S772">
        <f>SUMIF(SmtRes!AQ224:'SmtRes'!AQ226,"=1",SmtRes!DI224:'SmtRes'!DI226)</f>
        <v>1844.49</v>
      </c>
      <c r="T772">
        <f t="shared" si="361"/>
        <v>0</v>
      </c>
      <c r="U772">
        <f>SUMIF(SmtRes!AQ224:'SmtRes'!AQ226,"=1",SmtRes!CV224:'SmtRes'!CV226)</f>
        <v>3.9142788999999998</v>
      </c>
      <c r="V772">
        <f>SUMIF(SmtRes!AQ224:'SmtRes'!AQ226,"=1",SmtRes!CW224:'SmtRes'!CW226)</f>
        <v>0.23683029999999999</v>
      </c>
      <c r="W772">
        <f t="shared" si="362"/>
        <v>0</v>
      </c>
      <c r="X772">
        <f t="shared" si="363"/>
        <v>2011.75</v>
      </c>
      <c r="Y772">
        <f t="shared" si="364"/>
        <v>1065.04</v>
      </c>
      <c r="AA772">
        <v>430405352</v>
      </c>
      <c r="AB772">
        <f t="shared" si="365"/>
        <v>1996.460519</v>
      </c>
      <c r="AC772">
        <f t="shared" si="366"/>
        <v>0</v>
      </c>
      <c r="AD772">
        <f>ROUND((((SUM(SmtRes!BR224:'SmtRes'!BR226))-(SUM(SmtRes!BS224:'SmtRes'!BS226)))+AE772),6)</f>
        <v>151.97401600000001</v>
      </c>
      <c r="AE772">
        <f>ROUND((SUM(SmtRes!BS224:'SmtRes'!BS226)),6)</f>
        <v>127.814955</v>
      </c>
      <c r="AF772">
        <f>ROUND((SUM(SmtRes!BT224:'SmtRes'!BT226)),6)</f>
        <v>1844.4865030000001</v>
      </c>
      <c r="AG772">
        <f t="shared" si="367"/>
        <v>0</v>
      </c>
      <c r="AH772">
        <f>(SUM(SmtRes!BU224:'SmtRes'!BU226))</f>
        <v>3.9142788999999998</v>
      </c>
      <c r="AI772">
        <f>(SUM(SmtRes!BV224:'SmtRes'!BV226))</f>
        <v>0.23683031999999998</v>
      </c>
      <c r="AJ772">
        <f t="shared" si="368"/>
        <v>0</v>
      </c>
      <c r="AK772">
        <v>3229.0594000000006</v>
      </c>
      <c r="AL772">
        <v>0</v>
      </c>
      <c r="AM772">
        <v>231.012</v>
      </c>
      <c r="AN772">
        <v>194.28840000000002</v>
      </c>
      <c r="AO772">
        <v>2803.7590000000005</v>
      </c>
      <c r="AP772">
        <v>0</v>
      </c>
      <c r="AQ772">
        <v>5.95</v>
      </c>
      <c r="AR772">
        <v>0.36</v>
      </c>
      <c r="AS772">
        <v>0</v>
      </c>
      <c r="AT772">
        <v>102</v>
      </c>
      <c r="AU772">
        <v>54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257</v>
      </c>
      <c r="BM772">
        <v>68001</v>
      </c>
      <c r="BN772">
        <v>0</v>
      </c>
      <c r="BO772" t="s">
        <v>3</v>
      </c>
      <c r="BP772">
        <v>0</v>
      </c>
      <c r="BQ772">
        <v>6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102</v>
      </c>
      <c r="CA772">
        <v>54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369"/>
        <v>2124.27</v>
      </c>
      <c r="CQ772">
        <f>SUMIF(SmtRes!AQ224:'SmtRes'!AQ226,"=1",SmtRes!AA224:'SmtRes'!AA226)</f>
        <v>0</v>
      </c>
      <c r="CR772">
        <f>SUMIF(SmtRes!AQ224:'SmtRes'!AQ226,"=1",SmtRes!AB224:'SmtRes'!AB226)</f>
        <v>641.70000000000005</v>
      </c>
      <c r="CS772">
        <f>SUMIF(SmtRes!AQ224:'SmtRes'!AQ226,"=1",SmtRes!AC224:'SmtRes'!AC226)</f>
        <v>539.69000000000005</v>
      </c>
      <c r="CT772">
        <f>SUMIF(SmtRes!AQ224:'SmtRes'!AQ226,"=1",SmtRes!AD224:'SmtRes'!AD226)</f>
        <v>471.22</v>
      </c>
      <c r="CU772">
        <f t="shared" si="370"/>
        <v>0</v>
      </c>
      <c r="CV772">
        <f>SUMIF(SmtRes!AQ224:'SmtRes'!AQ226,"=1",SmtRes!BU224:'SmtRes'!BU226)</f>
        <v>3.9142788999999998</v>
      </c>
      <c r="CW772">
        <f>SUMIF(SmtRes!AQ224:'SmtRes'!AQ226,"=1",SmtRes!BV224:'SmtRes'!BV226)</f>
        <v>0.23683031999999998</v>
      </c>
      <c r="CX772">
        <f t="shared" si="371"/>
        <v>0</v>
      </c>
      <c r="CY772">
        <f t="shared" si="372"/>
        <v>2011.7460000000001</v>
      </c>
      <c r="CZ772">
        <f t="shared" si="373"/>
        <v>1065.0419999999999</v>
      </c>
      <c r="DC772" t="s">
        <v>3</v>
      </c>
      <c r="DD772" t="s">
        <v>25</v>
      </c>
      <c r="DE772" t="s">
        <v>382</v>
      </c>
      <c r="DF772" t="s">
        <v>382</v>
      </c>
      <c r="DG772" t="s">
        <v>382</v>
      </c>
      <c r="DH772" t="s">
        <v>3</v>
      </c>
      <c r="DI772" t="s">
        <v>382</v>
      </c>
      <c r="DJ772" t="s">
        <v>382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246</v>
      </c>
      <c r="DW772" t="s">
        <v>246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416980153</v>
      </c>
      <c r="EF772">
        <v>6</v>
      </c>
      <c r="EG772" t="s">
        <v>192</v>
      </c>
      <c r="EH772">
        <v>102</v>
      </c>
      <c r="EI772" t="s">
        <v>193</v>
      </c>
      <c r="EJ772">
        <v>1</v>
      </c>
      <c r="EK772">
        <v>68001</v>
      </c>
      <c r="EL772" t="s">
        <v>193</v>
      </c>
      <c r="EM772" t="s">
        <v>194</v>
      </c>
      <c r="EO772" t="s">
        <v>3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5.95</v>
      </c>
      <c r="EX772">
        <v>0.36</v>
      </c>
      <c r="EY772">
        <v>0</v>
      </c>
      <c r="FQ772">
        <v>0</v>
      </c>
      <c r="FR772">
        <v>0</v>
      </c>
      <c r="FS772">
        <v>0</v>
      </c>
      <c r="FX772">
        <v>102</v>
      </c>
      <c r="FY772">
        <v>54</v>
      </c>
      <c r="GA772" t="s">
        <v>3</v>
      </c>
      <c r="GD772">
        <v>1</v>
      </c>
      <c r="GF772">
        <v>2027602068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 t="shared" si="374"/>
        <v>0</v>
      </c>
      <c r="GM772">
        <f t="shared" si="375"/>
        <v>5201.0600000000004</v>
      </c>
      <c r="GN772">
        <f t="shared" si="376"/>
        <v>5201.0600000000004</v>
      </c>
      <c r="GO772">
        <f t="shared" si="377"/>
        <v>0</v>
      </c>
      <c r="GP772">
        <f t="shared" si="378"/>
        <v>0</v>
      </c>
      <c r="GR772">
        <v>0</v>
      </c>
      <c r="GS772">
        <v>3</v>
      </c>
      <c r="GT772">
        <v>0</v>
      </c>
      <c r="GU772" t="s">
        <v>3</v>
      </c>
      <c r="GV772">
        <f t="shared" si="379"/>
        <v>0</v>
      </c>
      <c r="GW772">
        <v>1</v>
      </c>
      <c r="GX772">
        <f t="shared" si="380"/>
        <v>0</v>
      </c>
      <c r="HA772">
        <v>0</v>
      </c>
      <c r="HB772">
        <v>0</v>
      </c>
      <c r="HC772">
        <f t="shared" si="381"/>
        <v>0</v>
      </c>
      <c r="HE772" t="s">
        <v>3</v>
      </c>
      <c r="HF772" t="s">
        <v>3</v>
      </c>
      <c r="HM772" t="s">
        <v>3</v>
      </c>
      <c r="HN772" t="s">
        <v>195</v>
      </c>
      <c r="HO772" t="s">
        <v>196</v>
      </c>
      <c r="HP772" t="s">
        <v>193</v>
      </c>
      <c r="HQ772" t="s">
        <v>193</v>
      </c>
      <c r="HS772">
        <v>0</v>
      </c>
      <c r="IK772">
        <v>0</v>
      </c>
    </row>
    <row r="773" spans="1:245" x14ac:dyDescent="0.2">
      <c r="A773">
        <v>17</v>
      </c>
      <c r="B773">
        <v>1</v>
      </c>
      <c r="C773">
        <f>ROW(SmtRes!A229)</f>
        <v>229</v>
      </c>
      <c r="D773">
        <f>ROW(EtalonRes!A243)</f>
        <v>243</v>
      </c>
      <c r="E773" t="s">
        <v>383</v>
      </c>
      <c r="F773" t="s">
        <v>260</v>
      </c>
      <c r="G773" t="s">
        <v>261</v>
      </c>
      <c r="H773" t="s">
        <v>246</v>
      </c>
      <c r="I773">
        <v>1</v>
      </c>
      <c r="J773">
        <v>0</v>
      </c>
      <c r="K773">
        <v>1</v>
      </c>
      <c r="O773">
        <f t="shared" si="360"/>
        <v>2454.5500000000002</v>
      </c>
      <c r="P773">
        <f>SUMIF(SmtRes!AQ227:'SmtRes'!AQ229,"=1",SmtRes!DF227:'SmtRes'!DF229)</f>
        <v>0</v>
      </c>
      <c r="Q773">
        <f>SUMIF(SmtRes!AQ227:'SmtRes'!AQ229,"=1",SmtRes!DG227:'SmtRes'!DG229)</f>
        <v>173.08</v>
      </c>
      <c r="R773">
        <f>SUMIF(SmtRes!AQ227:'SmtRes'!AQ229,"=1",SmtRes!DH227:'SmtRes'!DH229)</f>
        <v>145.57</v>
      </c>
      <c r="S773">
        <f>SUMIF(SmtRes!AQ227:'SmtRes'!AQ229,"=1",SmtRes!DI227:'SmtRes'!DI229)</f>
        <v>2135.9</v>
      </c>
      <c r="T773">
        <f t="shared" si="361"/>
        <v>0</v>
      </c>
      <c r="U773">
        <f>SUMIF(SmtRes!AQ227:'SmtRes'!AQ229,"=1",SmtRes!CV227:'SmtRes'!CV229)</f>
        <v>4.5326966999999998</v>
      </c>
      <c r="V773">
        <f>SUMIF(SmtRes!AQ227:'SmtRes'!AQ229,"=1",SmtRes!CW227:'SmtRes'!CW229)</f>
        <v>0.2697251</v>
      </c>
      <c r="W773">
        <f t="shared" si="362"/>
        <v>0</v>
      </c>
      <c r="X773">
        <f t="shared" si="363"/>
        <v>2327.1</v>
      </c>
      <c r="Y773">
        <f t="shared" si="364"/>
        <v>1231.99</v>
      </c>
      <c r="AA773">
        <v>430405352</v>
      </c>
      <c r="AB773">
        <f t="shared" si="365"/>
        <v>2308.9799290000001</v>
      </c>
      <c r="AC773">
        <f t="shared" si="366"/>
        <v>0</v>
      </c>
      <c r="AD773">
        <f>ROUND((((SUM(SmtRes!BR227:'SmtRes'!BR229))-(SUM(SmtRes!BS227:'SmtRes'!BS229)))+AE773),6)</f>
        <v>173.082571</v>
      </c>
      <c r="AE773">
        <f>ROUND((SUM(SmtRes!BS227:'SmtRes'!BS229)),6)</f>
        <v>145.56791799999999</v>
      </c>
      <c r="AF773">
        <f>ROUND((SUM(SmtRes!BT227:'SmtRes'!BT229)),6)</f>
        <v>2135.8973580000002</v>
      </c>
      <c r="AG773">
        <f t="shared" si="367"/>
        <v>0</v>
      </c>
      <c r="AH773">
        <f>(SUM(SmtRes!BU227:'SmtRes'!BU229))</f>
        <v>4.5326967399999996</v>
      </c>
      <c r="AI773">
        <f>(SUM(SmtRes!BV227:'SmtRes'!BV229))</f>
        <v>0.26972505999999996</v>
      </c>
      <c r="AJ773">
        <f t="shared" si="368"/>
        <v>0</v>
      </c>
      <c r="AK773">
        <v>3731.0757000000003</v>
      </c>
      <c r="AL773">
        <v>0</v>
      </c>
      <c r="AM773">
        <v>263.09699999999998</v>
      </c>
      <c r="AN773">
        <v>221.27290000000002</v>
      </c>
      <c r="AO773">
        <v>3246.7058000000002</v>
      </c>
      <c r="AP773">
        <v>0</v>
      </c>
      <c r="AQ773">
        <v>6.89</v>
      </c>
      <c r="AR773">
        <v>0.41</v>
      </c>
      <c r="AS773">
        <v>0</v>
      </c>
      <c r="AT773">
        <v>102</v>
      </c>
      <c r="AU773">
        <v>54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1</v>
      </c>
      <c r="BJ773" t="s">
        <v>262</v>
      </c>
      <c r="BM773">
        <v>68001</v>
      </c>
      <c r="BN773">
        <v>0</v>
      </c>
      <c r="BO773" t="s">
        <v>3</v>
      </c>
      <c r="BP773">
        <v>0</v>
      </c>
      <c r="BQ773">
        <v>6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102</v>
      </c>
      <c r="CA773">
        <v>54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369"/>
        <v>2454.5500000000002</v>
      </c>
      <c r="CQ773">
        <f>SUMIF(SmtRes!AQ227:'SmtRes'!AQ229,"=1",SmtRes!AA227:'SmtRes'!AA229)</f>
        <v>0</v>
      </c>
      <c r="CR773">
        <f>SUMIF(SmtRes!AQ227:'SmtRes'!AQ229,"=1",SmtRes!AB227:'SmtRes'!AB229)</f>
        <v>641.70000000000005</v>
      </c>
      <c r="CS773">
        <f>SUMIF(SmtRes!AQ227:'SmtRes'!AQ229,"=1",SmtRes!AC227:'SmtRes'!AC229)</f>
        <v>539.69000000000005</v>
      </c>
      <c r="CT773">
        <f>SUMIF(SmtRes!AQ227:'SmtRes'!AQ229,"=1",SmtRes!AD227:'SmtRes'!AD229)</f>
        <v>471.22</v>
      </c>
      <c r="CU773">
        <f t="shared" si="370"/>
        <v>0</v>
      </c>
      <c r="CV773">
        <f>SUMIF(SmtRes!AQ227:'SmtRes'!AQ229,"=1",SmtRes!BU227:'SmtRes'!BU229)</f>
        <v>4.5326967399999996</v>
      </c>
      <c r="CW773">
        <f>SUMIF(SmtRes!AQ227:'SmtRes'!AQ229,"=1",SmtRes!BV227:'SmtRes'!BV229)</f>
        <v>0.26972505999999996</v>
      </c>
      <c r="CX773">
        <f t="shared" si="371"/>
        <v>0</v>
      </c>
      <c r="CY773">
        <f t="shared" si="372"/>
        <v>2327.0994000000005</v>
      </c>
      <c r="CZ773">
        <f t="shared" si="373"/>
        <v>1231.9938000000002</v>
      </c>
      <c r="DC773" t="s">
        <v>3</v>
      </c>
      <c r="DD773" t="s">
        <v>25</v>
      </c>
      <c r="DE773" t="s">
        <v>384</v>
      </c>
      <c r="DF773" t="s">
        <v>384</v>
      </c>
      <c r="DG773" t="s">
        <v>384</v>
      </c>
      <c r="DH773" t="s">
        <v>3</v>
      </c>
      <c r="DI773" t="s">
        <v>384</v>
      </c>
      <c r="DJ773" t="s">
        <v>384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246</v>
      </c>
      <c r="DW773" t="s">
        <v>246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416980153</v>
      </c>
      <c r="EF773">
        <v>6</v>
      </c>
      <c r="EG773" t="s">
        <v>192</v>
      </c>
      <c r="EH773">
        <v>102</v>
      </c>
      <c r="EI773" t="s">
        <v>193</v>
      </c>
      <c r="EJ773">
        <v>1</v>
      </c>
      <c r="EK773">
        <v>68001</v>
      </c>
      <c r="EL773" t="s">
        <v>193</v>
      </c>
      <c r="EM773" t="s">
        <v>194</v>
      </c>
      <c r="EO773" t="s">
        <v>3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6.89</v>
      </c>
      <c r="EX773">
        <v>0.41</v>
      </c>
      <c r="EY773">
        <v>0</v>
      </c>
      <c r="FQ773">
        <v>0</v>
      </c>
      <c r="FR773">
        <v>0</v>
      </c>
      <c r="FS773">
        <v>0</v>
      </c>
      <c r="FX773">
        <v>102</v>
      </c>
      <c r="FY773">
        <v>54</v>
      </c>
      <c r="GA773" t="s">
        <v>3</v>
      </c>
      <c r="GD773">
        <v>1</v>
      </c>
      <c r="GF773">
        <v>1789102422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 t="shared" si="374"/>
        <v>0</v>
      </c>
      <c r="GM773">
        <f t="shared" si="375"/>
        <v>6013.64</v>
      </c>
      <c r="GN773">
        <f t="shared" si="376"/>
        <v>6013.64</v>
      </c>
      <c r="GO773">
        <f t="shared" si="377"/>
        <v>0</v>
      </c>
      <c r="GP773">
        <f t="shared" si="378"/>
        <v>0</v>
      </c>
      <c r="GR773">
        <v>0</v>
      </c>
      <c r="GS773">
        <v>3</v>
      </c>
      <c r="GT773">
        <v>0</v>
      </c>
      <c r="GU773" t="s">
        <v>3</v>
      </c>
      <c r="GV773">
        <f t="shared" si="379"/>
        <v>0</v>
      </c>
      <c r="GW773">
        <v>1</v>
      </c>
      <c r="GX773">
        <f t="shared" si="380"/>
        <v>0</v>
      </c>
      <c r="HA773">
        <v>0</v>
      </c>
      <c r="HB773">
        <v>0</v>
      </c>
      <c r="HC773">
        <f t="shared" si="381"/>
        <v>0</v>
      </c>
      <c r="HE773" t="s">
        <v>3</v>
      </c>
      <c r="HF773" t="s">
        <v>3</v>
      </c>
      <c r="HM773" t="s">
        <v>3</v>
      </c>
      <c r="HN773" t="s">
        <v>195</v>
      </c>
      <c r="HO773" t="s">
        <v>196</v>
      </c>
      <c r="HP773" t="s">
        <v>193</v>
      </c>
      <c r="HQ773" t="s">
        <v>193</v>
      </c>
      <c r="HS773">
        <v>0</v>
      </c>
      <c r="IK773">
        <v>0</v>
      </c>
    </row>
    <row r="774" spans="1:245" x14ac:dyDescent="0.2">
      <c r="A774">
        <v>17</v>
      </c>
      <c r="B774">
        <v>1</v>
      </c>
      <c r="C774">
        <f>ROW(SmtRes!A232)</f>
        <v>232</v>
      </c>
      <c r="D774">
        <f>ROW(EtalonRes!A247)</f>
        <v>247</v>
      </c>
      <c r="E774" t="s">
        <v>385</v>
      </c>
      <c r="F774" t="s">
        <v>265</v>
      </c>
      <c r="G774" t="s">
        <v>266</v>
      </c>
      <c r="H774" t="s">
        <v>246</v>
      </c>
      <c r="I774">
        <v>1</v>
      </c>
      <c r="J774">
        <v>0</v>
      </c>
      <c r="K774">
        <v>1</v>
      </c>
      <c r="O774">
        <f t="shared" si="360"/>
        <v>2789.46</v>
      </c>
      <c r="P774">
        <f>SUMIF(SmtRes!AQ230:'SmtRes'!AQ232,"=1",SmtRes!DF230:'SmtRes'!DF232)</f>
        <v>0</v>
      </c>
      <c r="Q774">
        <f>SUMIF(SmtRes!AQ230:'SmtRes'!AQ232,"=1",SmtRes!DG230:'SmtRes'!DG232)</f>
        <v>198.41</v>
      </c>
      <c r="R774">
        <f>SUMIF(SmtRes!AQ230:'SmtRes'!AQ232,"=1",SmtRes!DH230:'SmtRes'!DH232)</f>
        <v>166.87</v>
      </c>
      <c r="S774">
        <f>SUMIF(SmtRes!AQ230:'SmtRes'!AQ232,"=1",SmtRes!DI230:'SmtRes'!DI232)</f>
        <v>2424.1799999999998</v>
      </c>
      <c r="T774">
        <f t="shared" si="361"/>
        <v>0</v>
      </c>
      <c r="U774">
        <f>SUMIF(SmtRes!AQ230:'SmtRes'!AQ232,"=1",SmtRes!CV230:'SmtRes'!CV232)</f>
        <v>5.1444691000000002</v>
      </c>
      <c r="V774">
        <f>SUMIF(SmtRes!AQ230:'SmtRes'!AQ232,"=1",SmtRes!CW230:'SmtRes'!CW232)</f>
        <v>0.30919419999999997</v>
      </c>
      <c r="W774">
        <f t="shared" si="362"/>
        <v>0</v>
      </c>
      <c r="X774">
        <f t="shared" si="363"/>
        <v>2642.87</v>
      </c>
      <c r="Y774">
        <f t="shared" si="364"/>
        <v>1399.17</v>
      </c>
      <c r="AA774">
        <v>430405352</v>
      </c>
      <c r="AB774">
        <f t="shared" si="365"/>
        <v>2622.586667</v>
      </c>
      <c r="AC774">
        <f t="shared" si="366"/>
        <v>0</v>
      </c>
      <c r="AD774">
        <f>ROUND((((SUM(SmtRes!BR230:'SmtRes'!BR232))-(SUM(SmtRes!BS230:'SmtRes'!BS232)))+AE774),6)</f>
        <v>198.409933</v>
      </c>
      <c r="AE774">
        <f>ROUND((SUM(SmtRes!BS230:'SmtRes'!BS232)),6)</f>
        <v>166.86903000000001</v>
      </c>
      <c r="AF774">
        <f>ROUND((SUM(SmtRes!BT230:'SmtRes'!BT232)),6)</f>
        <v>2424.1767340000001</v>
      </c>
      <c r="AG774">
        <f t="shared" si="367"/>
        <v>0</v>
      </c>
      <c r="AH774">
        <f>(SUM(SmtRes!BU230:'SmtRes'!BU232))</f>
        <v>5.1444691100000002</v>
      </c>
      <c r="AI774">
        <f>(SUM(SmtRes!BV230:'SmtRes'!BV232))</f>
        <v>0.30919422349999998</v>
      </c>
      <c r="AJ774">
        <f t="shared" si="368"/>
        <v>0</v>
      </c>
      <c r="AK774">
        <v>4240.1937000000007</v>
      </c>
      <c r="AL774">
        <v>0</v>
      </c>
      <c r="AM774">
        <v>301.59899999999999</v>
      </c>
      <c r="AN774">
        <v>253.65430000000001</v>
      </c>
      <c r="AO774">
        <v>3684.9404000000004</v>
      </c>
      <c r="AP774">
        <v>0</v>
      </c>
      <c r="AQ774">
        <v>7.82</v>
      </c>
      <c r="AR774">
        <v>0.47</v>
      </c>
      <c r="AS774">
        <v>0</v>
      </c>
      <c r="AT774">
        <v>102</v>
      </c>
      <c r="AU774">
        <v>54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1</v>
      </c>
      <c r="BJ774" t="s">
        <v>267</v>
      </c>
      <c r="BM774">
        <v>68001</v>
      </c>
      <c r="BN774">
        <v>0</v>
      </c>
      <c r="BO774" t="s">
        <v>3</v>
      </c>
      <c r="BP774">
        <v>0</v>
      </c>
      <c r="BQ774">
        <v>6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102</v>
      </c>
      <c r="CA774">
        <v>54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369"/>
        <v>2789.4599999999996</v>
      </c>
      <c r="CQ774">
        <f>SUMIF(SmtRes!AQ230:'SmtRes'!AQ232,"=1",SmtRes!AA230:'SmtRes'!AA232)</f>
        <v>0</v>
      </c>
      <c r="CR774">
        <f>SUMIF(SmtRes!AQ230:'SmtRes'!AQ232,"=1",SmtRes!AB230:'SmtRes'!AB232)</f>
        <v>641.70000000000005</v>
      </c>
      <c r="CS774">
        <f>SUMIF(SmtRes!AQ230:'SmtRes'!AQ232,"=1",SmtRes!AC230:'SmtRes'!AC232)</f>
        <v>539.69000000000005</v>
      </c>
      <c r="CT774">
        <f>SUMIF(SmtRes!AQ230:'SmtRes'!AQ232,"=1",SmtRes!AD230:'SmtRes'!AD232)</f>
        <v>471.22</v>
      </c>
      <c r="CU774">
        <f t="shared" si="370"/>
        <v>0</v>
      </c>
      <c r="CV774">
        <f>SUMIF(SmtRes!AQ230:'SmtRes'!AQ232,"=1",SmtRes!BU230:'SmtRes'!BU232)</f>
        <v>5.1444691100000002</v>
      </c>
      <c r="CW774">
        <f>SUMIF(SmtRes!AQ230:'SmtRes'!AQ232,"=1",SmtRes!BV230:'SmtRes'!BV232)</f>
        <v>0.30919422349999998</v>
      </c>
      <c r="CX774">
        <f t="shared" si="371"/>
        <v>0</v>
      </c>
      <c r="CY774">
        <f t="shared" si="372"/>
        <v>2642.8709999999996</v>
      </c>
      <c r="CZ774">
        <f t="shared" si="373"/>
        <v>1399.1669999999999</v>
      </c>
      <c r="DC774" t="s">
        <v>3</v>
      </c>
      <c r="DD774" t="s">
        <v>25</v>
      </c>
      <c r="DE774" t="s">
        <v>386</v>
      </c>
      <c r="DF774" t="s">
        <v>386</v>
      </c>
      <c r="DG774" t="s">
        <v>387</v>
      </c>
      <c r="DH774" t="s">
        <v>3</v>
      </c>
      <c r="DI774" t="s">
        <v>387</v>
      </c>
      <c r="DJ774" t="s">
        <v>386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246</v>
      </c>
      <c r="DW774" t="s">
        <v>246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416980153</v>
      </c>
      <c r="EF774">
        <v>6</v>
      </c>
      <c r="EG774" t="s">
        <v>192</v>
      </c>
      <c r="EH774">
        <v>102</v>
      </c>
      <c r="EI774" t="s">
        <v>193</v>
      </c>
      <c r="EJ774">
        <v>1</v>
      </c>
      <c r="EK774">
        <v>68001</v>
      </c>
      <c r="EL774" t="s">
        <v>193</v>
      </c>
      <c r="EM774" t="s">
        <v>194</v>
      </c>
      <c r="EO774" t="s">
        <v>3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7.82</v>
      </c>
      <c r="EX774">
        <v>0.47</v>
      </c>
      <c r="EY774">
        <v>0</v>
      </c>
      <c r="FQ774">
        <v>0</v>
      </c>
      <c r="FR774">
        <v>0</v>
      </c>
      <c r="FS774">
        <v>0</v>
      </c>
      <c r="FX774">
        <v>102</v>
      </c>
      <c r="FY774">
        <v>54</v>
      </c>
      <c r="GA774" t="s">
        <v>3</v>
      </c>
      <c r="GD774">
        <v>1</v>
      </c>
      <c r="GF774">
        <v>1462652605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 t="shared" si="374"/>
        <v>0</v>
      </c>
      <c r="GM774">
        <f t="shared" si="375"/>
        <v>6831.5</v>
      </c>
      <c r="GN774">
        <f t="shared" si="376"/>
        <v>6831.5</v>
      </c>
      <c r="GO774">
        <f t="shared" si="377"/>
        <v>0</v>
      </c>
      <c r="GP774">
        <f t="shared" si="378"/>
        <v>0</v>
      </c>
      <c r="GR774">
        <v>0</v>
      </c>
      <c r="GS774">
        <v>3</v>
      </c>
      <c r="GT774">
        <v>0</v>
      </c>
      <c r="GU774" t="s">
        <v>3</v>
      </c>
      <c r="GV774">
        <f t="shared" si="379"/>
        <v>0</v>
      </c>
      <c r="GW774">
        <v>1</v>
      </c>
      <c r="GX774">
        <f t="shared" si="380"/>
        <v>0</v>
      </c>
      <c r="HA774">
        <v>0</v>
      </c>
      <c r="HB774">
        <v>0</v>
      </c>
      <c r="HC774">
        <f t="shared" si="381"/>
        <v>0</v>
      </c>
      <c r="HE774" t="s">
        <v>3</v>
      </c>
      <c r="HF774" t="s">
        <v>3</v>
      </c>
      <c r="HM774" t="s">
        <v>3</v>
      </c>
      <c r="HN774" t="s">
        <v>195</v>
      </c>
      <c r="HO774" t="s">
        <v>196</v>
      </c>
      <c r="HP774" t="s">
        <v>193</v>
      </c>
      <c r="HQ774" t="s">
        <v>193</v>
      </c>
      <c r="HS774">
        <v>0</v>
      </c>
      <c r="IK774">
        <v>0</v>
      </c>
    </row>
    <row r="775" spans="1:245" x14ac:dyDescent="0.2">
      <c r="A775">
        <v>17</v>
      </c>
      <c r="B775">
        <v>1</v>
      </c>
      <c r="C775">
        <f>ROW(SmtRes!A235)</f>
        <v>235</v>
      </c>
      <c r="D775">
        <f>ROW(EtalonRes!A251)</f>
        <v>251</v>
      </c>
      <c r="E775" t="s">
        <v>388</v>
      </c>
      <c r="F775" t="s">
        <v>270</v>
      </c>
      <c r="G775" t="s">
        <v>271</v>
      </c>
      <c r="H775" t="s">
        <v>246</v>
      </c>
      <c r="I775">
        <v>1</v>
      </c>
      <c r="J775">
        <v>0</v>
      </c>
      <c r="K775">
        <v>1</v>
      </c>
      <c r="O775">
        <f t="shared" si="360"/>
        <v>3141.44</v>
      </c>
      <c r="P775">
        <f>SUMIF(SmtRes!AQ233:'SmtRes'!AQ235,"=1",SmtRes!DF233:'SmtRes'!DF235)</f>
        <v>0</v>
      </c>
      <c r="Q775">
        <f>SUMIF(SmtRes!AQ233:'SmtRes'!AQ235,"=1",SmtRes!DG233:'SmtRes'!DG235)</f>
        <v>227.96</v>
      </c>
      <c r="R775">
        <f>SUMIF(SmtRes!AQ233:'SmtRes'!AQ235,"=1",SmtRes!DH233:'SmtRes'!DH235)</f>
        <v>191.72</v>
      </c>
      <c r="S775">
        <f>SUMIF(SmtRes!AQ233:'SmtRes'!AQ235,"=1",SmtRes!DI233:'SmtRes'!DI235)</f>
        <v>2721.76</v>
      </c>
      <c r="T775">
        <f t="shared" si="361"/>
        <v>0</v>
      </c>
      <c r="U775">
        <f>SUMIF(SmtRes!AQ233:'SmtRes'!AQ235,"=1",SmtRes!CV233:'SmtRes'!CV235)</f>
        <v>5.7759757</v>
      </c>
      <c r="V775">
        <f>SUMIF(SmtRes!AQ233:'SmtRes'!AQ235,"=1",SmtRes!CW233:'SmtRes'!CW235)</f>
        <v>0.35524220000000001</v>
      </c>
      <c r="W775">
        <f t="shared" si="362"/>
        <v>0</v>
      </c>
      <c r="X775">
        <f t="shared" si="363"/>
        <v>2971.75</v>
      </c>
      <c r="Y775">
        <f t="shared" si="364"/>
        <v>1573.28</v>
      </c>
      <c r="AA775">
        <v>430405352</v>
      </c>
      <c r="AB775">
        <f t="shared" si="365"/>
        <v>2949.7142060000001</v>
      </c>
      <c r="AC775">
        <f t="shared" si="366"/>
        <v>0</v>
      </c>
      <c r="AD775">
        <f>ROUND((((SUM(SmtRes!BR233:'SmtRes'!BR235))-(SUM(SmtRes!BS233:'SmtRes'!BS235)))+AE775),6)</f>
        <v>227.958946</v>
      </c>
      <c r="AE775">
        <f>ROUND((SUM(SmtRes!BS233:'SmtRes'!BS235)),6)</f>
        <v>191.720685</v>
      </c>
      <c r="AF775">
        <f>ROUND((SUM(SmtRes!BT233:'SmtRes'!BT235)),6)</f>
        <v>2721.7552599999999</v>
      </c>
      <c r="AG775">
        <f t="shared" si="367"/>
        <v>0</v>
      </c>
      <c r="AH775">
        <f>(SUM(SmtRes!BU233:'SmtRes'!BU235))</f>
        <v>5.7759756799999993</v>
      </c>
      <c r="AI775">
        <f>(SUM(SmtRes!BV233:'SmtRes'!BV235))</f>
        <v>0.35524224000000004</v>
      </c>
      <c r="AJ775">
        <f t="shared" si="368"/>
        <v>0</v>
      </c>
      <c r="AK775">
        <v>4775.2622000000001</v>
      </c>
      <c r="AL775">
        <v>0</v>
      </c>
      <c r="AM775">
        <v>346.51800000000003</v>
      </c>
      <c r="AN775">
        <v>291.43260000000004</v>
      </c>
      <c r="AO775">
        <v>4137.3116</v>
      </c>
      <c r="AP775">
        <v>0</v>
      </c>
      <c r="AQ775">
        <v>8.7799999999999994</v>
      </c>
      <c r="AR775">
        <v>0.54</v>
      </c>
      <c r="AS775">
        <v>0</v>
      </c>
      <c r="AT775">
        <v>102</v>
      </c>
      <c r="AU775">
        <v>54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1</v>
      </c>
      <c r="BJ775" t="s">
        <v>272</v>
      </c>
      <c r="BM775">
        <v>68001</v>
      </c>
      <c r="BN775">
        <v>0</v>
      </c>
      <c r="BO775" t="s">
        <v>3</v>
      </c>
      <c r="BP775">
        <v>0</v>
      </c>
      <c r="BQ775">
        <v>6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102</v>
      </c>
      <c r="CA775">
        <v>54</v>
      </c>
      <c r="CB775" t="s">
        <v>3</v>
      </c>
      <c r="CE775">
        <v>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 t="shared" si="369"/>
        <v>3141.44</v>
      </c>
      <c r="CQ775">
        <f>SUMIF(SmtRes!AQ233:'SmtRes'!AQ235,"=1",SmtRes!AA233:'SmtRes'!AA235)</f>
        <v>0</v>
      </c>
      <c r="CR775">
        <f>SUMIF(SmtRes!AQ233:'SmtRes'!AQ235,"=1",SmtRes!AB233:'SmtRes'!AB235)</f>
        <v>641.70000000000005</v>
      </c>
      <c r="CS775">
        <f>SUMIF(SmtRes!AQ233:'SmtRes'!AQ235,"=1",SmtRes!AC233:'SmtRes'!AC235)</f>
        <v>539.69000000000005</v>
      </c>
      <c r="CT775">
        <f>SUMIF(SmtRes!AQ233:'SmtRes'!AQ235,"=1",SmtRes!AD233:'SmtRes'!AD235)</f>
        <v>471.22</v>
      </c>
      <c r="CU775">
        <f t="shared" si="370"/>
        <v>0</v>
      </c>
      <c r="CV775">
        <f>SUMIF(SmtRes!AQ233:'SmtRes'!AQ235,"=1",SmtRes!BU233:'SmtRes'!BU235)</f>
        <v>5.7759756799999993</v>
      </c>
      <c r="CW775">
        <f>SUMIF(SmtRes!AQ233:'SmtRes'!AQ235,"=1",SmtRes!BV233:'SmtRes'!BV235)</f>
        <v>0.35524224000000004</v>
      </c>
      <c r="CX775">
        <f t="shared" si="371"/>
        <v>0</v>
      </c>
      <c r="CY775">
        <f t="shared" si="372"/>
        <v>2971.7496000000001</v>
      </c>
      <c r="CZ775">
        <f t="shared" si="373"/>
        <v>1573.2792000000002</v>
      </c>
      <c r="DC775" t="s">
        <v>3</v>
      </c>
      <c r="DD775" t="s">
        <v>25</v>
      </c>
      <c r="DE775" t="s">
        <v>389</v>
      </c>
      <c r="DF775" t="s">
        <v>389</v>
      </c>
      <c r="DG775" t="s">
        <v>389</v>
      </c>
      <c r="DH775" t="s">
        <v>3</v>
      </c>
      <c r="DI775" t="s">
        <v>389</v>
      </c>
      <c r="DJ775" t="s">
        <v>389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1013</v>
      </c>
      <c r="DV775" t="s">
        <v>246</v>
      </c>
      <c r="DW775" t="s">
        <v>246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416980153</v>
      </c>
      <c r="EF775">
        <v>6</v>
      </c>
      <c r="EG775" t="s">
        <v>192</v>
      </c>
      <c r="EH775">
        <v>102</v>
      </c>
      <c r="EI775" t="s">
        <v>193</v>
      </c>
      <c r="EJ775">
        <v>1</v>
      </c>
      <c r="EK775">
        <v>68001</v>
      </c>
      <c r="EL775" t="s">
        <v>193</v>
      </c>
      <c r="EM775" t="s">
        <v>194</v>
      </c>
      <c r="EO775" t="s">
        <v>3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8.7799999999999994</v>
      </c>
      <c r="EX775">
        <v>0.54</v>
      </c>
      <c r="EY775">
        <v>0</v>
      </c>
      <c r="FQ775">
        <v>0</v>
      </c>
      <c r="FR775">
        <v>0</v>
      </c>
      <c r="FS775">
        <v>0</v>
      </c>
      <c r="FX775">
        <v>102</v>
      </c>
      <c r="FY775">
        <v>54</v>
      </c>
      <c r="GA775" t="s">
        <v>3</v>
      </c>
      <c r="GD775">
        <v>1</v>
      </c>
      <c r="GF775">
        <v>-167308730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t="shared" si="374"/>
        <v>0</v>
      </c>
      <c r="GM775">
        <f t="shared" si="375"/>
        <v>7686.47</v>
      </c>
      <c r="GN775">
        <f t="shared" si="376"/>
        <v>7686.47</v>
      </c>
      <c r="GO775">
        <f t="shared" si="377"/>
        <v>0</v>
      </c>
      <c r="GP775">
        <f t="shared" si="378"/>
        <v>0</v>
      </c>
      <c r="GR775">
        <v>0</v>
      </c>
      <c r="GS775">
        <v>3</v>
      </c>
      <c r="GT775">
        <v>0</v>
      </c>
      <c r="GU775" t="s">
        <v>3</v>
      </c>
      <c r="GV775">
        <f t="shared" si="379"/>
        <v>0</v>
      </c>
      <c r="GW775">
        <v>1</v>
      </c>
      <c r="GX775">
        <f t="shared" si="380"/>
        <v>0</v>
      </c>
      <c r="HA775">
        <v>0</v>
      </c>
      <c r="HB775">
        <v>0</v>
      </c>
      <c r="HC775">
        <f t="shared" si="381"/>
        <v>0</v>
      </c>
      <c r="HE775" t="s">
        <v>3</v>
      </c>
      <c r="HF775" t="s">
        <v>3</v>
      </c>
      <c r="HM775" t="s">
        <v>3</v>
      </c>
      <c r="HN775" t="s">
        <v>195</v>
      </c>
      <c r="HO775" t="s">
        <v>196</v>
      </c>
      <c r="HP775" t="s">
        <v>193</v>
      </c>
      <c r="HQ775" t="s">
        <v>193</v>
      </c>
      <c r="HS775">
        <v>0</v>
      </c>
      <c r="IK775">
        <v>0</v>
      </c>
    </row>
    <row r="776" spans="1:245" x14ac:dyDescent="0.2">
      <c r="A776">
        <v>17</v>
      </c>
      <c r="B776">
        <v>1</v>
      </c>
      <c r="C776">
        <f>ROW(SmtRes!A238)</f>
        <v>238</v>
      </c>
      <c r="D776">
        <f>ROW(EtalonRes!A255)</f>
        <v>255</v>
      </c>
      <c r="E776" t="s">
        <v>390</v>
      </c>
      <c r="F776" t="s">
        <v>275</v>
      </c>
      <c r="G776" t="s">
        <v>276</v>
      </c>
      <c r="H776" t="s">
        <v>246</v>
      </c>
      <c r="I776">
        <v>1</v>
      </c>
      <c r="J776">
        <v>0</v>
      </c>
      <c r="K776">
        <v>1</v>
      </c>
      <c r="O776">
        <f t="shared" si="360"/>
        <v>1083.44</v>
      </c>
      <c r="P776">
        <f>SUMIF(SmtRes!AQ236:'SmtRes'!AQ238,"=1",SmtRes!DF236:'SmtRes'!DF238)</f>
        <v>0</v>
      </c>
      <c r="Q776">
        <f>SUMIF(SmtRes!AQ236:'SmtRes'!AQ238,"=1",SmtRes!DG236:'SmtRes'!DG238)</f>
        <v>12.67</v>
      </c>
      <c r="R776">
        <f>SUMIF(SmtRes!AQ236:'SmtRes'!AQ238,"=1",SmtRes!DH236:'SmtRes'!DH238)</f>
        <v>10.66</v>
      </c>
      <c r="S776">
        <f>SUMIF(SmtRes!AQ236:'SmtRes'!AQ238,"=1",SmtRes!DI236:'SmtRes'!DI238)</f>
        <v>1060.1099999999999</v>
      </c>
      <c r="T776">
        <f t="shared" si="361"/>
        <v>0</v>
      </c>
      <c r="U776">
        <f>SUMIF(SmtRes!AQ236:'SmtRes'!AQ238,"=1",SmtRes!CV236:'SmtRes'!CV238)</f>
        <v>2.4349699999999999</v>
      </c>
      <c r="V776">
        <f>SUMIF(SmtRes!AQ236:'SmtRes'!AQ238,"=1",SmtRes!CW236:'SmtRes'!CW238)</f>
        <v>1.9743E-2</v>
      </c>
      <c r="W776">
        <f t="shared" si="362"/>
        <v>0</v>
      </c>
      <c r="X776">
        <f t="shared" si="363"/>
        <v>1092.19</v>
      </c>
      <c r="Y776">
        <f t="shared" si="364"/>
        <v>578.22</v>
      </c>
      <c r="AA776">
        <v>430405352</v>
      </c>
      <c r="AB776">
        <f t="shared" si="365"/>
        <v>1072.781972</v>
      </c>
      <c r="AC776">
        <f t="shared" si="366"/>
        <v>0</v>
      </c>
      <c r="AD776">
        <f>ROUND((((SUM(SmtRes!BR236:'SmtRes'!BR238))-(SUM(SmtRes!BS236:'SmtRes'!BS238)))+AE776),6)</f>
        <v>12.669083000000001</v>
      </c>
      <c r="AE776">
        <f>ROUND((SUM(SmtRes!BS236:'SmtRes'!BS238)),6)</f>
        <v>10.655099999999999</v>
      </c>
      <c r="AF776">
        <f>ROUND((SUM(SmtRes!BT236:'SmtRes'!BT238)),6)</f>
        <v>1060.112889</v>
      </c>
      <c r="AG776">
        <f t="shared" si="367"/>
        <v>0</v>
      </c>
      <c r="AH776">
        <f>(SUM(SmtRes!BU236:'SmtRes'!BU238))</f>
        <v>2.4349700000000003</v>
      </c>
      <c r="AI776">
        <f>(SUM(SmtRes!BV236:'SmtRes'!BV238))</f>
        <v>1.9743E-2</v>
      </c>
      <c r="AJ776">
        <f t="shared" si="368"/>
        <v>0</v>
      </c>
      <c r="AK776">
        <v>1646.3107000000002</v>
      </c>
      <c r="AL776">
        <v>0</v>
      </c>
      <c r="AM776">
        <v>19.251000000000001</v>
      </c>
      <c r="AN776">
        <v>16.1907</v>
      </c>
      <c r="AO776">
        <v>1610.8690000000001</v>
      </c>
      <c r="AP776">
        <v>0</v>
      </c>
      <c r="AQ776">
        <v>3.7</v>
      </c>
      <c r="AR776">
        <v>0.03</v>
      </c>
      <c r="AS776">
        <v>0</v>
      </c>
      <c r="AT776">
        <v>102</v>
      </c>
      <c r="AU776">
        <v>54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1</v>
      </c>
      <c r="BD776" t="s">
        <v>3</v>
      </c>
      <c r="BE776" t="s">
        <v>3</v>
      </c>
      <c r="BF776" t="s">
        <v>3</v>
      </c>
      <c r="BG776" t="s">
        <v>3</v>
      </c>
      <c r="BH776">
        <v>0</v>
      </c>
      <c r="BI776">
        <v>1</v>
      </c>
      <c r="BJ776" t="s">
        <v>277</v>
      </c>
      <c r="BM776">
        <v>68001</v>
      </c>
      <c r="BN776">
        <v>0</v>
      </c>
      <c r="BO776" t="s">
        <v>3</v>
      </c>
      <c r="BP776">
        <v>0</v>
      </c>
      <c r="BQ776">
        <v>6</v>
      </c>
      <c r="BR776">
        <v>0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3</v>
      </c>
      <c r="BZ776">
        <v>102</v>
      </c>
      <c r="CA776">
        <v>54</v>
      </c>
      <c r="CB776" t="s">
        <v>3</v>
      </c>
      <c r="CE776">
        <v>0</v>
      </c>
      <c r="CF776">
        <v>0</v>
      </c>
      <c r="CG776">
        <v>0</v>
      </c>
      <c r="CM776">
        <v>0</v>
      </c>
      <c r="CN776" t="s">
        <v>3</v>
      </c>
      <c r="CO776">
        <v>0</v>
      </c>
      <c r="CP776">
        <f t="shared" si="369"/>
        <v>1083.44</v>
      </c>
      <c r="CQ776">
        <f>SUMIF(SmtRes!AQ236:'SmtRes'!AQ238,"=1",SmtRes!AA236:'SmtRes'!AA238)</f>
        <v>0</v>
      </c>
      <c r="CR776">
        <f>SUMIF(SmtRes!AQ236:'SmtRes'!AQ238,"=1",SmtRes!AB236:'SmtRes'!AB238)</f>
        <v>641.70000000000005</v>
      </c>
      <c r="CS776">
        <f>SUMIF(SmtRes!AQ236:'SmtRes'!AQ238,"=1",SmtRes!AC236:'SmtRes'!AC238)</f>
        <v>539.69000000000005</v>
      </c>
      <c r="CT776">
        <f>SUMIF(SmtRes!AQ236:'SmtRes'!AQ238,"=1",SmtRes!AD236:'SmtRes'!AD238)</f>
        <v>435.37</v>
      </c>
      <c r="CU776">
        <f t="shared" si="370"/>
        <v>0</v>
      </c>
      <c r="CV776">
        <f>SUMIF(SmtRes!AQ236:'SmtRes'!AQ238,"=1",SmtRes!BU236:'SmtRes'!BU238)</f>
        <v>2.4349700000000003</v>
      </c>
      <c r="CW776">
        <f>SUMIF(SmtRes!AQ236:'SmtRes'!AQ238,"=1",SmtRes!BV236:'SmtRes'!BV238)</f>
        <v>1.9743E-2</v>
      </c>
      <c r="CX776">
        <f t="shared" si="371"/>
        <v>0</v>
      </c>
      <c r="CY776">
        <f t="shared" si="372"/>
        <v>1092.1853999999998</v>
      </c>
      <c r="CZ776">
        <f t="shared" si="373"/>
        <v>578.21580000000006</v>
      </c>
      <c r="DC776" t="s">
        <v>3</v>
      </c>
      <c r="DD776" t="s">
        <v>25</v>
      </c>
      <c r="DE776" t="s">
        <v>391</v>
      </c>
      <c r="DF776" t="s">
        <v>391</v>
      </c>
      <c r="DG776" t="s">
        <v>391</v>
      </c>
      <c r="DH776" t="s">
        <v>3</v>
      </c>
      <c r="DI776" t="s">
        <v>391</v>
      </c>
      <c r="DJ776" t="s">
        <v>391</v>
      </c>
      <c r="DK776" t="s">
        <v>3</v>
      </c>
      <c r="DL776" t="s">
        <v>3</v>
      </c>
      <c r="DM776" t="s">
        <v>3</v>
      </c>
      <c r="DN776">
        <v>0</v>
      </c>
      <c r="DO776">
        <v>0</v>
      </c>
      <c r="DP776">
        <v>1</v>
      </c>
      <c r="DQ776">
        <v>1</v>
      </c>
      <c r="DU776">
        <v>1013</v>
      </c>
      <c r="DV776" t="s">
        <v>246</v>
      </c>
      <c r="DW776" t="s">
        <v>246</v>
      </c>
      <c r="DX776">
        <v>1</v>
      </c>
      <c r="DZ776" t="s">
        <v>3</v>
      </c>
      <c r="EA776" t="s">
        <v>3</v>
      </c>
      <c r="EB776" t="s">
        <v>3</v>
      </c>
      <c r="EC776" t="s">
        <v>3</v>
      </c>
      <c r="EE776">
        <v>416980153</v>
      </c>
      <c r="EF776">
        <v>6</v>
      </c>
      <c r="EG776" t="s">
        <v>192</v>
      </c>
      <c r="EH776">
        <v>102</v>
      </c>
      <c r="EI776" t="s">
        <v>193</v>
      </c>
      <c r="EJ776">
        <v>1</v>
      </c>
      <c r="EK776">
        <v>68001</v>
      </c>
      <c r="EL776" t="s">
        <v>193</v>
      </c>
      <c r="EM776" t="s">
        <v>194</v>
      </c>
      <c r="EO776" t="s">
        <v>3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3.7</v>
      </c>
      <c r="EX776">
        <v>0.03</v>
      </c>
      <c r="EY776">
        <v>0</v>
      </c>
      <c r="FQ776">
        <v>0</v>
      </c>
      <c r="FR776">
        <v>0</v>
      </c>
      <c r="FS776">
        <v>0</v>
      </c>
      <c r="FX776">
        <v>102</v>
      </c>
      <c r="FY776">
        <v>54</v>
      </c>
      <c r="GA776" t="s">
        <v>3</v>
      </c>
      <c r="GD776">
        <v>1</v>
      </c>
      <c r="GF776">
        <v>1731701654</v>
      </c>
      <c r="GG776">
        <v>2</v>
      </c>
      <c r="GH776">
        <v>1</v>
      </c>
      <c r="GI776">
        <v>-2</v>
      </c>
      <c r="GJ776">
        <v>0</v>
      </c>
      <c r="GK776">
        <v>0</v>
      </c>
      <c r="GL776">
        <f t="shared" si="374"/>
        <v>0</v>
      </c>
      <c r="GM776">
        <f t="shared" si="375"/>
        <v>2753.85</v>
      </c>
      <c r="GN776">
        <f t="shared" si="376"/>
        <v>2753.85</v>
      </c>
      <c r="GO776">
        <f t="shared" si="377"/>
        <v>0</v>
      </c>
      <c r="GP776">
        <f t="shared" si="378"/>
        <v>0</v>
      </c>
      <c r="GR776">
        <v>0</v>
      </c>
      <c r="GS776">
        <v>3</v>
      </c>
      <c r="GT776">
        <v>0</v>
      </c>
      <c r="GU776" t="s">
        <v>3</v>
      </c>
      <c r="GV776">
        <f t="shared" si="379"/>
        <v>0</v>
      </c>
      <c r="GW776">
        <v>1</v>
      </c>
      <c r="GX776">
        <f t="shared" si="380"/>
        <v>0</v>
      </c>
      <c r="HA776">
        <v>0</v>
      </c>
      <c r="HB776">
        <v>0</v>
      </c>
      <c r="HC776">
        <f t="shared" si="381"/>
        <v>0</v>
      </c>
      <c r="HE776" t="s">
        <v>3</v>
      </c>
      <c r="HF776" t="s">
        <v>3</v>
      </c>
      <c r="HM776" t="s">
        <v>3</v>
      </c>
      <c r="HN776" t="s">
        <v>195</v>
      </c>
      <c r="HO776" t="s">
        <v>196</v>
      </c>
      <c r="HP776" t="s">
        <v>193</v>
      </c>
      <c r="HQ776" t="s">
        <v>193</v>
      </c>
      <c r="HS776">
        <v>0</v>
      </c>
      <c r="IK776">
        <v>0</v>
      </c>
    </row>
    <row r="777" spans="1:245" x14ac:dyDescent="0.2">
      <c r="A777">
        <v>17</v>
      </c>
      <c r="B777">
        <v>1</v>
      </c>
      <c r="C777">
        <f>ROW(SmtRes!A241)</f>
        <v>241</v>
      </c>
      <c r="D777">
        <f>ROW(EtalonRes!A259)</f>
        <v>259</v>
      </c>
      <c r="E777" t="s">
        <v>392</v>
      </c>
      <c r="F777" t="s">
        <v>280</v>
      </c>
      <c r="G777" t="s">
        <v>281</v>
      </c>
      <c r="H777" t="s">
        <v>246</v>
      </c>
      <c r="I777">
        <v>1</v>
      </c>
      <c r="J777">
        <v>0</v>
      </c>
      <c r="K777">
        <v>1</v>
      </c>
      <c r="O777">
        <f t="shared" si="360"/>
        <v>2125.0500000000002</v>
      </c>
      <c r="P777">
        <f>SUMIF(SmtRes!AQ239:'SmtRes'!AQ241,"=1",SmtRes!DF239:'SmtRes'!DF241)</f>
        <v>0</v>
      </c>
      <c r="Q777">
        <f>SUMIF(SmtRes!AQ239:'SmtRes'!AQ241,"=1",SmtRes!DG239:'SmtRes'!DG241)</f>
        <v>33.78</v>
      </c>
      <c r="R777">
        <f>SUMIF(SmtRes!AQ239:'SmtRes'!AQ241,"=1",SmtRes!DH239:'SmtRes'!DH241)</f>
        <v>28.41</v>
      </c>
      <c r="S777">
        <f>SUMIF(SmtRes!AQ239:'SmtRes'!AQ241,"=1",SmtRes!DI239:'SmtRes'!DI241)</f>
        <v>2062.86</v>
      </c>
      <c r="T777">
        <f t="shared" si="361"/>
        <v>0</v>
      </c>
      <c r="U777">
        <f>SUMIF(SmtRes!AQ239:'SmtRes'!AQ241,"=1",SmtRes!CV239:'SmtRes'!CV241)</f>
        <v>4.7381760000000002</v>
      </c>
      <c r="V777">
        <f>SUMIF(SmtRes!AQ239:'SmtRes'!AQ241,"=1",SmtRes!CW239:'SmtRes'!CW241)</f>
        <v>5.2646400000000003E-2</v>
      </c>
      <c r="W777">
        <f t="shared" si="362"/>
        <v>0</v>
      </c>
      <c r="X777">
        <f t="shared" si="363"/>
        <v>2133.1</v>
      </c>
      <c r="Y777">
        <f t="shared" si="364"/>
        <v>1129.29</v>
      </c>
      <c r="AA777">
        <v>430405352</v>
      </c>
      <c r="AB777">
        <f t="shared" si="365"/>
        <v>2096.6428799999999</v>
      </c>
      <c r="AC777">
        <f t="shared" si="366"/>
        <v>0</v>
      </c>
      <c r="AD777">
        <f>ROUND((((SUM(SmtRes!BR239:'SmtRes'!BR241))-(SUM(SmtRes!BS239:'SmtRes'!BS241)))+AE777),6)</f>
        <v>33.783194999999999</v>
      </c>
      <c r="AE777">
        <f>ROUND((SUM(SmtRes!BS239:'SmtRes'!BS241)),6)</f>
        <v>28.412735999999999</v>
      </c>
      <c r="AF777">
        <f>ROUND((SUM(SmtRes!BT239:'SmtRes'!BT241)),6)</f>
        <v>2062.8596849999999</v>
      </c>
      <c r="AG777">
        <f t="shared" si="367"/>
        <v>0</v>
      </c>
      <c r="AH777">
        <f>(SUM(SmtRes!BU239:'SmtRes'!BU241))</f>
        <v>4.7381760000000002</v>
      </c>
      <c r="AI777">
        <f>(SUM(SmtRes!BV239:'SmtRes'!BV241))</f>
        <v>5.2646400000000003E-2</v>
      </c>
      <c r="AJ777">
        <f t="shared" si="368"/>
        <v>0</v>
      </c>
      <c r="AK777">
        <v>3229.1752000000001</v>
      </c>
      <c r="AL777">
        <v>0</v>
      </c>
      <c r="AM777">
        <v>51.336000000000006</v>
      </c>
      <c r="AN777">
        <v>43.175200000000004</v>
      </c>
      <c r="AO777">
        <v>3134.6640000000002</v>
      </c>
      <c r="AP777">
        <v>0</v>
      </c>
      <c r="AQ777">
        <v>7.2</v>
      </c>
      <c r="AR777">
        <v>0.08</v>
      </c>
      <c r="AS777">
        <v>0</v>
      </c>
      <c r="AT777">
        <v>102</v>
      </c>
      <c r="AU777">
        <v>54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1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1</v>
      </c>
      <c r="BJ777" t="s">
        <v>282</v>
      </c>
      <c r="BM777">
        <v>68001</v>
      </c>
      <c r="BN777">
        <v>0</v>
      </c>
      <c r="BO777" t="s">
        <v>3</v>
      </c>
      <c r="BP777">
        <v>0</v>
      </c>
      <c r="BQ777">
        <v>6</v>
      </c>
      <c r="BR777">
        <v>0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102</v>
      </c>
      <c r="CA777">
        <v>54</v>
      </c>
      <c r="CB777" t="s">
        <v>3</v>
      </c>
      <c r="CE777">
        <v>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 t="shared" si="369"/>
        <v>2125.0500000000002</v>
      </c>
      <c r="CQ777">
        <f>SUMIF(SmtRes!AQ239:'SmtRes'!AQ241,"=1",SmtRes!AA239:'SmtRes'!AA241)</f>
        <v>0</v>
      </c>
      <c r="CR777">
        <f>SUMIF(SmtRes!AQ239:'SmtRes'!AQ241,"=1",SmtRes!AB239:'SmtRes'!AB241)</f>
        <v>641.70000000000005</v>
      </c>
      <c r="CS777">
        <f>SUMIF(SmtRes!AQ239:'SmtRes'!AQ241,"=1",SmtRes!AC239:'SmtRes'!AC241)</f>
        <v>539.69000000000005</v>
      </c>
      <c r="CT777">
        <f>SUMIF(SmtRes!AQ239:'SmtRes'!AQ241,"=1",SmtRes!AD239:'SmtRes'!AD241)</f>
        <v>435.37</v>
      </c>
      <c r="CU777">
        <f t="shared" si="370"/>
        <v>0</v>
      </c>
      <c r="CV777">
        <f>SUMIF(SmtRes!AQ239:'SmtRes'!AQ241,"=1",SmtRes!BU239:'SmtRes'!BU241)</f>
        <v>4.7381760000000002</v>
      </c>
      <c r="CW777">
        <f>SUMIF(SmtRes!AQ239:'SmtRes'!AQ241,"=1",SmtRes!BV239:'SmtRes'!BV241)</f>
        <v>5.2646400000000003E-2</v>
      </c>
      <c r="CX777">
        <f t="shared" si="371"/>
        <v>0</v>
      </c>
      <c r="CY777">
        <f t="shared" si="372"/>
        <v>2133.0954000000002</v>
      </c>
      <c r="CZ777">
        <f t="shared" si="373"/>
        <v>1129.2858000000001</v>
      </c>
      <c r="DC777" t="s">
        <v>3</v>
      </c>
      <c r="DD777" t="s">
        <v>25</v>
      </c>
      <c r="DE777" t="s">
        <v>393</v>
      </c>
      <c r="DF777" t="s">
        <v>393</v>
      </c>
      <c r="DG777" t="s">
        <v>393</v>
      </c>
      <c r="DH777" t="s">
        <v>3</v>
      </c>
      <c r="DI777" t="s">
        <v>393</v>
      </c>
      <c r="DJ777" t="s">
        <v>393</v>
      </c>
      <c r="DK777" t="s">
        <v>3</v>
      </c>
      <c r="DL777" t="s">
        <v>3</v>
      </c>
      <c r="DM777" t="s">
        <v>3</v>
      </c>
      <c r="DN777">
        <v>0</v>
      </c>
      <c r="DO777">
        <v>0</v>
      </c>
      <c r="DP777">
        <v>1</v>
      </c>
      <c r="DQ777">
        <v>1</v>
      </c>
      <c r="DU777">
        <v>1013</v>
      </c>
      <c r="DV777" t="s">
        <v>246</v>
      </c>
      <c r="DW777" t="s">
        <v>246</v>
      </c>
      <c r="DX777">
        <v>1</v>
      </c>
      <c r="DZ777" t="s">
        <v>3</v>
      </c>
      <c r="EA777" t="s">
        <v>3</v>
      </c>
      <c r="EB777" t="s">
        <v>3</v>
      </c>
      <c r="EC777" t="s">
        <v>3</v>
      </c>
      <c r="EE777">
        <v>416980153</v>
      </c>
      <c r="EF777">
        <v>6</v>
      </c>
      <c r="EG777" t="s">
        <v>192</v>
      </c>
      <c r="EH777">
        <v>102</v>
      </c>
      <c r="EI777" t="s">
        <v>193</v>
      </c>
      <c r="EJ777">
        <v>1</v>
      </c>
      <c r="EK777">
        <v>68001</v>
      </c>
      <c r="EL777" t="s">
        <v>193</v>
      </c>
      <c r="EM777" t="s">
        <v>194</v>
      </c>
      <c r="EO777" t="s">
        <v>3</v>
      </c>
      <c r="EQ777">
        <v>0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7.2</v>
      </c>
      <c r="EX777">
        <v>0.08</v>
      </c>
      <c r="EY777">
        <v>0</v>
      </c>
      <c r="FQ777">
        <v>0</v>
      </c>
      <c r="FR777">
        <v>0</v>
      </c>
      <c r="FS777">
        <v>0</v>
      </c>
      <c r="FX777">
        <v>102</v>
      </c>
      <c r="FY777">
        <v>54</v>
      </c>
      <c r="GA777" t="s">
        <v>3</v>
      </c>
      <c r="GD777">
        <v>1</v>
      </c>
      <c r="GF777">
        <v>-524663684</v>
      </c>
      <c r="GG777">
        <v>2</v>
      </c>
      <c r="GH777">
        <v>1</v>
      </c>
      <c r="GI777">
        <v>-2</v>
      </c>
      <c r="GJ777">
        <v>0</v>
      </c>
      <c r="GK777">
        <v>0</v>
      </c>
      <c r="GL777">
        <f t="shared" si="374"/>
        <v>0</v>
      </c>
      <c r="GM777">
        <f t="shared" si="375"/>
        <v>5387.44</v>
      </c>
      <c r="GN777">
        <f t="shared" si="376"/>
        <v>5387.44</v>
      </c>
      <c r="GO777">
        <f t="shared" si="377"/>
        <v>0</v>
      </c>
      <c r="GP777">
        <f t="shared" si="378"/>
        <v>0</v>
      </c>
      <c r="GR777">
        <v>0</v>
      </c>
      <c r="GS777">
        <v>3</v>
      </c>
      <c r="GT777">
        <v>0</v>
      </c>
      <c r="GU777" t="s">
        <v>3</v>
      </c>
      <c r="GV777">
        <f t="shared" si="379"/>
        <v>0</v>
      </c>
      <c r="GW777">
        <v>1</v>
      </c>
      <c r="GX777">
        <f t="shared" si="380"/>
        <v>0</v>
      </c>
      <c r="HA777">
        <v>0</v>
      </c>
      <c r="HB777">
        <v>0</v>
      </c>
      <c r="HC777">
        <f t="shared" si="381"/>
        <v>0</v>
      </c>
      <c r="HE777" t="s">
        <v>3</v>
      </c>
      <c r="HF777" t="s">
        <v>3</v>
      </c>
      <c r="HM777" t="s">
        <v>3</v>
      </c>
      <c r="HN777" t="s">
        <v>195</v>
      </c>
      <c r="HO777" t="s">
        <v>196</v>
      </c>
      <c r="HP777" t="s">
        <v>193</v>
      </c>
      <c r="HQ777" t="s">
        <v>193</v>
      </c>
      <c r="HS777">
        <v>0</v>
      </c>
      <c r="IK777">
        <v>0</v>
      </c>
    </row>
    <row r="778" spans="1:245" x14ac:dyDescent="0.2">
      <c r="A778">
        <v>17</v>
      </c>
      <c r="B778">
        <v>1</v>
      </c>
      <c r="C778">
        <f>ROW(SmtRes!A247)</f>
        <v>247</v>
      </c>
      <c r="D778">
        <f>ROW(EtalonRes!A266)</f>
        <v>266</v>
      </c>
      <c r="E778" t="s">
        <v>394</v>
      </c>
      <c r="F778" t="s">
        <v>285</v>
      </c>
      <c r="G778" t="s">
        <v>395</v>
      </c>
      <c r="H778" t="s">
        <v>246</v>
      </c>
      <c r="I778">
        <v>1</v>
      </c>
      <c r="J778">
        <v>0</v>
      </c>
      <c r="K778">
        <v>1</v>
      </c>
      <c r="O778">
        <f t="shared" si="360"/>
        <v>372.12</v>
      </c>
      <c r="P778">
        <f>SUMIF(SmtRes!AQ242:'SmtRes'!AQ247,"=1",SmtRes!DF242:'SmtRes'!DF247)</f>
        <v>0</v>
      </c>
      <c r="Q778">
        <f>SUMIF(SmtRes!AQ242:'SmtRes'!AQ247,"=1",SmtRes!DG242:'SmtRes'!DG247)</f>
        <v>31.03</v>
      </c>
      <c r="R778">
        <f>SUMIF(SmtRes!AQ242:'SmtRes'!AQ247,"=1",SmtRes!DH242:'SmtRes'!DH247)</f>
        <v>0</v>
      </c>
      <c r="S778">
        <f>SUMIF(SmtRes!AQ242:'SmtRes'!AQ247,"=1",SmtRes!DI242:'SmtRes'!DI247)</f>
        <v>341.09000000000003</v>
      </c>
      <c r="T778">
        <f t="shared" si="361"/>
        <v>0</v>
      </c>
      <c r="U778">
        <f>SUMIF(SmtRes!AQ242:'SmtRes'!AQ247,"=1",SmtRes!CV242:'SmtRes'!CV247)</f>
        <v>0.62043760000000003</v>
      </c>
      <c r="V778">
        <f>SUMIF(SmtRes!AQ242:'SmtRes'!AQ247,"=1",SmtRes!CW242:'SmtRes'!CW247)</f>
        <v>0</v>
      </c>
      <c r="W778">
        <f t="shared" si="362"/>
        <v>0</v>
      </c>
      <c r="X778">
        <f t="shared" si="363"/>
        <v>347.91</v>
      </c>
      <c r="Y778">
        <f t="shared" si="364"/>
        <v>184.19</v>
      </c>
      <c r="AA778">
        <v>430405352</v>
      </c>
      <c r="AB778">
        <f t="shared" si="365"/>
        <v>382.045142</v>
      </c>
      <c r="AC778">
        <f>ROUND((SUM(SmtRes!BQ242:'SmtRes'!BQ247)),6)</f>
        <v>15.72809</v>
      </c>
      <c r="AD778">
        <f>ROUND((((SUM(SmtRes!BR242:'SmtRes'!BR247))-(0))+AE778),6)</f>
        <v>25.228379</v>
      </c>
      <c r="AE778">
        <f>ROUND((0),6)</f>
        <v>0</v>
      </c>
      <c r="AF778">
        <f>ROUND((SUM(SmtRes!BT242:'SmtRes'!BT247)),6)</f>
        <v>341.08867299999997</v>
      </c>
      <c r="AG778">
        <f t="shared" si="367"/>
        <v>0</v>
      </c>
      <c r="AH778">
        <f>(SUM(SmtRes!BU242:'SmtRes'!BU247))</f>
        <v>0.62043759999999992</v>
      </c>
      <c r="AI778">
        <f>(0)</f>
        <v>0</v>
      </c>
      <c r="AJ778">
        <f t="shared" si="368"/>
        <v>0</v>
      </c>
      <c r="AK778">
        <v>570.72028999999998</v>
      </c>
      <c r="AL778">
        <v>15.728089999999998</v>
      </c>
      <c r="AM778">
        <v>38.222499999999997</v>
      </c>
      <c r="AN778">
        <v>0</v>
      </c>
      <c r="AO778">
        <v>516.76969999999994</v>
      </c>
      <c r="AP778">
        <v>0</v>
      </c>
      <c r="AQ778">
        <v>0.94</v>
      </c>
      <c r="AR778">
        <v>0</v>
      </c>
      <c r="AS778">
        <v>0</v>
      </c>
      <c r="AT778">
        <v>102</v>
      </c>
      <c r="AU778">
        <v>54</v>
      </c>
      <c r="AV778">
        <v>1</v>
      </c>
      <c r="AW778">
        <v>1</v>
      </c>
      <c r="AZ778">
        <v>1</v>
      </c>
      <c r="BA778">
        <v>1</v>
      </c>
      <c r="BB778">
        <v>1</v>
      </c>
      <c r="BC778">
        <v>1</v>
      </c>
      <c r="BD778" t="s">
        <v>3</v>
      </c>
      <c r="BE778" t="s">
        <v>3</v>
      </c>
      <c r="BF778" t="s">
        <v>3</v>
      </c>
      <c r="BG778" t="s">
        <v>3</v>
      </c>
      <c r="BH778">
        <v>0</v>
      </c>
      <c r="BI778">
        <v>1</v>
      </c>
      <c r="BJ778" t="s">
        <v>287</v>
      </c>
      <c r="BM778">
        <v>68001</v>
      </c>
      <c r="BN778">
        <v>0</v>
      </c>
      <c r="BO778" t="s">
        <v>3</v>
      </c>
      <c r="BP778">
        <v>0</v>
      </c>
      <c r="BQ778">
        <v>6</v>
      </c>
      <c r="BR778">
        <v>0</v>
      </c>
      <c r="BS778">
        <v>1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102</v>
      </c>
      <c r="CA778">
        <v>54</v>
      </c>
      <c r="CB778" t="s">
        <v>3</v>
      </c>
      <c r="CE778">
        <v>0</v>
      </c>
      <c r="CF778">
        <v>0</v>
      </c>
      <c r="CG778">
        <v>0</v>
      </c>
      <c r="CM778">
        <v>0</v>
      </c>
      <c r="CN778" t="s">
        <v>3</v>
      </c>
      <c r="CO778">
        <v>0</v>
      </c>
      <c r="CP778">
        <f t="shared" si="369"/>
        <v>372.12</v>
      </c>
      <c r="CQ778">
        <f>SUMIF(SmtRes!AQ242:'SmtRes'!AQ247,"=1",SmtRes!AA242:'SmtRes'!AA247)</f>
        <v>55850.929999999993</v>
      </c>
      <c r="CR778">
        <f>SUMIF(SmtRes!AQ242:'SmtRes'!AQ247,"=1",SmtRes!AB242:'SmtRes'!AB247)</f>
        <v>188.05</v>
      </c>
      <c r="CS778">
        <f>SUMIF(SmtRes!AQ242:'SmtRes'!AQ247,"=1",SmtRes!AC242:'SmtRes'!AC247)</f>
        <v>0</v>
      </c>
      <c r="CT778">
        <f>SUMIF(SmtRes!AQ242:'SmtRes'!AQ247,"=1",SmtRes!AD242:'SmtRes'!AD247)</f>
        <v>1099.51</v>
      </c>
      <c r="CU778">
        <f t="shared" si="370"/>
        <v>0</v>
      </c>
      <c r="CV778">
        <f>SUMIF(SmtRes!AQ242:'SmtRes'!AQ247,"=1",SmtRes!BU242:'SmtRes'!BU247)</f>
        <v>0.62043759999999992</v>
      </c>
      <c r="CW778">
        <f>SUMIF(SmtRes!AQ242:'SmtRes'!AQ247,"=1",SmtRes!BV242:'SmtRes'!BV247)</f>
        <v>0</v>
      </c>
      <c r="CX778">
        <f t="shared" si="371"/>
        <v>0</v>
      </c>
      <c r="CY778">
        <f t="shared" si="372"/>
        <v>347.91180000000003</v>
      </c>
      <c r="CZ778">
        <f t="shared" si="373"/>
        <v>184.18860000000001</v>
      </c>
      <c r="DC778" t="s">
        <v>3</v>
      </c>
      <c r="DD778" t="s">
        <v>25</v>
      </c>
      <c r="DE778" t="s">
        <v>396</v>
      </c>
      <c r="DF778" t="s">
        <v>396</v>
      </c>
      <c r="DG778" t="s">
        <v>396</v>
      </c>
      <c r="DH778" t="s">
        <v>3</v>
      </c>
      <c r="DI778" t="s">
        <v>396</v>
      </c>
      <c r="DJ778" t="s">
        <v>396</v>
      </c>
      <c r="DK778" t="s">
        <v>3</v>
      </c>
      <c r="DL778" t="s">
        <v>3</v>
      </c>
      <c r="DM778" t="s">
        <v>3</v>
      </c>
      <c r="DN778">
        <v>0</v>
      </c>
      <c r="DO778">
        <v>0</v>
      </c>
      <c r="DP778">
        <v>1</v>
      </c>
      <c r="DQ778">
        <v>1</v>
      </c>
      <c r="DU778">
        <v>1013</v>
      </c>
      <c r="DV778" t="s">
        <v>246</v>
      </c>
      <c r="DW778" t="s">
        <v>246</v>
      </c>
      <c r="DX778">
        <v>1</v>
      </c>
      <c r="DZ778" t="s">
        <v>3</v>
      </c>
      <c r="EA778" t="s">
        <v>3</v>
      </c>
      <c r="EB778" t="s">
        <v>3</v>
      </c>
      <c r="EC778" t="s">
        <v>3</v>
      </c>
      <c r="EE778">
        <v>416980153</v>
      </c>
      <c r="EF778">
        <v>6</v>
      </c>
      <c r="EG778" t="s">
        <v>192</v>
      </c>
      <c r="EH778">
        <v>102</v>
      </c>
      <c r="EI778" t="s">
        <v>193</v>
      </c>
      <c r="EJ778">
        <v>1</v>
      </c>
      <c r="EK778">
        <v>68001</v>
      </c>
      <c r="EL778" t="s">
        <v>193</v>
      </c>
      <c r="EM778" t="s">
        <v>194</v>
      </c>
      <c r="EO778" t="s">
        <v>3</v>
      </c>
      <c r="EQ778">
        <v>1310720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0.94</v>
      </c>
      <c r="EX778">
        <v>0</v>
      </c>
      <c r="EY778">
        <v>0</v>
      </c>
      <c r="FQ778">
        <v>0</v>
      </c>
      <c r="FR778">
        <v>0</v>
      </c>
      <c r="FS778">
        <v>0</v>
      </c>
      <c r="FX778">
        <v>102</v>
      </c>
      <c r="FY778">
        <v>54</v>
      </c>
      <c r="GA778" t="s">
        <v>3</v>
      </c>
      <c r="GD778">
        <v>1</v>
      </c>
      <c r="GF778">
        <v>-926089447</v>
      </c>
      <c r="GG778">
        <v>2</v>
      </c>
      <c r="GH778">
        <v>1</v>
      </c>
      <c r="GI778">
        <v>-2</v>
      </c>
      <c r="GJ778">
        <v>0</v>
      </c>
      <c r="GK778">
        <v>0</v>
      </c>
      <c r="GL778">
        <f t="shared" si="374"/>
        <v>0</v>
      </c>
      <c r="GM778">
        <f t="shared" si="375"/>
        <v>904.22</v>
      </c>
      <c r="GN778">
        <f t="shared" si="376"/>
        <v>904.22</v>
      </c>
      <c r="GO778">
        <f t="shared" si="377"/>
        <v>0</v>
      </c>
      <c r="GP778">
        <f t="shared" si="378"/>
        <v>0</v>
      </c>
      <c r="GR778">
        <v>0</v>
      </c>
      <c r="GS778">
        <v>3</v>
      </c>
      <c r="GT778">
        <v>0</v>
      </c>
      <c r="GU778" t="s">
        <v>3</v>
      </c>
      <c r="GV778">
        <f t="shared" si="379"/>
        <v>0</v>
      </c>
      <c r="GW778">
        <v>1</v>
      </c>
      <c r="GX778">
        <f t="shared" si="380"/>
        <v>0</v>
      </c>
      <c r="HA778">
        <v>0</v>
      </c>
      <c r="HB778">
        <v>0</v>
      </c>
      <c r="HC778">
        <f t="shared" si="381"/>
        <v>0</v>
      </c>
      <c r="HE778" t="s">
        <v>3</v>
      </c>
      <c r="HF778" t="s">
        <v>3</v>
      </c>
      <c r="HM778" t="s">
        <v>3</v>
      </c>
      <c r="HN778" t="s">
        <v>195</v>
      </c>
      <c r="HO778" t="s">
        <v>196</v>
      </c>
      <c r="HP778" t="s">
        <v>193</v>
      </c>
      <c r="HQ778" t="s">
        <v>193</v>
      </c>
      <c r="HS778">
        <v>0</v>
      </c>
      <c r="IK778">
        <v>0</v>
      </c>
    </row>
    <row r="779" spans="1:245" x14ac:dyDescent="0.2">
      <c r="A779">
        <v>17</v>
      </c>
      <c r="B779">
        <v>1</v>
      </c>
      <c r="C779">
        <f>ROW(SmtRes!A253)</f>
        <v>253</v>
      </c>
      <c r="D779">
        <f>ROW(EtalonRes!A273)</f>
        <v>273</v>
      </c>
      <c r="E779" t="s">
        <v>397</v>
      </c>
      <c r="F779" t="s">
        <v>290</v>
      </c>
      <c r="G779" t="s">
        <v>291</v>
      </c>
      <c r="H779" t="s">
        <v>246</v>
      </c>
      <c r="I779">
        <v>1</v>
      </c>
      <c r="J779">
        <v>0</v>
      </c>
      <c r="K779">
        <v>1</v>
      </c>
      <c r="O779">
        <f t="shared" si="360"/>
        <v>493.48</v>
      </c>
      <c r="P779">
        <f>SUMIF(SmtRes!AQ248:'SmtRes'!AQ253,"=1",SmtRes!DF248:'SmtRes'!DF253)</f>
        <v>0</v>
      </c>
      <c r="Q779">
        <f>SUMIF(SmtRes!AQ248:'SmtRes'!AQ253,"=1",SmtRes!DG248:'SmtRes'!DG253)</f>
        <v>43.45</v>
      </c>
      <c r="R779">
        <f>SUMIF(SmtRes!AQ248:'SmtRes'!AQ253,"=1",SmtRes!DH248:'SmtRes'!DH253)</f>
        <v>0</v>
      </c>
      <c r="S779">
        <f>SUMIF(SmtRes!AQ248:'SmtRes'!AQ253,"=1",SmtRes!DI248:'SmtRes'!DI253)</f>
        <v>450.03</v>
      </c>
      <c r="T779">
        <f t="shared" si="361"/>
        <v>0</v>
      </c>
      <c r="U779">
        <f>SUMIF(SmtRes!AQ248:'SmtRes'!AQ253,"=1",SmtRes!CV248:'SmtRes'!CV253)</f>
        <v>0.81860080000000002</v>
      </c>
      <c r="V779">
        <f>SUMIF(SmtRes!AQ248:'SmtRes'!AQ253,"=1",SmtRes!CW248:'SmtRes'!CW253)</f>
        <v>0</v>
      </c>
      <c r="W779">
        <f t="shared" si="362"/>
        <v>0</v>
      </c>
      <c r="X779">
        <f t="shared" si="363"/>
        <v>459.03</v>
      </c>
      <c r="Y779">
        <f t="shared" si="364"/>
        <v>243.02</v>
      </c>
      <c r="AA779">
        <v>430405352</v>
      </c>
      <c r="AB779">
        <f t="shared" si="365"/>
        <v>504.584475</v>
      </c>
      <c r="AC779">
        <f>ROUND((SUM(SmtRes!BQ248:'SmtRes'!BQ253)),6)</f>
        <v>19.228289</v>
      </c>
      <c r="AD779">
        <f>ROUND((((SUM(SmtRes!BR248:'SmtRes'!BR253))-(0))+AE779),6)</f>
        <v>35.326259</v>
      </c>
      <c r="AE779">
        <f>ROUND((0),6)</f>
        <v>0</v>
      </c>
      <c r="AF779">
        <f>ROUND((SUM(SmtRes!BT248:'SmtRes'!BT253)),6)</f>
        <v>450.02992699999999</v>
      </c>
      <c r="AG779">
        <f t="shared" si="367"/>
        <v>0</v>
      </c>
      <c r="AH779">
        <f>(SUM(SmtRes!BU248:'SmtRes'!BU253))</f>
        <v>0.81860087999999998</v>
      </c>
      <c r="AI779">
        <f>(0)</f>
        <v>0</v>
      </c>
      <c r="AJ779">
        <f t="shared" si="368"/>
        <v>0</v>
      </c>
      <c r="AK779">
        <v>754.43598900000006</v>
      </c>
      <c r="AL779">
        <v>19.228289</v>
      </c>
      <c r="AM779">
        <v>53.511499999999991</v>
      </c>
      <c r="AN779">
        <v>0</v>
      </c>
      <c r="AO779">
        <v>681.69620000000009</v>
      </c>
      <c r="AP779">
        <v>0</v>
      </c>
      <c r="AQ779">
        <v>1.24</v>
      </c>
      <c r="AR779">
        <v>0</v>
      </c>
      <c r="AS779">
        <v>0</v>
      </c>
      <c r="AT779">
        <v>102</v>
      </c>
      <c r="AU779">
        <v>54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0</v>
      </c>
      <c r="BI779">
        <v>1</v>
      </c>
      <c r="BJ779" t="s">
        <v>292</v>
      </c>
      <c r="BM779">
        <v>68001</v>
      </c>
      <c r="BN779">
        <v>0</v>
      </c>
      <c r="BO779" t="s">
        <v>3</v>
      </c>
      <c r="BP779">
        <v>0</v>
      </c>
      <c r="BQ779">
        <v>6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102</v>
      </c>
      <c r="CA779">
        <v>54</v>
      </c>
      <c r="CB779" t="s">
        <v>3</v>
      </c>
      <c r="CE779">
        <v>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 t="shared" si="369"/>
        <v>493.47999999999996</v>
      </c>
      <c r="CQ779">
        <f>SUMIF(SmtRes!AQ248:'SmtRes'!AQ253,"=1",SmtRes!AA248:'SmtRes'!AA253)</f>
        <v>55850.929999999993</v>
      </c>
      <c r="CR779">
        <f>SUMIF(SmtRes!AQ248:'SmtRes'!AQ253,"=1",SmtRes!AB248:'SmtRes'!AB253)</f>
        <v>188.05</v>
      </c>
      <c r="CS779">
        <f>SUMIF(SmtRes!AQ248:'SmtRes'!AQ253,"=1",SmtRes!AC248:'SmtRes'!AC253)</f>
        <v>0</v>
      </c>
      <c r="CT779">
        <f>SUMIF(SmtRes!AQ248:'SmtRes'!AQ253,"=1",SmtRes!AD248:'SmtRes'!AD253)</f>
        <v>1099.51</v>
      </c>
      <c r="CU779">
        <f t="shared" si="370"/>
        <v>0</v>
      </c>
      <c r="CV779">
        <f>SUMIF(SmtRes!AQ248:'SmtRes'!AQ253,"=1",SmtRes!BU248:'SmtRes'!BU253)</f>
        <v>0.81860087999999998</v>
      </c>
      <c r="CW779">
        <f>SUMIF(SmtRes!AQ248:'SmtRes'!AQ253,"=1",SmtRes!BV248:'SmtRes'!BV253)</f>
        <v>0</v>
      </c>
      <c r="CX779">
        <f t="shared" si="371"/>
        <v>0</v>
      </c>
      <c r="CY779">
        <f t="shared" si="372"/>
        <v>459.03059999999999</v>
      </c>
      <c r="CZ779">
        <f t="shared" si="373"/>
        <v>243.0162</v>
      </c>
      <c r="DC779" t="s">
        <v>3</v>
      </c>
      <c r="DD779" t="s">
        <v>25</v>
      </c>
      <c r="DE779" t="s">
        <v>398</v>
      </c>
      <c r="DF779" t="s">
        <v>398</v>
      </c>
      <c r="DG779" t="s">
        <v>398</v>
      </c>
      <c r="DH779" t="s">
        <v>3</v>
      </c>
      <c r="DI779" t="s">
        <v>398</v>
      </c>
      <c r="DJ779" t="s">
        <v>398</v>
      </c>
      <c r="DK779" t="s">
        <v>3</v>
      </c>
      <c r="DL779" t="s">
        <v>3</v>
      </c>
      <c r="DM779" t="s">
        <v>3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246</v>
      </c>
      <c r="DW779" t="s">
        <v>246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416980153</v>
      </c>
      <c r="EF779">
        <v>6</v>
      </c>
      <c r="EG779" t="s">
        <v>192</v>
      </c>
      <c r="EH779">
        <v>102</v>
      </c>
      <c r="EI779" t="s">
        <v>193</v>
      </c>
      <c r="EJ779">
        <v>1</v>
      </c>
      <c r="EK779">
        <v>68001</v>
      </c>
      <c r="EL779" t="s">
        <v>193</v>
      </c>
      <c r="EM779" t="s">
        <v>194</v>
      </c>
      <c r="EO779" t="s">
        <v>3</v>
      </c>
      <c r="EQ779">
        <v>1310720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1.24</v>
      </c>
      <c r="EX779">
        <v>0</v>
      </c>
      <c r="EY779">
        <v>0</v>
      </c>
      <c r="FQ779">
        <v>0</v>
      </c>
      <c r="FR779">
        <v>0</v>
      </c>
      <c r="FS779">
        <v>0</v>
      </c>
      <c r="FX779">
        <v>102</v>
      </c>
      <c r="FY779">
        <v>54</v>
      </c>
      <c r="GA779" t="s">
        <v>3</v>
      </c>
      <c r="GD779">
        <v>1</v>
      </c>
      <c r="GF779">
        <v>589137186</v>
      </c>
      <c r="GG779">
        <v>2</v>
      </c>
      <c r="GH779">
        <v>1</v>
      </c>
      <c r="GI779">
        <v>-2</v>
      </c>
      <c r="GJ779">
        <v>0</v>
      </c>
      <c r="GK779">
        <v>0</v>
      </c>
      <c r="GL779">
        <f t="shared" si="374"/>
        <v>0</v>
      </c>
      <c r="GM779">
        <f t="shared" si="375"/>
        <v>1195.53</v>
      </c>
      <c r="GN779">
        <f t="shared" si="376"/>
        <v>1195.53</v>
      </c>
      <c r="GO779">
        <f t="shared" si="377"/>
        <v>0</v>
      </c>
      <c r="GP779">
        <f t="shared" si="378"/>
        <v>0</v>
      </c>
      <c r="GR779">
        <v>0</v>
      </c>
      <c r="GS779">
        <v>3</v>
      </c>
      <c r="GT779">
        <v>0</v>
      </c>
      <c r="GU779" t="s">
        <v>3</v>
      </c>
      <c r="GV779">
        <f t="shared" si="379"/>
        <v>0</v>
      </c>
      <c r="GW779">
        <v>1</v>
      </c>
      <c r="GX779">
        <f t="shared" si="380"/>
        <v>0</v>
      </c>
      <c r="HA779">
        <v>0</v>
      </c>
      <c r="HB779">
        <v>0</v>
      </c>
      <c r="HC779">
        <f t="shared" si="381"/>
        <v>0</v>
      </c>
      <c r="HE779" t="s">
        <v>3</v>
      </c>
      <c r="HF779" t="s">
        <v>3</v>
      </c>
      <c r="HM779" t="s">
        <v>3</v>
      </c>
      <c r="HN779" t="s">
        <v>195</v>
      </c>
      <c r="HO779" t="s">
        <v>196</v>
      </c>
      <c r="HP779" t="s">
        <v>193</v>
      </c>
      <c r="HQ779" t="s">
        <v>193</v>
      </c>
      <c r="HS779">
        <v>0</v>
      </c>
      <c r="IK779">
        <v>0</v>
      </c>
    </row>
    <row r="781" spans="1:245" x14ac:dyDescent="0.2">
      <c r="A781" s="2">
        <v>51</v>
      </c>
      <c r="B781" s="2">
        <f>B766</f>
        <v>1</v>
      </c>
      <c r="C781" s="2">
        <f>A766</f>
        <v>4</v>
      </c>
      <c r="D781" s="2">
        <f>ROW(A766)</f>
        <v>766</v>
      </c>
      <c r="E781" s="2"/>
      <c r="F781" s="2" t="str">
        <f>IF(F766&lt;&gt;"",F766,"")</f>
        <v>Новый раздел</v>
      </c>
      <c r="G781" s="2" t="str">
        <f>IF(G766&lt;&gt;"",G766,"")</f>
        <v>15. Корчевка пней в городских условиях  ВЛ 35-220 кВ</v>
      </c>
      <c r="H781" s="2">
        <v>0</v>
      </c>
      <c r="I781" s="2"/>
      <c r="J781" s="2"/>
      <c r="K781" s="2"/>
      <c r="L781" s="2"/>
      <c r="M781" s="2"/>
      <c r="N781" s="2"/>
      <c r="O781" s="2">
        <f t="shared" ref="O781:T781" si="382">ROUND(AB781,2)</f>
        <v>17644.599999999999</v>
      </c>
      <c r="P781" s="2">
        <f t="shared" si="382"/>
        <v>0</v>
      </c>
      <c r="Q781" s="2">
        <f t="shared" si="382"/>
        <v>1100.31</v>
      </c>
      <c r="R781" s="2">
        <f t="shared" si="382"/>
        <v>862.75</v>
      </c>
      <c r="S781" s="2">
        <f t="shared" si="382"/>
        <v>15681.54</v>
      </c>
      <c r="T781" s="2">
        <f t="shared" si="382"/>
        <v>0</v>
      </c>
      <c r="U781" s="2">
        <f>AH781</f>
        <v>33.584448999999999</v>
      </c>
      <c r="V781" s="2">
        <f>AI781</f>
        <v>1.5986171</v>
      </c>
      <c r="W781" s="2">
        <f>ROUND(AJ781,2)</f>
        <v>0</v>
      </c>
      <c r="X781" s="2">
        <f>ROUND(AK781,2)</f>
        <v>16875.189999999999</v>
      </c>
      <c r="Y781" s="2">
        <f>ROUND(AL781,2)</f>
        <v>8933.93</v>
      </c>
      <c r="Z781" s="2"/>
      <c r="AA781" s="2"/>
      <c r="AB781" s="2">
        <f>ROUND(SUMIF(AA770:AA779,"=430405352",O770:O779),2)</f>
        <v>17644.599999999999</v>
      </c>
      <c r="AC781" s="2">
        <f>ROUND(SUMIF(AA770:AA779,"=430405352",P770:P779),2)</f>
        <v>0</v>
      </c>
      <c r="AD781" s="2">
        <f>ROUND(SUMIF(AA770:AA779,"=430405352",Q770:Q779),2)</f>
        <v>1100.31</v>
      </c>
      <c r="AE781" s="2">
        <f>ROUND(SUMIF(AA770:AA779,"=430405352",R770:R779),2)</f>
        <v>862.75</v>
      </c>
      <c r="AF781" s="2">
        <f>ROUND(SUMIF(AA770:AA779,"=430405352",S770:S779),2)</f>
        <v>15681.54</v>
      </c>
      <c r="AG781" s="2">
        <f>ROUND(SUMIF(AA770:AA779,"=430405352",T770:T779),2)</f>
        <v>0</v>
      </c>
      <c r="AH781" s="2">
        <f>SUMIF(AA770:AA779,"=430405352",U770:U779)</f>
        <v>33.584448999999999</v>
      </c>
      <c r="AI781" s="2">
        <f>SUMIF(AA770:AA779,"=430405352",V770:V779)</f>
        <v>1.5986171</v>
      </c>
      <c r="AJ781" s="2">
        <f>ROUND(SUMIF(AA770:AA779,"=430405352",W770:W779),2)</f>
        <v>0</v>
      </c>
      <c r="AK781" s="2">
        <f>ROUND(SUMIF(AA770:AA779,"=430405352",X770:X779),2)</f>
        <v>16875.189999999999</v>
      </c>
      <c r="AL781" s="2">
        <f>ROUND(SUMIF(AA770:AA779,"=430405352",Y770:Y779),2)</f>
        <v>8933.93</v>
      </c>
      <c r="AM781" s="2"/>
      <c r="AN781" s="2"/>
      <c r="AO781" s="2">
        <f t="shared" ref="AO781:BD781" si="383">ROUND(BX781,2)</f>
        <v>0</v>
      </c>
      <c r="AP781" s="2">
        <f t="shared" si="383"/>
        <v>0</v>
      </c>
      <c r="AQ781" s="2">
        <f t="shared" si="383"/>
        <v>0</v>
      </c>
      <c r="AR781" s="2">
        <f t="shared" si="383"/>
        <v>43453.72</v>
      </c>
      <c r="AS781" s="2">
        <f t="shared" si="383"/>
        <v>43453.72</v>
      </c>
      <c r="AT781" s="2">
        <f t="shared" si="383"/>
        <v>0</v>
      </c>
      <c r="AU781" s="2">
        <f t="shared" si="383"/>
        <v>0</v>
      </c>
      <c r="AV781" s="2">
        <f t="shared" si="383"/>
        <v>0</v>
      </c>
      <c r="AW781" s="2">
        <f t="shared" si="383"/>
        <v>0</v>
      </c>
      <c r="AX781" s="2">
        <f t="shared" si="383"/>
        <v>0</v>
      </c>
      <c r="AY781" s="2">
        <f t="shared" si="383"/>
        <v>0</v>
      </c>
      <c r="AZ781" s="2">
        <f t="shared" si="383"/>
        <v>0</v>
      </c>
      <c r="BA781" s="2">
        <f t="shared" si="383"/>
        <v>0</v>
      </c>
      <c r="BB781" s="2">
        <f t="shared" si="383"/>
        <v>0</v>
      </c>
      <c r="BC781" s="2">
        <f t="shared" si="383"/>
        <v>0</v>
      </c>
      <c r="BD781" s="2">
        <f t="shared" si="383"/>
        <v>0</v>
      </c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>
        <f>ROUND(SUMIF(AA770:AA779,"=430405352",FQ770:FQ779),2)</f>
        <v>0</v>
      </c>
      <c r="BY781" s="2">
        <f>ROUND(SUMIF(AA770:AA779,"=430405352",FR770:FR779),2)</f>
        <v>0</v>
      </c>
      <c r="BZ781" s="2">
        <f>ROUND(SUMIF(AA770:AA779,"=430405352",GL770:GL779),2)</f>
        <v>0</v>
      </c>
      <c r="CA781" s="2">
        <f>ROUND(SUMIF(AA770:AA779,"=430405352",GM770:GM779),2)</f>
        <v>43453.72</v>
      </c>
      <c r="CB781" s="2">
        <f>ROUND(SUMIF(AA770:AA779,"=430405352",GN770:GN779),2)</f>
        <v>43453.72</v>
      </c>
      <c r="CC781" s="2">
        <f>ROUND(SUMIF(AA770:AA779,"=430405352",GO770:GO779),2)</f>
        <v>0</v>
      </c>
      <c r="CD781" s="2">
        <f>ROUND(SUMIF(AA770:AA779,"=430405352",GP770:GP779),2)</f>
        <v>0</v>
      </c>
      <c r="CE781" s="2">
        <f>AC781-BX781</f>
        <v>0</v>
      </c>
      <c r="CF781" s="2">
        <f>AC781-BY781</f>
        <v>0</v>
      </c>
      <c r="CG781" s="2">
        <f>BX781-BZ781</f>
        <v>0</v>
      </c>
      <c r="CH781" s="2">
        <f>AC781-BX781-BY781+BZ781</f>
        <v>0</v>
      </c>
      <c r="CI781" s="2">
        <f>BY781-BZ781</f>
        <v>0</v>
      </c>
      <c r="CJ781" s="2">
        <f>ROUND(SUMIF(AA770:AA779,"=430405352",GX770:GX779),2)</f>
        <v>0</v>
      </c>
      <c r="CK781" s="2">
        <f>ROUND(SUMIF(AA770:AA779,"=430405352",GY770:GY779),2)</f>
        <v>0</v>
      </c>
      <c r="CL781" s="2">
        <f>ROUND(SUMIF(AA770:AA779,"=430405352",GZ770:GZ779),2)</f>
        <v>0</v>
      </c>
      <c r="CM781" s="2">
        <f>ROUND(SUMIF(AA770:AA779,"=430405352",HD770:HD779),2)</f>
        <v>0</v>
      </c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>
        <v>0</v>
      </c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201</v>
      </c>
      <c r="F783" s="4">
        <f>ROUND(Source!O781,O783)</f>
        <v>17644.599999999999</v>
      </c>
      <c r="G783" s="4" t="s">
        <v>55</v>
      </c>
      <c r="H783" s="4" t="s">
        <v>56</v>
      </c>
      <c r="I783" s="4"/>
      <c r="J783" s="4"/>
      <c r="K783" s="4">
        <v>201</v>
      </c>
      <c r="L783" s="4">
        <v>1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17644.600000000002</v>
      </c>
      <c r="X783" s="4">
        <v>1</v>
      </c>
      <c r="Y783" s="4">
        <v>17644.600000000002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202</v>
      </c>
      <c r="F784" s="4">
        <f>ROUND(Source!P781,O784)</f>
        <v>0</v>
      </c>
      <c r="G784" s="4" t="s">
        <v>57</v>
      </c>
      <c r="H784" s="4" t="s">
        <v>58</v>
      </c>
      <c r="I784" s="4"/>
      <c r="J784" s="4"/>
      <c r="K784" s="4">
        <v>202</v>
      </c>
      <c r="L784" s="4">
        <v>2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222</v>
      </c>
      <c r="F785" s="4">
        <f>ROUND(Source!AO781,O785)</f>
        <v>0</v>
      </c>
      <c r="G785" s="4" t="s">
        <v>59</v>
      </c>
      <c r="H785" s="4" t="s">
        <v>60</v>
      </c>
      <c r="I785" s="4"/>
      <c r="J785" s="4"/>
      <c r="K785" s="4">
        <v>222</v>
      </c>
      <c r="L785" s="4">
        <v>3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225</v>
      </c>
      <c r="F786" s="4">
        <f>ROUND(Source!AV781,O786)</f>
        <v>0</v>
      </c>
      <c r="G786" s="4" t="s">
        <v>61</v>
      </c>
      <c r="H786" s="4" t="s">
        <v>62</v>
      </c>
      <c r="I786" s="4"/>
      <c r="J786" s="4"/>
      <c r="K786" s="4">
        <v>225</v>
      </c>
      <c r="L786" s="4">
        <v>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226</v>
      </c>
      <c r="F787" s="4">
        <f>ROUND(Source!AW781,O787)</f>
        <v>0</v>
      </c>
      <c r="G787" s="4" t="s">
        <v>63</v>
      </c>
      <c r="H787" s="4" t="s">
        <v>64</v>
      </c>
      <c r="I787" s="4"/>
      <c r="J787" s="4"/>
      <c r="K787" s="4">
        <v>226</v>
      </c>
      <c r="L787" s="4">
        <v>5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227</v>
      </c>
      <c r="F788" s="4">
        <f>ROUND(Source!AX781,O788)</f>
        <v>0</v>
      </c>
      <c r="G788" s="4" t="s">
        <v>65</v>
      </c>
      <c r="H788" s="4" t="s">
        <v>66</v>
      </c>
      <c r="I788" s="4"/>
      <c r="J788" s="4"/>
      <c r="K788" s="4">
        <v>227</v>
      </c>
      <c r="L788" s="4">
        <v>6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228</v>
      </c>
      <c r="F789" s="4">
        <f>ROUND(Source!AY781,O789)</f>
        <v>0</v>
      </c>
      <c r="G789" s="4" t="s">
        <v>67</v>
      </c>
      <c r="H789" s="4" t="s">
        <v>68</v>
      </c>
      <c r="I789" s="4"/>
      <c r="J789" s="4"/>
      <c r="K789" s="4">
        <v>228</v>
      </c>
      <c r="L789" s="4">
        <v>7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216</v>
      </c>
      <c r="F790" s="4">
        <f>ROUND(Source!AP781,O790)</f>
        <v>0</v>
      </c>
      <c r="G790" s="4" t="s">
        <v>69</v>
      </c>
      <c r="H790" s="4" t="s">
        <v>70</v>
      </c>
      <c r="I790" s="4"/>
      <c r="J790" s="4"/>
      <c r="K790" s="4">
        <v>216</v>
      </c>
      <c r="L790" s="4">
        <v>8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223</v>
      </c>
      <c r="F791" s="4">
        <f>ROUND(Source!AQ781,O791)</f>
        <v>0</v>
      </c>
      <c r="G791" s="4" t="s">
        <v>71</v>
      </c>
      <c r="H791" s="4" t="s">
        <v>72</v>
      </c>
      <c r="I791" s="4"/>
      <c r="J791" s="4"/>
      <c r="K791" s="4">
        <v>223</v>
      </c>
      <c r="L791" s="4">
        <v>9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229</v>
      </c>
      <c r="F792" s="4">
        <f>ROUND(Source!AZ781,O792)</f>
        <v>0</v>
      </c>
      <c r="G792" s="4" t="s">
        <v>73</v>
      </c>
      <c r="H792" s="4" t="s">
        <v>74</v>
      </c>
      <c r="I792" s="4"/>
      <c r="J792" s="4"/>
      <c r="K792" s="4">
        <v>229</v>
      </c>
      <c r="L792" s="4">
        <v>10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203</v>
      </c>
      <c r="F793" s="4">
        <f>ROUND(Source!Q781,O793)</f>
        <v>1100.31</v>
      </c>
      <c r="G793" s="4" t="s">
        <v>75</v>
      </c>
      <c r="H793" s="4" t="s">
        <v>76</v>
      </c>
      <c r="I793" s="4"/>
      <c r="J793" s="4"/>
      <c r="K793" s="4">
        <v>203</v>
      </c>
      <c r="L793" s="4">
        <v>11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1100.31</v>
      </c>
      <c r="X793" s="4">
        <v>1</v>
      </c>
      <c r="Y793" s="4">
        <v>1100.31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231</v>
      </c>
      <c r="F794" s="4">
        <f>ROUND(Source!BB781,O794)</f>
        <v>0</v>
      </c>
      <c r="G794" s="4" t="s">
        <v>77</v>
      </c>
      <c r="H794" s="4" t="s">
        <v>78</v>
      </c>
      <c r="I794" s="4"/>
      <c r="J794" s="4"/>
      <c r="K794" s="4">
        <v>231</v>
      </c>
      <c r="L794" s="4">
        <v>12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204</v>
      </c>
      <c r="F795" s="4">
        <f>ROUND(Source!R781,O795)</f>
        <v>862.75</v>
      </c>
      <c r="G795" s="4" t="s">
        <v>79</v>
      </c>
      <c r="H795" s="4" t="s">
        <v>80</v>
      </c>
      <c r="I795" s="4"/>
      <c r="J795" s="4"/>
      <c r="K795" s="4">
        <v>204</v>
      </c>
      <c r="L795" s="4">
        <v>13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862.75</v>
      </c>
      <c r="X795" s="4">
        <v>1</v>
      </c>
      <c r="Y795" s="4">
        <v>862.75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205</v>
      </c>
      <c r="F796" s="4">
        <f>ROUND(Source!S781,O796)</f>
        <v>15681.54</v>
      </c>
      <c r="G796" s="4" t="s">
        <v>81</v>
      </c>
      <c r="H796" s="4" t="s">
        <v>82</v>
      </c>
      <c r="I796" s="4"/>
      <c r="J796" s="4"/>
      <c r="K796" s="4">
        <v>205</v>
      </c>
      <c r="L796" s="4">
        <v>14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15681.540000000003</v>
      </c>
      <c r="X796" s="4">
        <v>1</v>
      </c>
      <c r="Y796" s="4">
        <v>15681.540000000003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232</v>
      </c>
      <c r="F797" s="4">
        <f>ROUND(Source!BC781,O797)</f>
        <v>0</v>
      </c>
      <c r="G797" s="4" t="s">
        <v>83</v>
      </c>
      <c r="H797" s="4" t="s">
        <v>84</v>
      </c>
      <c r="I797" s="4"/>
      <c r="J797" s="4"/>
      <c r="K797" s="4">
        <v>232</v>
      </c>
      <c r="L797" s="4">
        <v>15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214</v>
      </c>
      <c r="F798" s="4">
        <f>ROUND(Source!AS781,O798)</f>
        <v>43453.72</v>
      </c>
      <c r="G798" s="4" t="s">
        <v>85</v>
      </c>
      <c r="H798" s="4" t="s">
        <v>86</v>
      </c>
      <c r="I798" s="4"/>
      <c r="J798" s="4"/>
      <c r="K798" s="4">
        <v>214</v>
      </c>
      <c r="L798" s="4">
        <v>16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43453.72</v>
      </c>
      <c r="X798" s="4">
        <v>1</v>
      </c>
      <c r="Y798" s="4">
        <v>43453.72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215</v>
      </c>
      <c r="F799" s="4">
        <f>ROUND(Source!AT781,O799)</f>
        <v>0</v>
      </c>
      <c r="G799" s="4" t="s">
        <v>87</v>
      </c>
      <c r="H799" s="4" t="s">
        <v>88</v>
      </c>
      <c r="I799" s="4"/>
      <c r="J799" s="4"/>
      <c r="K799" s="4">
        <v>215</v>
      </c>
      <c r="L799" s="4">
        <v>17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217</v>
      </c>
      <c r="F800" s="4">
        <f>ROUND(Source!AU781,O800)</f>
        <v>0</v>
      </c>
      <c r="G800" s="4" t="s">
        <v>89</v>
      </c>
      <c r="H800" s="4" t="s">
        <v>90</v>
      </c>
      <c r="I800" s="4"/>
      <c r="J800" s="4"/>
      <c r="K800" s="4">
        <v>217</v>
      </c>
      <c r="L800" s="4">
        <v>18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230</v>
      </c>
      <c r="F801" s="4">
        <f>ROUND(Source!BA781,O801)</f>
        <v>0</v>
      </c>
      <c r="G801" s="4" t="s">
        <v>91</v>
      </c>
      <c r="H801" s="4" t="s">
        <v>92</v>
      </c>
      <c r="I801" s="4"/>
      <c r="J801" s="4"/>
      <c r="K801" s="4">
        <v>230</v>
      </c>
      <c r="L801" s="4">
        <v>19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206</v>
      </c>
      <c r="F802" s="4">
        <f>ROUND(Source!T781,O802)</f>
        <v>0</v>
      </c>
      <c r="G802" s="4" t="s">
        <v>93</v>
      </c>
      <c r="H802" s="4" t="s">
        <v>94</v>
      </c>
      <c r="I802" s="4"/>
      <c r="J802" s="4"/>
      <c r="K802" s="4">
        <v>206</v>
      </c>
      <c r="L802" s="4">
        <v>20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207</v>
      </c>
      <c r="F803" s="4">
        <f>ROUND(Source!U781,O803)</f>
        <v>33.584448999999999</v>
      </c>
      <c r="G803" s="4" t="s">
        <v>95</v>
      </c>
      <c r="H803" s="4" t="s">
        <v>96</v>
      </c>
      <c r="I803" s="4"/>
      <c r="J803" s="4"/>
      <c r="K803" s="4">
        <v>207</v>
      </c>
      <c r="L803" s="4">
        <v>21</v>
      </c>
      <c r="M803" s="4">
        <v>3</v>
      </c>
      <c r="N803" s="4" t="s">
        <v>3</v>
      </c>
      <c r="O803" s="4">
        <v>7</v>
      </c>
      <c r="P803" s="4"/>
      <c r="Q803" s="4"/>
      <c r="R803" s="4"/>
      <c r="S803" s="4"/>
      <c r="T803" s="4"/>
      <c r="U803" s="4"/>
      <c r="V803" s="4"/>
      <c r="W803" s="4">
        <v>33.584448999999999</v>
      </c>
      <c r="X803" s="4">
        <v>1</v>
      </c>
      <c r="Y803" s="4">
        <v>33.584448999999999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208</v>
      </c>
      <c r="F804" s="4">
        <f>ROUND(Source!V781,O804)</f>
        <v>1.5986171</v>
      </c>
      <c r="G804" s="4" t="s">
        <v>97</v>
      </c>
      <c r="H804" s="4" t="s">
        <v>98</v>
      </c>
      <c r="I804" s="4"/>
      <c r="J804" s="4"/>
      <c r="K804" s="4">
        <v>208</v>
      </c>
      <c r="L804" s="4">
        <v>22</v>
      </c>
      <c r="M804" s="4">
        <v>3</v>
      </c>
      <c r="N804" s="4" t="s">
        <v>3</v>
      </c>
      <c r="O804" s="4">
        <v>7</v>
      </c>
      <c r="P804" s="4"/>
      <c r="Q804" s="4"/>
      <c r="R804" s="4"/>
      <c r="S804" s="4"/>
      <c r="T804" s="4"/>
      <c r="U804" s="4"/>
      <c r="V804" s="4"/>
      <c r="W804" s="4">
        <v>1.5986171</v>
      </c>
      <c r="X804" s="4">
        <v>1</v>
      </c>
      <c r="Y804" s="4">
        <v>1.5986171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209</v>
      </c>
      <c r="F805" s="4">
        <f>ROUND(Source!W781,O805)</f>
        <v>0</v>
      </c>
      <c r="G805" s="4" t="s">
        <v>99</v>
      </c>
      <c r="H805" s="4" t="s">
        <v>100</v>
      </c>
      <c r="I805" s="4"/>
      <c r="J805" s="4"/>
      <c r="K805" s="4">
        <v>209</v>
      </c>
      <c r="L805" s="4">
        <v>23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233</v>
      </c>
      <c r="F806" s="4">
        <f>ROUND(Source!BD781,O806)</f>
        <v>0</v>
      </c>
      <c r="G806" s="4" t="s">
        <v>101</v>
      </c>
      <c r="H806" s="4" t="s">
        <v>102</v>
      </c>
      <c r="I806" s="4"/>
      <c r="J806" s="4"/>
      <c r="K806" s="4">
        <v>233</v>
      </c>
      <c r="L806" s="4">
        <v>24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210</v>
      </c>
      <c r="F807" s="4">
        <f>ROUND(Source!X781,O807)</f>
        <v>16875.189999999999</v>
      </c>
      <c r="G807" s="4" t="s">
        <v>103</v>
      </c>
      <c r="H807" s="4" t="s">
        <v>104</v>
      </c>
      <c r="I807" s="4"/>
      <c r="J807" s="4"/>
      <c r="K807" s="4">
        <v>210</v>
      </c>
      <c r="L807" s="4">
        <v>25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16875.189999999999</v>
      </c>
      <c r="X807" s="4">
        <v>1</v>
      </c>
      <c r="Y807" s="4">
        <v>16875.189999999999</v>
      </c>
      <c r="Z807" s="4"/>
      <c r="AA807" s="4"/>
      <c r="AB807" s="4"/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211</v>
      </c>
      <c r="F808" s="4">
        <f>ROUND(Source!Y781,O808)</f>
        <v>8933.93</v>
      </c>
      <c r="G808" s="4" t="s">
        <v>105</v>
      </c>
      <c r="H808" s="4" t="s">
        <v>106</v>
      </c>
      <c r="I808" s="4"/>
      <c r="J808" s="4"/>
      <c r="K808" s="4">
        <v>211</v>
      </c>
      <c r="L808" s="4">
        <v>26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8933.93</v>
      </c>
      <c r="X808" s="4">
        <v>1</v>
      </c>
      <c r="Y808" s="4">
        <v>8933.93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224</v>
      </c>
      <c r="F809" s="4">
        <f>ROUND(Source!AR781,O809)</f>
        <v>43453.72</v>
      </c>
      <c r="G809" s="4" t="s">
        <v>107</v>
      </c>
      <c r="H809" s="4" t="s">
        <v>108</v>
      </c>
      <c r="I809" s="4"/>
      <c r="J809" s="4"/>
      <c r="K809" s="4">
        <v>224</v>
      </c>
      <c r="L809" s="4">
        <v>27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43453.72</v>
      </c>
      <c r="X809" s="4">
        <v>1</v>
      </c>
      <c r="Y809" s="4">
        <v>43453.72</v>
      </c>
      <c r="Z809" s="4"/>
      <c r="AA809" s="4"/>
      <c r="AB809" s="4"/>
    </row>
    <row r="811" spans="1:245" x14ac:dyDescent="0.2">
      <c r="A811" s="1">
        <v>4</v>
      </c>
      <c r="B811" s="1">
        <v>1</v>
      </c>
      <c r="C811" s="1"/>
      <c r="D811" s="1">
        <f>ROW(A818)</f>
        <v>818</v>
      </c>
      <c r="E811" s="1"/>
      <c r="F811" s="1" t="s">
        <v>16</v>
      </c>
      <c r="G811" s="1" t="s">
        <v>399</v>
      </c>
      <c r="H811" s="1" t="s">
        <v>3</v>
      </c>
      <c r="I811" s="1">
        <v>0</v>
      </c>
      <c r="J811" s="1"/>
      <c r="K811" s="1">
        <v>-1</v>
      </c>
      <c r="L811" s="1"/>
      <c r="M811" s="1" t="s">
        <v>3</v>
      </c>
      <c r="N811" s="1"/>
      <c r="O811" s="1"/>
      <c r="P811" s="1"/>
      <c r="Q811" s="1"/>
      <c r="R811" s="1"/>
      <c r="S811" s="1">
        <v>0</v>
      </c>
      <c r="T811" s="1"/>
      <c r="U811" s="1" t="s">
        <v>3</v>
      </c>
      <c r="V811" s="1">
        <v>0</v>
      </c>
      <c r="W811" s="1"/>
      <c r="X811" s="1"/>
      <c r="Y811" s="1"/>
      <c r="Z811" s="1"/>
      <c r="AA811" s="1"/>
      <c r="AB811" s="1" t="s">
        <v>3</v>
      </c>
      <c r="AC811" s="1" t="s">
        <v>3</v>
      </c>
      <c r="AD811" s="1" t="s">
        <v>3</v>
      </c>
      <c r="AE811" s="1" t="s">
        <v>3</v>
      </c>
      <c r="AF811" s="1" t="s">
        <v>3</v>
      </c>
      <c r="AG811" s="1" t="s">
        <v>3</v>
      </c>
      <c r="AH811" s="1"/>
      <c r="AI811" s="1"/>
      <c r="AJ811" s="1"/>
      <c r="AK811" s="1"/>
      <c r="AL811" s="1"/>
      <c r="AM811" s="1"/>
      <c r="AN811" s="1"/>
      <c r="AO811" s="1"/>
      <c r="AP811" s="1" t="s">
        <v>3</v>
      </c>
      <c r="AQ811" s="1" t="s">
        <v>3</v>
      </c>
      <c r="AR811" s="1" t="s">
        <v>3</v>
      </c>
      <c r="AS811" s="1"/>
      <c r="AT811" s="1"/>
      <c r="AU811" s="1"/>
      <c r="AV811" s="1"/>
      <c r="AW811" s="1"/>
      <c r="AX811" s="1"/>
      <c r="AY811" s="1"/>
      <c r="AZ811" s="1" t="s">
        <v>3</v>
      </c>
      <c r="BA811" s="1"/>
      <c r="BB811" s="1" t="s">
        <v>3</v>
      </c>
      <c r="BC811" s="1" t="s">
        <v>14</v>
      </c>
      <c r="BD811" s="1" t="s">
        <v>3</v>
      </c>
      <c r="BE811" s="1" t="s">
        <v>3</v>
      </c>
      <c r="BF811" s="1" t="s">
        <v>3</v>
      </c>
      <c r="BG811" s="1" t="s">
        <v>3</v>
      </c>
      <c r="BH811" s="1" t="s">
        <v>3</v>
      </c>
      <c r="BI811" s="1" t="s">
        <v>3</v>
      </c>
      <c r="BJ811" s="1" t="s">
        <v>3</v>
      </c>
      <c r="BK811" s="1" t="s">
        <v>3</v>
      </c>
      <c r="BL811" s="1" t="s">
        <v>3</v>
      </c>
      <c r="BM811" s="1" t="s">
        <v>14</v>
      </c>
      <c r="BN811" s="1" t="s">
        <v>3</v>
      </c>
      <c r="BO811" s="1" t="s">
        <v>3</v>
      </c>
      <c r="BP811" s="1" t="s">
        <v>3</v>
      </c>
      <c r="BQ811" s="1"/>
      <c r="BR811" s="1"/>
      <c r="BS811" s="1"/>
      <c r="BT811" s="1"/>
      <c r="BU811" s="1"/>
      <c r="BV811" s="1"/>
      <c r="BW811" s="1"/>
      <c r="BX811" s="1">
        <v>0</v>
      </c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>
        <v>0</v>
      </c>
    </row>
    <row r="813" spans="1:245" x14ac:dyDescent="0.2">
      <c r="A813" s="2">
        <v>52</v>
      </c>
      <c r="B813" s="2">
        <f t="shared" ref="B813:G813" si="384">B818</f>
        <v>1</v>
      </c>
      <c r="C813" s="2">
        <f t="shared" si="384"/>
        <v>4</v>
      </c>
      <c r="D813" s="2">
        <f t="shared" si="384"/>
        <v>811</v>
      </c>
      <c r="E813" s="2">
        <f t="shared" si="384"/>
        <v>0</v>
      </c>
      <c r="F813" s="2" t="str">
        <f t="shared" si="384"/>
        <v>Новый раздел</v>
      </c>
      <c r="G813" s="2" t="str">
        <f t="shared" si="384"/>
        <v>16. Обрезка ветвей ВЛ 35-220 кВ</v>
      </c>
      <c r="H813" s="2"/>
      <c r="I813" s="2"/>
      <c r="J813" s="2"/>
      <c r="K813" s="2"/>
      <c r="L813" s="2"/>
      <c r="M813" s="2"/>
      <c r="N813" s="2"/>
      <c r="O813" s="2">
        <f t="shared" ref="O813:AT813" si="385">O818</f>
        <v>481.55</v>
      </c>
      <c r="P813" s="2">
        <f t="shared" si="385"/>
        <v>0</v>
      </c>
      <c r="Q813" s="2">
        <f t="shared" si="385"/>
        <v>0</v>
      </c>
      <c r="R813" s="2">
        <f t="shared" si="385"/>
        <v>0</v>
      </c>
      <c r="S813" s="2">
        <f t="shared" si="385"/>
        <v>481.55</v>
      </c>
      <c r="T813" s="2">
        <f t="shared" si="385"/>
        <v>0</v>
      </c>
      <c r="U813" s="2">
        <f t="shared" si="385"/>
        <v>1.0132597999999999</v>
      </c>
      <c r="V813" s="2">
        <f t="shared" si="385"/>
        <v>0</v>
      </c>
      <c r="W813" s="2">
        <f t="shared" si="385"/>
        <v>0</v>
      </c>
      <c r="X813" s="2">
        <f t="shared" si="385"/>
        <v>491.18</v>
      </c>
      <c r="Y813" s="2">
        <f t="shared" si="385"/>
        <v>260.04000000000002</v>
      </c>
      <c r="Z813" s="2">
        <f t="shared" si="385"/>
        <v>0</v>
      </c>
      <c r="AA813" s="2">
        <f t="shared" si="385"/>
        <v>0</v>
      </c>
      <c r="AB813" s="2">
        <f t="shared" si="385"/>
        <v>481.55</v>
      </c>
      <c r="AC813" s="2">
        <f t="shared" si="385"/>
        <v>0</v>
      </c>
      <c r="AD813" s="2">
        <f t="shared" si="385"/>
        <v>0</v>
      </c>
      <c r="AE813" s="2">
        <f t="shared" si="385"/>
        <v>0</v>
      </c>
      <c r="AF813" s="2">
        <f t="shared" si="385"/>
        <v>481.55</v>
      </c>
      <c r="AG813" s="2">
        <f t="shared" si="385"/>
        <v>0</v>
      </c>
      <c r="AH813" s="2">
        <f t="shared" si="385"/>
        <v>1.0132597999999999</v>
      </c>
      <c r="AI813" s="2">
        <f t="shared" si="385"/>
        <v>0</v>
      </c>
      <c r="AJ813" s="2">
        <f t="shared" si="385"/>
        <v>0</v>
      </c>
      <c r="AK813" s="2">
        <f t="shared" si="385"/>
        <v>491.18</v>
      </c>
      <c r="AL813" s="2">
        <f t="shared" si="385"/>
        <v>260.04000000000002</v>
      </c>
      <c r="AM813" s="2">
        <f t="shared" si="385"/>
        <v>0</v>
      </c>
      <c r="AN813" s="2">
        <f t="shared" si="385"/>
        <v>0</v>
      </c>
      <c r="AO813" s="2">
        <f t="shared" si="385"/>
        <v>0</v>
      </c>
      <c r="AP813" s="2">
        <f t="shared" si="385"/>
        <v>0</v>
      </c>
      <c r="AQ813" s="2">
        <f t="shared" si="385"/>
        <v>0</v>
      </c>
      <c r="AR813" s="2">
        <f t="shared" si="385"/>
        <v>1232.77</v>
      </c>
      <c r="AS813" s="2">
        <f t="shared" si="385"/>
        <v>1232.77</v>
      </c>
      <c r="AT813" s="2">
        <f t="shared" si="385"/>
        <v>0</v>
      </c>
      <c r="AU813" s="2">
        <f t="shared" ref="AU813:BZ813" si="386">AU818</f>
        <v>0</v>
      </c>
      <c r="AV813" s="2">
        <f t="shared" si="386"/>
        <v>0</v>
      </c>
      <c r="AW813" s="2">
        <f t="shared" si="386"/>
        <v>0</v>
      </c>
      <c r="AX813" s="2">
        <f t="shared" si="386"/>
        <v>0</v>
      </c>
      <c r="AY813" s="2">
        <f t="shared" si="386"/>
        <v>0</v>
      </c>
      <c r="AZ813" s="2">
        <f t="shared" si="386"/>
        <v>0</v>
      </c>
      <c r="BA813" s="2">
        <f t="shared" si="386"/>
        <v>0</v>
      </c>
      <c r="BB813" s="2">
        <f t="shared" si="386"/>
        <v>0</v>
      </c>
      <c r="BC813" s="2">
        <f t="shared" si="386"/>
        <v>0</v>
      </c>
      <c r="BD813" s="2">
        <f t="shared" si="386"/>
        <v>0</v>
      </c>
      <c r="BE813" s="2">
        <f t="shared" si="386"/>
        <v>0</v>
      </c>
      <c r="BF813" s="2">
        <f t="shared" si="386"/>
        <v>0</v>
      </c>
      <c r="BG813" s="2">
        <f t="shared" si="386"/>
        <v>0</v>
      </c>
      <c r="BH813" s="2">
        <f t="shared" si="386"/>
        <v>0</v>
      </c>
      <c r="BI813" s="2">
        <f t="shared" si="386"/>
        <v>0</v>
      </c>
      <c r="BJ813" s="2">
        <f t="shared" si="386"/>
        <v>0</v>
      </c>
      <c r="BK813" s="2">
        <f t="shared" si="386"/>
        <v>0</v>
      </c>
      <c r="BL813" s="2">
        <f t="shared" si="386"/>
        <v>0</v>
      </c>
      <c r="BM813" s="2">
        <f t="shared" si="386"/>
        <v>0</v>
      </c>
      <c r="BN813" s="2">
        <f t="shared" si="386"/>
        <v>0</v>
      </c>
      <c r="BO813" s="2">
        <f t="shared" si="386"/>
        <v>0</v>
      </c>
      <c r="BP813" s="2">
        <f t="shared" si="386"/>
        <v>0</v>
      </c>
      <c r="BQ813" s="2">
        <f t="shared" si="386"/>
        <v>0</v>
      </c>
      <c r="BR813" s="2">
        <f t="shared" si="386"/>
        <v>0</v>
      </c>
      <c r="BS813" s="2">
        <f t="shared" si="386"/>
        <v>0</v>
      </c>
      <c r="BT813" s="2">
        <f t="shared" si="386"/>
        <v>0</v>
      </c>
      <c r="BU813" s="2">
        <f t="shared" si="386"/>
        <v>0</v>
      </c>
      <c r="BV813" s="2">
        <f t="shared" si="386"/>
        <v>0</v>
      </c>
      <c r="BW813" s="2">
        <f t="shared" si="386"/>
        <v>0</v>
      </c>
      <c r="BX813" s="2">
        <f t="shared" si="386"/>
        <v>0</v>
      </c>
      <c r="BY813" s="2">
        <f t="shared" si="386"/>
        <v>0</v>
      </c>
      <c r="BZ813" s="2">
        <f t="shared" si="386"/>
        <v>0</v>
      </c>
      <c r="CA813" s="2">
        <f t="shared" ref="CA813:DF813" si="387">CA818</f>
        <v>1232.77</v>
      </c>
      <c r="CB813" s="2">
        <f t="shared" si="387"/>
        <v>1232.77</v>
      </c>
      <c r="CC813" s="2">
        <f t="shared" si="387"/>
        <v>0</v>
      </c>
      <c r="CD813" s="2">
        <f t="shared" si="387"/>
        <v>0</v>
      </c>
      <c r="CE813" s="2">
        <f t="shared" si="387"/>
        <v>0</v>
      </c>
      <c r="CF813" s="2">
        <f t="shared" si="387"/>
        <v>0</v>
      </c>
      <c r="CG813" s="2">
        <f t="shared" si="387"/>
        <v>0</v>
      </c>
      <c r="CH813" s="2">
        <f t="shared" si="387"/>
        <v>0</v>
      </c>
      <c r="CI813" s="2">
        <f t="shared" si="387"/>
        <v>0</v>
      </c>
      <c r="CJ813" s="2">
        <f t="shared" si="387"/>
        <v>0</v>
      </c>
      <c r="CK813" s="2">
        <f t="shared" si="387"/>
        <v>0</v>
      </c>
      <c r="CL813" s="2">
        <f t="shared" si="387"/>
        <v>0</v>
      </c>
      <c r="CM813" s="2">
        <f t="shared" si="387"/>
        <v>0</v>
      </c>
      <c r="CN813" s="2">
        <f t="shared" si="387"/>
        <v>0</v>
      </c>
      <c r="CO813" s="2">
        <f t="shared" si="387"/>
        <v>0</v>
      </c>
      <c r="CP813" s="2">
        <f t="shared" si="387"/>
        <v>0</v>
      </c>
      <c r="CQ813" s="2">
        <f t="shared" si="387"/>
        <v>0</v>
      </c>
      <c r="CR813" s="2">
        <f t="shared" si="387"/>
        <v>0</v>
      </c>
      <c r="CS813" s="2">
        <f t="shared" si="387"/>
        <v>0</v>
      </c>
      <c r="CT813" s="2">
        <f t="shared" si="387"/>
        <v>0</v>
      </c>
      <c r="CU813" s="2">
        <f t="shared" si="387"/>
        <v>0</v>
      </c>
      <c r="CV813" s="2">
        <f t="shared" si="387"/>
        <v>0</v>
      </c>
      <c r="CW813" s="2">
        <f t="shared" si="387"/>
        <v>0</v>
      </c>
      <c r="CX813" s="2">
        <f t="shared" si="387"/>
        <v>0</v>
      </c>
      <c r="CY813" s="2">
        <f t="shared" si="387"/>
        <v>0</v>
      </c>
      <c r="CZ813" s="2">
        <f t="shared" si="387"/>
        <v>0</v>
      </c>
      <c r="DA813" s="2">
        <f t="shared" si="387"/>
        <v>0</v>
      </c>
      <c r="DB813" s="2">
        <f t="shared" si="387"/>
        <v>0</v>
      </c>
      <c r="DC813" s="2">
        <f t="shared" si="387"/>
        <v>0</v>
      </c>
      <c r="DD813" s="2">
        <f t="shared" si="387"/>
        <v>0</v>
      </c>
      <c r="DE813" s="2">
        <f t="shared" si="387"/>
        <v>0</v>
      </c>
      <c r="DF813" s="2">
        <f t="shared" si="387"/>
        <v>0</v>
      </c>
      <c r="DG813" s="3">
        <f t="shared" ref="DG813:EL813" si="388">DG818</f>
        <v>0</v>
      </c>
      <c r="DH813" s="3">
        <f t="shared" si="388"/>
        <v>0</v>
      </c>
      <c r="DI813" s="3">
        <f t="shared" si="388"/>
        <v>0</v>
      </c>
      <c r="DJ813" s="3">
        <f t="shared" si="388"/>
        <v>0</v>
      </c>
      <c r="DK813" s="3">
        <f t="shared" si="388"/>
        <v>0</v>
      </c>
      <c r="DL813" s="3">
        <f t="shared" si="388"/>
        <v>0</v>
      </c>
      <c r="DM813" s="3">
        <f t="shared" si="388"/>
        <v>0</v>
      </c>
      <c r="DN813" s="3">
        <f t="shared" si="388"/>
        <v>0</v>
      </c>
      <c r="DO813" s="3">
        <f t="shared" si="388"/>
        <v>0</v>
      </c>
      <c r="DP813" s="3">
        <f t="shared" si="388"/>
        <v>0</v>
      </c>
      <c r="DQ813" s="3">
        <f t="shared" si="388"/>
        <v>0</v>
      </c>
      <c r="DR813" s="3">
        <f t="shared" si="388"/>
        <v>0</v>
      </c>
      <c r="DS813" s="3">
        <f t="shared" si="388"/>
        <v>0</v>
      </c>
      <c r="DT813" s="3">
        <f t="shared" si="388"/>
        <v>0</v>
      </c>
      <c r="DU813" s="3">
        <f t="shared" si="388"/>
        <v>0</v>
      </c>
      <c r="DV813" s="3">
        <f t="shared" si="388"/>
        <v>0</v>
      </c>
      <c r="DW813" s="3">
        <f t="shared" si="388"/>
        <v>0</v>
      </c>
      <c r="DX813" s="3">
        <f t="shared" si="388"/>
        <v>0</v>
      </c>
      <c r="DY813" s="3">
        <f t="shared" si="388"/>
        <v>0</v>
      </c>
      <c r="DZ813" s="3">
        <f t="shared" si="388"/>
        <v>0</v>
      </c>
      <c r="EA813" s="3">
        <f t="shared" si="388"/>
        <v>0</v>
      </c>
      <c r="EB813" s="3">
        <f t="shared" si="388"/>
        <v>0</v>
      </c>
      <c r="EC813" s="3">
        <f t="shared" si="388"/>
        <v>0</v>
      </c>
      <c r="ED813" s="3">
        <f t="shared" si="388"/>
        <v>0</v>
      </c>
      <c r="EE813" s="3">
        <f t="shared" si="388"/>
        <v>0</v>
      </c>
      <c r="EF813" s="3">
        <f t="shared" si="388"/>
        <v>0</v>
      </c>
      <c r="EG813" s="3">
        <f t="shared" si="388"/>
        <v>0</v>
      </c>
      <c r="EH813" s="3">
        <f t="shared" si="388"/>
        <v>0</v>
      </c>
      <c r="EI813" s="3">
        <f t="shared" si="388"/>
        <v>0</v>
      </c>
      <c r="EJ813" s="3">
        <f t="shared" si="388"/>
        <v>0</v>
      </c>
      <c r="EK813" s="3">
        <f t="shared" si="388"/>
        <v>0</v>
      </c>
      <c r="EL813" s="3">
        <f t="shared" si="388"/>
        <v>0</v>
      </c>
      <c r="EM813" s="3">
        <f t="shared" ref="EM813:FR813" si="389">EM818</f>
        <v>0</v>
      </c>
      <c r="EN813" s="3">
        <f t="shared" si="389"/>
        <v>0</v>
      </c>
      <c r="EO813" s="3">
        <f t="shared" si="389"/>
        <v>0</v>
      </c>
      <c r="EP813" s="3">
        <f t="shared" si="389"/>
        <v>0</v>
      </c>
      <c r="EQ813" s="3">
        <f t="shared" si="389"/>
        <v>0</v>
      </c>
      <c r="ER813" s="3">
        <f t="shared" si="389"/>
        <v>0</v>
      </c>
      <c r="ES813" s="3">
        <f t="shared" si="389"/>
        <v>0</v>
      </c>
      <c r="ET813" s="3">
        <f t="shared" si="389"/>
        <v>0</v>
      </c>
      <c r="EU813" s="3">
        <f t="shared" si="389"/>
        <v>0</v>
      </c>
      <c r="EV813" s="3">
        <f t="shared" si="389"/>
        <v>0</v>
      </c>
      <c r="EW813" s="3">
        <f t="shared" si="389"/>
        <v>0</v>
      </c>
      <c r="EX813" s="3">
        <f t="shared" si="389"/>
        <v>0</v>
      </c>
      <c r="EY813" s="3">
        <f t="shared" si="389"/>
        <v>0</v>
      </c>
      <c r="EZ813" s="3">
        <f t="shared" si="389"/>
        <v>0</v>
      </c>
      <c r="FA813" s="3">
        <f t="shared" si="389"/>
        <v>0</v>
      </c>
      <c r="FB813" s="3">
        <f t="shared" si="389"/>
        <v>0</v>
      </c>
      <c r="FC813" s="3">
        <f t="shared" si="389"/>
        <v>0</v>
      </c>
      <c r="FD813" s="3">
        <f t="shared" si="389"/>
        <v>0</v>
      </c>
      <c r="FE813" s="3">
        <f t="shared" si="389"/>
        <v>0</v>
      </c>
      <c r="FF813" s="3">
        <f t="shared" si="389"/>
        <v>0</v>
      </c>
      <c r="FG813" s="3">
        <f t="shared" si="389"/>
        <v>0</v>
      </c>
      <c r="FH813" s="3">
        <f t="shared" si="389"/>
        <v>0</v>
      </c>
      <c r="FI813" s="3">
        <f t="shared" si="389"/>
        <v>0</v>
      </c>
      <c r="FJ813" s="3">
        <f t="shared" si="389"/>
        <v>0</v>
      </c>
      <c r="FK813" s="3">
        <f t="shared" si="389"/>
        <v>0</v>
      </c>
      <c r="FL813" s="3">
        <f t="shared" si="389"/>
        <v>0</v>
      </c>
      <c r="FM813" s="3">
        <f t="shared" si="389"/>
        <v>0</v>
      </c>
      <c r="FN813" s="3">
        <f t="shared" si="389"/>
        <v>0</v>
      </c>
      <c r="FO813" s="3">
        <f t="shared" si="389"/>
        <v>0</v>
      </c>
      <c r="FP813" s="3">
        <f t="shared" si="389"/>
        <v>0</v>
      </c>
      <c r="FQ813" s="3">
        <f t="shared" si="389"/>
        <v>0</v>
      </c>
      <c r="FR813" s="3">
        <f t="shared" si="389"/>
        <v>0</v>
      </c>
      <c r="FS813" s="3">
        <f t="shared" ref="FS813:GX813" si="390">FS818</f>
        <v>0</v>
      </c>
      <c r="FT813" s="3">
        <f t="shared" si="390"/>
        <v>0</v>
      </c>
      <c r="FU813" s="3">
        <f t="shared" si="390"/>
        <v>0</v>
      </c>
      <c r="FV813" s="3">
        <f t="shared" si="390"/>
        <v>0</v>
      </c>
      <c r="FW813" s="3">
        <f t="shared" si="390"/>
        <v>0</v>
      </c>
      <c r="FX813" s="3">
        <f t="shared" si="390"/>
        <v>0</v>
      </c>
      <c r="FY813" s="3">
        <f t="shared" si="390"/>
        <v>0</v>
      </c>
      <c r="FZ813" s="3">
        <f t="shared" si="390"/>
        <v>0</v>
      </c>
      <c r="GA813" s="3">
        <f t="shared" si="390"/>
        <v>0</v>
      </c>
      <c r="GB813" s="3">
        <f t="shared" si="390"/>
        <v>0</v>
      </c>
      <c r="GC813" s="3">
        <f t="shared" si="390"/>
        <v>0</v>
      </c>
      <c r="GD813" s="3">
        <f t="shared" si="390"/>
        <v>0</v>
      </c>
      <c r="GE813" s="3">
        <f t="shared" si="390"/>
        <v>0</v>
      </c>
      <c r="GF813" s="3">
        <f t="shared" si="390"/>
        <v>0</v>
      </c>
      <c r="GG813" s="3">
        <f t="shared" si="390"/>
        <v>0</v>
      </c>
      <c r="GH813" s="3">
        <f t="shared" si="390"/>
        <v>0</v>
      </c>
      <c r="GI813" s="3">
        <f t="shared" si="390"/>
        <v>0</v>
      </c>
      <c r="GJ813" s="3">
        <f t="shared" si="390"/>
        <v>0</v>
      </c>
      <c r="GK813" s="3">
        <f t="shared" si="390"/>
        <v>0</v>
      </c>
      <c r="GL813" s="3">
        <f t="shared" si="390"/>
        <v>0</v>
      </c>
      <c r="GM813" s="3">
        <f t="shared" si="390"/>
        <v>0</v>
      </c>
      <c r="GN813" s="3">
        <f t="shared" si="390"/>
        <v>0</v>
      </c>
      <c r="GO813" s="3">
        <f t="shared" si="390"/>
        <v>0</v>
      </c>
      <c r="GP813" s="3">
        <f t="shared" si="390"/>
        <v>0</v>
      </c>
      <c r="GQ813" s="3">
        <f t="shared" si="390"/>
        <v>0</v>
      </c>
      <c r="GR813" s="3">
        <f t="shared" si="390"/>
        <v>0</v>
      </c>
      <c r="GS813" s="3">
        <f t="shared" si="390"/>
        <v>0</v>
      </c>
      <c r="GT813" s="3">
        <f t="shared" si="390"/>
        <v>0</v>
      </c>
      <c r="GU813" s="3">
        <f t="shared" si="390"/>
        <v>0</v>
      </c>
      <c r="GV813" s="3">
        <f t="shared" si="390"/>
        <v>0</v>
      </c>
      <c r="GW813" s="3">
        <f t="shared" si="390"/>
        <v>0</v>
      </c>
      <c r="GX813" s="3">
        <f t="shared" si="390"/>
        <v>0</v>
      </c>
    </row>
    <row r="815" spans="1:245" x14ac:dyDescent="0.2">
      <c r="A815">
        <v>17</v>
      </c>
      <c r="B815">
        <v>1</v>
      </c>
      <c r="C815">
        <f>ROW(SmtRes!A254)</f>
        <v>254</v>
      </c>
      <c r="D815">
        <f>ROW(EtalonRes!A274)</f>
        <v>274</v>
      </c>
      <c r="E815" t="s">
        <v>400</v>
      </c>
      <c r="F815" t="s">
        <v>296</v>
      </c>
      <c r="G815" t="s">
        <v>297</v>
      </c>
      <c r="H815" t="s">
        <v>246</v>
      </c>
      <c r="I815">
        <v>1</v>
      </c>
      <c r="J815">
        <v>0</v>
      </c>
      <c r="K815">
        <v>1</v>
      </c>
      <c r="O815">
        <f>ROUND(CP815,2)</f>
        <v>169.02</v>
      </c>
      <c r="P815">
        <f>SUMIF(SmtRes!AQ254:'SmtRes'!AQ254,"=1",SmtRes!DF254:'SmtRes'!DF254)</f>
        <v>0</v>
      </c>
      <c r="Q815">
        <f>SUMIF(SmtRes!AQ254:'SmtRes'!AQ254,"=1",SmtRes!DG254:'SmtRes'!DG254)</f>
        <v>0</v>
      </c>
      <c r="R815">
        <f>SUMIF(SmtRes!AQ254:'SmtRes'!AQ254,"=1",SmtRes!DH254:'SmtRes'!DH254)</f>
        <v>0</v>
      </c>
      <c r="S815">
        <f>SUMIF(SmtRes!AQ254:'SmtRes'!AQ254,"=1",SmtRes!DI254:'SmtRes'!DI254)</f>
        <v>169.02</v>
      </c>
      <c r="T815">
        <f>ROUND(CU815*I815,2)</f>
        <v>0</v>
      </c>
      <c r="U815">
        <f>SUMIF(SmtRes!AQ254:'SmtRes'!AQ254,"=1",SmtRes!CV254:'SmtRes'!CV254)</f>
        <v>0.35564059999999997</v>
      </c>
      <c r="V815">
        <f>SUMIF(SmtRes!AQ254:'SmtRes'!AQ254,"=1",SmtRes!CW254:'SmtRes'!CW254)</f>
        <v>0</v>
      </c>
      <c r="W815">
        <f>ROUND(CX815*I815,2)</f>
        <v>0</v>
      </c>
      <c r="X815">
        <f>ROUND(CY815,2)</f>
        <v>172.4</v>
      </c>
      <c r="Y815">
        <f>ROUND(CZ815,2)</f>
        <v>91.27</v>
      </c>
      <c r="AA815">
        <v>430405352</v>
      </c>
      <c r="AB815">
        <f>ROUND((AC815+AD815+AF815),6)</f>
        <v>169.01819499999999</v>
      </c>
      <c r="AC815">
        <f>ROUND((0),6)</f>
        <v>0</v>
      </c>
      <c r="AD815">
        <f>ROUND((((0)-(0))+AE815),6)</f>
        <v>0</v>
      </c>
      <c r="AE815">
        <f>ROUND((0),6)</f>
        <v>0</v>
      </c>
      <c r="AF815">
        <f>ROUND((SUM(SmtRes!BT254:'SmtRes'!BT254)),6)</f>
        <v>169.01819499999999</v>
      </c>
      <c r="AG815">
        <f>ROUND((AP815),6)</f>
        <v>0</v>
      </c>
      <c r="AH815">
        <f>(SUM(SmtRes!BU254:'SmtRes'!BU254))</f>
        <v>0.35564059999999997</v>
      </c>
      <c r="AI815">
        <f>(0)</f>
        <v>0</v>
      </c>
      <c r="AJ815">
        <f>(AS815)</f>
        <v>0</v>
      </c>
      <c r="AK815">
        <v>251.88250000000002</v>
      </c>
      <c r="AL815">
        <v>0</v>
      </c>
      <c r="AM815">
        <v>0</v>
      </c>
      <c r="AN815">
        <v>0</v>
      </c>
      <c r="AO815">
        <v>251.88250000000002</v>
      </c>
      <c r="AP815">
        <v>0</v>
      </c>
      <c r="AQ815">
        <v>0.53</v>
      </c>
      <c r="AR815">
        <v>0</v>
      </c>
      <c r="AS815">
        <v>0</v>
      </c>
      <c r="AT815">
        <v>102</v>
      </c>
      <c r="AU815">
        <v>54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1</v>
      </c>
      <c r="BD815" t="s">
        <v>3</v>
      </c>
      <c r="BE815" t="s">
        <v>3</v>
      </c>
      <c r="BF815" t="s">
        <v>3</v>
      </c>
      <c r="BG815" t="s">
        <v>3</v>
      </c>
      <c r="BH815">
        <v>0</v>
      </c>
      <c r="BI815">
        <v>1</v>
      </c>
      <c r="BJ815" t="s">
        <v>298</v>
      </c>
      <c r="BM815">
        <v>68001</v>
      </c>
      <c r="BN815">
        <v>0</v>
      </c>
      <c r="BO815" t="s">
        <v>3</v>
      </c>
      <c r="BP815">
        <v>0</v>
      </c>
      <c r="BQ815">
        <v>6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102</v>
      </c>
      <c r="CA815">
        <v>54</v>
      </c>
      <c r="CB815" t="s">
        <v>3</v>
      </c>
      <c r="CE815">
        <v>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>(P815+Q815+S815+R815)</f>
        <v>169.02</v>
      </c>
      <c r="CQ815">
        <f>SUMIF(SmtRes!AQ254:'SmtRes'!AQ254,"=1",SmtRes!AA254:'SmtRes'!AA254)</f>
        <v>0</v>
      </c>
      <c r="CR815">
        <f>SUMIF(SmtRes!AQ254:'SmtRes'!AQ254,"=1",SmtRes!AB254:'SmtRes'!AB254)</f>
        <v>0</v>
      </c>
      <c r="CS815">
        <f>SUMIF(SmtRes!AQ254:'SmtRes'!AQ254,"=1",SmtRes!AC254:'SmtRes'!AC254)</f>
        <v>0</v>
      </c>
      <c r="CT815">
        <f>SUMIF(SmtRes!AQ254:'SmtRes'!AQ254,"=1",SmtRes!AD254:'SmtRes'!AD254)</f>
        <v>475.25</v>
      </c>
      <c r="CU815">
        <f>AG815</f>
        <v>0</v>
      </c>
      <c r="CV815">
        <f>SUMIF(SmtRes!AQ254:'SmtRes'!AQ254,"=1",SmtRes!BU254:'SmtRes'!BU254)</f>
        <v>0.35564059999999997</v>
      </c>
      <c r="CW815">
        <f>SUMIF(SmtRes!AQ254:'SmtRes'!AQ254,"=1",SmtRes!BV254:'SmtRes'!BV254)</f>
        <v>0</v>
      </c>
      <c r="CX815">
        <f>AJ815</f>
        <v>0</v>
      </c>
      <c r="CY815">
        <f>(((S815+R815)*AT815)/100)</f>
        <v>172.40040000000002</v>
      </c>
      <c r="CZ815">
        <f>(((S815+R815)*AU815)/100)</f>
        <v>91.270799999999994</v>
      </c>
      <c r="DC815" t="s">
        <v>3</v>
      </c>
      <c r="DD815" t="s">
        <v>25</v>
      </c>
      <c r="DE815" t="s">
        <v>401</v>
      </c>
      <c r="DF815" t="s">
        <v>401</v>
      </c>
      <c r="DG815" t="s">
        <v>401</v>
      </c>
      <c r="DH815" t="s">
        <v>3</v>
      </c>
      <c r="DI815" t="s">
        <v>401</v>
      </c>
      <c r="DJ815" t="s">
        <v>401</v>
      </c>
      <c r="DK815" t="s">
        <v>3</v>
      </c>
      <c r="DL815" t="s">
        <v>3</v>
      </c>
      <c r="DM815" t="s">
        <v>3</v>
      </c>
      <c r="DN815">
        <v>0</v>
      </c>
      <c r="DO815">
        <v>0</v>
      </c>
      <c r="DP815">
        <v>1</v>
      </c>
      <c r="DQ815">
        <v>1</v>
      </c>
      <c r="DU815">
        <v>1013</v>
      </c>
      <c r="DV815" t="s">
        <v>246</v>
      </c>
      <c r="DW815" t="s">
        <v>246</v>
      </c>
      <c r="DX815">
        <v>1</v>
      </c>
      <c r="DZ815" t="s">
        <v>3</v>
      </c>
      <c r="EA815" t="s">
        <v>3</v>
      </c>
      <c r="EB815" t="s">
        <v>3</v>
      </c>
      <c r="EC815" t="s">
        <v>3</v>
      </c>
      <c r="EE815">
        <v>416980153</v>
      </c>
      <c r="EF815">
        <v>6</v>
      </c>
      <c r="EG815" t="s">
        <v>192</v>
      </c>
      <c r="EH815">
        <v>102</v>
      </c>
      <c r="EI815" t="s">
        <v>193</v>
      </c>
      <c r="EJ815">
        <v>1</v>
      </c>
      <c r="EK815">
        <v>68001</v>
      </c>
      <c r="EL815" t="s">
        <v>193</v>
      </c>
      <c r="EM815" t="s">
        <v>194</v>
      </c>
      <c r="EO815" t="s">
        <v>3</v>
      </c>
      <c r="EQ815">
        <v>131072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0.53</v>
      </c>
      <c r="EX815">
        <v>0</v>
      </c>
      <c r="EY815">
        <v>0</v>
      </c>
      <c r="FQ815">
        <v>0</v>
      </c>
      <c r="FR815">
        <v>0</v>
      </c>
      <c r="FS815">
        <v>0</v>
      </c>
      <c r="FX815">
        <v>102</v>
      </c>
      <c r="FY815">
        <v>54</v>
      </c>
      <c r="GA815" t="s">
        <v>3</v>
      </c>
      <c r="GD815">
        <v>1</v>
      </c>
      <c r="GF815">
        <v>-1967305951</v>
      </c>
      <c r="GG815">
        <v>2</v>
      </c>
      <c r="GH815">
        <v>1</v>
      </c>
      <c r="GI815">
        <v>-2</v>
      </c>
      <c r="GJ815">
        <v>0</v>
      </c>
      <c r="GK815">
        <v>0</v>
      </c>
      <c r="GL815">
        <f>ROUND(IF(AND(BH815=3,BI815=3,FS815&lt;&gt;0),P815,0),2)</f>
        <v>0</v>
      </c>
      <c r="GM815">
        <f>ROUND(O815+X815+Y815,2)+GX815</f>
        <v>432.69</v>
      </c>
      <c r="GN815">
        <f>IF(OR(BI815=0,BI815=1),GM815-GX815,0)</f>
        <v>432.69</v>
      </c>
      <c r="GO815">
        <f>IF(BI815=2,GM815-GX815,0)</f>
        <v>0</v>
      </c>
      <c r="GP815">
        <f>IF(BI815=4,GM815-GX815,0)</f>
        <v>0</v>
      </c>
      <c r="GR815">
        <v>0</v>
      </c>
      <c r="GS815">
        <v>3</v>
      </c>
      <c r="GT815">
        <v>0</v>
      </c>
      <c r="GU815" t="s">
        <v>3</v>
      </c>
      <c r="GV815">
        <f>ROUND((GT815),6)</f>
        <v>0</v>
      </c>
      <c r="GW815">
        <v>1</v>
      </c>
      <c r="GX815">
        <f>ROUND(HC815*I815,2)</f>
        <v>0</v>
      </c>
      <c r="HA815">
        <v>0</v>
      </c>
      <c r="HB815">
        <v>0</v>
      </c>
      <c r="HC815">
        <f>GV815*GW815</f>
        <v>0</v>
      </c>
      <c r="HE815" t="s">
        <v>3</v>
      </c>
      <c r="HF815" t="s">
        <v>3</v>
      </c>
      <c r="HM815" t="s">
        <v>3</v>
      </c>
      <c r="HN815" t="s">
        <v>195</v>
      </c>
      <c r="HO815" t="s">
        <v>196</v>
      </c>
      <c r="HP815" t="s">
        <v>193</v>
      </c>
      <c r="HQ815" t="s">
        <v>193</v>
      </c>
      <c r="HS815">
        <v>0</v>
      </c>
      <c r="IK815">
        <v>0</v>
      </c>
    </row>
    <row r="816" spans="1:245" x14ac:dyDescent="0.2">
      <c r="A816">
        <v>17</v>
      </c>
      <c r="B816">
        <v>1</v>
      </c>
      <c r="C816">
        <f>ROW(SmtRes!A255)</f>
        <v>255</v>
      </c>
      <c r="D816">
        <f>ROW(EtalonRes!A275)</f>
        <v>275</v>
      </c>
      <c r="E816" t="s">
        <v>402</v>
      </c>
      <c r="F816" t="s">
        <v>301</v>
      </c>
      <c r="G816" t="s">
        <v>302</v>
      </c>
      <c r="H816" t="s">
        <v>246</v>
      </c>
      <c r="I816">
        <v>1</v>
      </c>
      <c r="J816">
        <v>0</v>
      </c>
      <c r="K816">
        <v>1</v>
      </c>
      <c r="O816">
        <f>ROUND(CP816,2)</f>
        <v>312.52999999999997</v>
      </c>
      <c r="P816">
        <f>SUMIF(SmtRes!AQ255:'SmtRes'!AQ255,"=1",SmtRes!DF255:'SmtRes'!DF255)</f>
        <v>0</v>
      </c>
      <c r="Q816">
        <f>SUMIF(SmtRes!AQ255:'SmtRes'!AQ255,"=1",SmtRes!DG255:'SmtRes'!DG255)</f>
        <v>0</v>
      </c>
      <c r="R816">
        <f>SUMIF(SmtRes!AQ255:'SmtRes'!AQ255,"=1",SmtRes!DH255:'SmtRes'!DH255)</f>
        <v>0</v>
      </c>
      <c r="S816">
        <f>SUMIF(SmtRes!AQ255:'SmtRes'!AQ255,"=1",SmtRes!DI255:'SmtRes'!DI255)</f>
        <v>312.52999999999997</v>
      </c>
      <c r="T816">
        <f>ROUND(CU816*I816,2)</f>
        <v>0</v>
      </c>
      <c r="U816">
        <f>SUMIF(SmtRes!AQ255:'SmtRes'!AQ255,"=1",SmtRes!CV255:'SmtRes'!CV255)</f>
        <v>0.65761919999999996</v>
      </c>
      <c r="V816">
        <f>SUMIF(SmtRes!AQ255:'SmtRes'!AQ255,"=1",SmtRes!CW255:'SmtRes'!CW255)</f>
        <v>0</v>
      </c>
      <c r="W816">
        <f>ROUND(CX816*I816,2)</f>
        <v>0</v>
      </c>
      <c r="X816">
        <f>ROUND(CY816,2)</f>
        <v>318.77999999999997</v>
      </c>
      <c r="Y816">
        <f>ROUND(CZ816,2)</f>
        <v>168.77</v>
      </c>
      <c r="AA816">
        <v>430405352</v>
      </c>
      <c r="AB816">
        <f>ROUND((AC816+AD816+AF816),6)</f>
        <v>312.533525</v>
      </c>
      <c r="AC816">
        <f>ROUND((0),6)</f>
        <v>0</v>
      </c>
      <c r="AD816">
        <f>ROUND((((0)-(0))+AE816),6)</f>
        <v>0</v>
      </c>
      <c r="AE816">
        <f>ROUND((0),6)</f>
        <v>0</v>
      </c>
      <c r="AF816">
        <f>ROUND((SUM(SmtRes!BT255:'SmtRes'!BT255)),6)</f>
        <v>312.533525</v>
      </c>
      <c r="AG816">
        <f>ROUND((AP816),6)</f>
        <v>0</v>
      </c>
      <c r="AH816">
        <f>(SUM(SmtRes!BU255:'SmtRes'!BU255))</f>
        <v>0.65761919999999996</v>
      </c>
      <c r="AI816">
        <f>(0)</f>
        <v>0</v>
      </c>
      <c r="AJ816">
        <f>(AS816)</f>
        <v>0</v>
      </c>
      <c r="AK816">
        <v>465.745</v>
      </c>
      <c r="AL816">
        <v>0</v>
      </c>
      <c r="AM816">
        <v>0</v>
      </c>
      <c r="AN816">
        <v>0</v>
      </c>
      <c r="AO816">
        <v>465.745</v>
      </c>
      <c r="AP816">
        <v>0</v>
      </c>
      <c r="AQ816">
        <v>0.98</v>
      </c>
      <c r="AR816">
        <v>0</v>
      </c>
      <c r="AS816">
        <v>0</v>
      </c>
      <c r="AT816">
        <v>102</v>
      </c>
      <c r="AU816">
        <v>54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1</v>
      </c>
      <c r="BJ816" t="s">
        <v>303</v>
      </c>
      <c r="BM816">
        <v>68001</v>
      </c>
      <c r="BN816">
        <v>0</v>
      </c>
      <c r="BO816" t="s">
        <v>3</v>
      </c>
      <c r="BP816">
        <v>0</v>
      </c>
      <c r="BQ816">
        <v>6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102</v>
      </c>
      <c r="CA816">
        <v>54</v>
      </c>
      <c r="CB816" t="s">
        <v>3</v>
      </c>
      <c r="CE816">
        <v>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>(P816+Q816+S816+R816)</f>
        <v>312.52999999999997</v>
      </c>
      <c r="CQ816">
        <f>SUMIF(SmtRes!AQ255:'SmtRes'!AQ255,"=1",SmtRes!AA255:'SmtRes'!AA255)</f>
        <v>0</v>
      </c>
      <c r="CR816">
        <f>SUMIF(SmtRes!AQ255:'SmtRes'!AQ255,"=1",SmtRes!AB255:'SmtRes'!AB255)</f>
        <v>0</v>
      </c>
      <c r="CS816">
        <f>SUMIF(SmtRes!AQ255:'SmtRes'!AQ255,"=1",SmtRes!AC255:'SmtRes'!AC255)</f>
        <v>0</v>
      </c>
      <c r="CT816">
        <f>SUMIF(SmtRes!AQ255:'SmtRes'!AQ255,"=1",SmtRes!AD255:'SmtRes'!AD255)</f>
        <v>475.25</v>
      </c>
      <c r="CU816">
        <f>AG816</f>
        <v>0</v>
      </c>
      <c r="CV816">
        <f>SUMIF(SmtRes!AQ255:'SmtRes'!AQ255,"=1",SmtRes!BU255:'SmtRes'!BU255)</f>
        <v>0.65761919999999996</v>
      </c>
      <c r="CW816">
        <f>SUMIF(SmtRes!AQ255:'SmtRes'!AQ255,"=1",SmtRes!BV255:'SmtRes'!BV255)</f>
        <v>0</v>
      </c>
      <c r="CX816">
        <f>AJ816</f>
        <v>0</v>
      </c>
      <c r="CY816">
        <f>(((S816+R816)*AT816)/100)</f>
        <v>318.78059999999999</v>
      </c>
      <c r="CZ816">
        <f>(((S816+R816)*AU816)/100)</f>
        <v>168.7662</v>
      </c>
      <c r="DC816" t="s">
        <v>3</v>
      </c>
      <c r="DD816" t="s">
        <v>25</v>
      </c>
      <c r="DE816" t="s">
        <v>403</v>
      </c>
      <c r="DF816" t="s">
        <v>403</v>
      </c>
      <c r="DG816" t="s">
        <v>403</v>
      </c>
      <c r="DH816" t="s">
        <v>3</v>
      </c>
      <c r="DI816" t="s">
        <v>403</v>
      </c>
      <c r="DJ816" t="s">
        <v>403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1013</v>
      </c>
      <c r="DV816" t="s">
        <v>246</v>
      </c>
      <c r="DW816" t="s">
        <v>246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416980153</v>
      </c>
      <c r="EF816">
        <v>6</v>
      </c>
      <c r="EG816" t="s">
        <v>192</v>
      </c>
      <c r="EH816">
        <v>102</v>
      </c>
      <c r="EI816" t="s">
        <v>193</v>
      </c>
      <c r="EJ816">
        <v>1</v>
      </c>
      <c r="EK816">
        <v>68001</v>
      </c>
      <c r="EL816" t="s">
        <v>193</v>
      </c>
      <c r="EM816" t="s">
        <v>194</v>
      </c>
      <c r="EO816" t="s">
        <v>3</v>
      </c>
      <c r="EQ816">
        <v>131072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0.98</v>
      </c>
      <c r="EX816">
        <v>0</v>
      </c>
      <c r="EY816">
        <v>0</v>
      </c>
      <c r="FQ816">
        <v>0</v>
      </c>
      <c r="FR816">
        <v>0</v>
      </c>
      <c r="FS816">
        <v>0</v>
      </c>
      <c r="FX816">
        <v>102</v>
      </c>
      <c r="FY816">
        <v>54</v>
      </c>
      <c r="GA816" t="s">
        <v>3</v>
      </c>
      <c r="GD816">
        <v>1</v>
      </c>
      <c r="GF816">
        <v>-1120167584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>ROUND(IF(AND(BH816=3,BI816=3,FS816&lt;&gt;0),P816,0),2)</f>
        <v>0</v>
      </c>
      <c r="GM816">
        <f>ROUND(O816+X816+Y816,2)+GX816</f>
        <v>800.08</v>
      </c>
      <c r="GN816">
        <f>IF(OR(BI816=0,BI816=1),GM816-GX816,0)</f>
        <v>800.08</v>
      </c>
      <c r="GO816">
        <f>IF(BI816=2,GM816-GX816,0)</f>
        <v>0</v>
      </c>
      <c r="GP816">
        <f>IF(BI816=4,GM816-GX816,0)</f>
        <v>0</v>
      </c>
      <c r="GR816">
        <v>0</v>
      </c>
      <c r="GS816">
        <v>3</v>
      </c>
      <c r="GT816">
        <v>0</v>
      </c>
      <c r="GU816" t="s">
        <v>3</v>
      </c>
      <c r="GV816">
        <f>ROUND((GT816),6)</f>
        <v>0</v>
      </c>
      <c r="GW816">
        <v>1</v>
      </c>
      <c r="GX816">
        <f>ROUND(HC816*I816,2)</f>
        <v>0</v>
      </c>
      <c r="HA816">
        <v>0</v>
      </c>
      <c r="HB816">
        <v>0</v>
      </c>
      <c r="HC816">
        <f>GV816*GW816</f>
        <v>0</v>
      </c>
      <c r="HE816" t="s">
        <v>3</v>
      </c>
      <c r="HF816" t="s">
        <v>3</v>
      </c>
      <c r="HM816" t="s">
        <v>3</v>
      </c>
      <c r="HN816" t="s">
        <v>195</v>
      </c>
      <c r="HO816" t="s">
        <v>196</v>
      </c>
      <c r="HP816" t="s">
        <v>193</v>
      </c>
      <c r="HQ816" t="s">
        <v>193</v>
      </c>
      <c r="HS816">
        <v>0</v>
      </c>
      <c r="IK816">
        <v>0</v>
      </c>
    </row>
    <row r="818" spans="1:206" x14ac:dyDescent="0.2">
      <c r="A818" s="2">
        <v>51</v>
      </c>
      <c r="B818" s="2">
        <f>B811</f>
        <v>1</v>
      </c>
      <c r="C818" s="2">
        <f>A811</f>
        <v>4</v>
      </c>
      <c r="D818" s="2">
        <f>ROW(A811)</f>
        <v>811</v>
      </c>
      <c r="E818" s="2"/>
      <c r="F818" s="2" t="str">
        <f>IF(F811&lt;&gt;"",F811,"")</f>
        <v>Новый раздел</v>
      </c>
      <c r="G818" s="2" t="str">
        <f>IF(G811&lt;&gt;"",G811,"")</f>
        <v>16. Обрезка ветвей ВЛ 35-220 кВ</v>
      </c>
      <c r="H818" s="2">
        <v>0</v>
      </c>
      <c r="I818" s="2"/>
      <c r="J818" s="2"/>
      <c r="K818" s="2"/>
      <c r="L818" s="2"/>
      <c r="M818" s="2"/>
      <c r="N818" s="2"/>
      <c r="O818" s="2">
        <f t="shared" ref="O818:T818" si="391">ROUND(AB818,2)</f>
        <v>481.55</v>
      </c>
      <c r="P818" s="2">
        <f t="shared" si="391"/>
        <v>0</v>
      </c>
      <c r="Q818" s="2">
        <f t="shared" si="391"/>
        <v>0</v>
      </c>
      <c r="R818" s="2">
        <f t="shared" si="391"/>
        <v>0</v>
      </c>
      <c r="S818" s="2">
        <f t="shared" si="391"/>
        <v>481.55</v>
      </c>
      <c r="T818" s="2">
        <f t="shared" si="391"/>
        <v>0</v>
      </c>
      <c r="U818" s="2">
        <f>AH818</f>
        <v>1.0132597999999999</v>
      </c>
      <c r="V818" s="2">
        <f>AI818</f>
        <v>0</v>
      </c>
      <c r="W818" s="2">
        <f>ROUND(AJ818,2)</f>
        <v>0</v>
      </c>
      <c r="X818" s="2">
        <f>ROUND(AK818,2)</f>
        <v>491.18</v>
      </c>
      <c r="Y818" s="2">
        <f>ROUND(AL818,2)</f>
        <v>260.04000000000002</v>
      </c>
      <c r="Z818" s="2"/>
      <c r="AA818" s="2"/>
      <c r="AB818" s="2">
        <f>ROUND(SUMIF(AA815:AA816,"=430405352",O815:O816),2)</f>
        <v>481.55</v>
      </c>
      <c r="AC818" s="2">
        <f>ROUND(SUMIF(AA815:AA816,"=430405352",P815:P816),2)</f>
        <v>0</v>
      </c>
      <c r="AD818" s="2">
        <f>ROUND(SUMIF(AA815:AA816,"=430405352",Q815:Q816),2)</f>
        <v>0</v>
      </c>
      <c r="AE818" s="2">
        <f>ROUND(SUMIF(AA815:AA816,"=430405352",R815:R816),2)</f>
        <v>0</v>
      </c>
      <c r="AF818" s="2">
        <f>ROUND(SUMIF(AA815:AA816,"=430405352",S815:S816),2)</f>
        <v>481.55</v>
      </c>
      <c r="AG818" s="2">
        <f>ROUND(SUMIF(AA815:AA816,"=430405352",T815:T816),2)</f>
        <v>0</v>
      </c>
      <c r="AH818" s="2">
        <f>SUMIF(AA815:AA816,"=430405352",U815:U816)</f>
        <v>1.0132597999999999</v>
      </c>
      <c r="AI818" s="2">
        <f>SUMIF(AA815:AA816,"=430405352",V815:V816)</f>
        <v>0</v>
      </c>
      <c r="AJ818" s="2">
        <f>ROUND(SUMIF(AA815:AA816,"=430405352",W815:W816),2)</f>
        <v>0</v>
      </c>
      <c r="AK818" s="2">
        <f>ROUND(SUMIF(AA815:AA816,"=430405352",X815:X816),2)</f>
        <v>491.18</v>
      </c>
      <c r="AL818" s="2">
        <f>ROUND(SUMIF(AA815:AA816,"=430405352",Y815:Y816),2)</f>
        <v>260.04000000000002</v>
      </c>
      <c r="AM818" s="2"/>
      <c r="AN818" s="2"/>
      <c r="AO818" s="2">
        <f t="shared" ref="AO818:BD818" si="392">ROUND(BX818,2)</f>
        <v>0</v>
      </c>
      <c r="AP818" s="2">
        <f t="shared" si="392"/>
        <v>0</v>
      </c>
      <c r="AQ818" s="2">
        <f t="shared" si="392"/>
        <v>0</v>
      </c>
      <c r="AR818" s="2">
        <f t="shared" si="392"/>
        <v>1232.77</v>
      </c>
      <c r="AS818" s="2">
        <f t="shared" si="392"/>
        <v>1232.77</v>
      </c>
      <c r="AT818" s="2">
        <f t="shared" si="392"/>
        <v>0</v>
      </c>
      <c r="AU818" s="2">
        <f t="shared" si="392"/>
        <v>0</v>
      </c>
      <c r="AV818" s="2">
        <f t="shared" si="392"/>
        <v>0</v>
      </c>
      <c r="AW818" s="2">
        <f t="shared" si="392"/>
        <v>0</v>
      </c>
      <c r="AX818" s="2">
        <f t="shared" si="392"/>
        <v>0</v>
      </c>
      <c r="AY818" s="2">
        <f t="shared" si="392"/>
        <v>0</v>
      </c>
      <c r="AZ818" s="2">
        <f t="shared" si="392"/>
        <v>0</v>
      </c>
      <c r="BA818" s="2">
        <f t="shared" si="392"/>
        <v>0</v>
      </c>
      <c r="BB818" s="2">
        <f t="shared" si="392"/>
        <v>0</v>
      </c>
      <c r="BC818" s="2">
        <f t="shared" si="392"/>
        <v>0</v>
      </c>
      <c r="BD818" s="2">
        <f t="shared" si="392"/>
        <v>0</v>
      </c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>
        <f>ROUND(SUMIF(AA815:AA816,"=430405352",FQ815:FQ816),2)</f>
        <v>0</v>
      </c>
      <c r="BY818" s="2">
        <f>ROUND(SUMIF(AA815:AA816,"=430405352",FR815:FR816),2)</f>
        <v>0</v>
      </c>
      <c r="BZ818" s="2">
        <f>ROUND(SUMIF(AA815:AA816,"=430405352",GL815:GL816),2)</f>
        <v>0</v>
      </c>
      <c r="CA818" s="2">
        <f>ROUND(SUMIF(AA815:AA816,"=430405352",GM815:GM816),2)</f>
        <v>1232.77</v>
      </c>
      <c r="CB818" s="2">
        <f>ROUND(SUMIF(AA815:AA816,"=430405352",GN815:GN816),2)</f>
        <v>1232.77</v>
      </c>
      <c r="CC818" s="2">
        <f>ROUND(SUMIF(AA815:AA816,"=430405352",GO815:GO816),2)</f>
        <v>0</v>
      </c>
      <c r="CD818" s="2">
        <f>ROUND(SUMIF(AA815:AA816,"=430405352",GP815:GP816),2)</f>
        <v>0</v>
      </c>
      <c r="CE818" s="2">
        <f>AC818-BX818</f>
        <v>0</v>
      </c>
      <c r="CF818" s="2">
        <f>AC818-BY818</f>
        <v>0</v>
      </c>
      <c r="CG818" s="2">
        <f>BX818-BZ818</f>
        <v>0</v>
      </c>
      <c r="CH818" s="2">
        <f>AC818-BX818-BY818+BZ818</f>
        <v>0</v>
      </c>
      <c r="CI818" s="2">
        <f>BY818-BZ818</f>
        <v>0</v>
      </c>
      <c r="CJ818" s="2">
        <f>ROUND(SUMIF(AA815:AA816,"=430405352",GX815:GX816),2)</f>
        <v>0</v>
      </c>
      <c r="CK818" s="2">
        <f>ROUND(SUMIF(AA815:AA816,"=430405352",GY815:GY816),2)</f>
        <v>0</v>
      </c>
      <c r="CL818" s="2">
        <f>ROUND(SUMIF(AA815:AA816,"=430405352",GZ815:GZ816),2)</f>
        <v>0</v>
      </c>
      <c r="CM818" s="2">
        <f>ROUND(SUMIF(AA815:AA816,"=430405352",HD815:HD816),2)</f>
        <v>0</v>
      </c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>
        <v>0</v>
      </c>
    </row>
    <row r="820" spans="1:206" x14ac:dyDescent="0.2">
      <c r="A820" s="4">
        <v>50</v>
      </c>
      <c r="B820" s="4">
        <v>0</v>
      </c>
      <c r="C820" s="4">
        <v>0</v>
      </c>
      <c r="D820" s="4">
        <v>1</v>
      </c>
      <c r="E820" s="4">
        <v>201</v>
      </c>
      <c r="F820" s="4">
        <f>ROUND(Source!O818,O820)</f>
        <v>481.55</v>
      </c>
      <c r="G820" s="4" t="s">
        <v>55</v>
      </c>
      <c r="H820" s="4" t="s">
        <v>56</v>
      </c>
      <c r="I820" s="4"/>
      <c r="J820" s="4"/>
      <c r="K820" s="4">
        <v>201</v>
      </c>
      <c r="L820" s="4">
        <v>1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481.54999999999995</v>
      </c>
      <c r="X820" s="4">
        <v>1</v>
      </c>
      <c r="Y820" s="4">
        <v>481.54999999999995</v>
      </c>
      <c r="Z820" s="4"/>
      <c r="AA820" s="4"/>
      <c r="AB820" s="4"/>
    </row>
    <row r="821" spans="1:206" x14ac:dyDescent="0.2">
      <c r="A821" s="4">
        <v>50</v>
      </c>
      <c r="B821" s="4">
        <v>0</v>
      </c>
      <c r="C821" s="4">
        <v>0</v>
      </c>
      <c r="D821" s="4">
        <v>1</v>
      </c>
      <c r="E821" s="4">
        <v>202</v>
      </c>
      <c r="F821" s="4">
        <f>ROUND(Source!P818,O821)</f>
        <v>0</v>
      </c>
      <c r="G821" s="4" t="s">
        <v>57</v>
      </c>
      <c r="H821" s="4" t="s">
        <v>58</v>
      </c>
      <c r="I821" s="4"/>
      <c r="J821" s="4"/>
      <c r="K821" s="4">
        <v>202</v>
      </c>
      <c r="L821" s="4">
        <v>2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 x14ac:dyDescent="0.2">
      <c r="A822" s="4">
        <v>50</v>
      </c>
      <c r="B822" s="4">
        <v>0</v>
      </c>
      <c r="C822" s="4">
        <v>0</v>
      </c>
      <c r="D822" s="4">
        <v>1</v>
      </c>
      <c r="E822" s="4">
        <v>222</v>
      </c>
      <c r="F822" s="4">
        <f>ROUND(Source!AO818,O822)</f>
        <v>0</v>
      </c>
      <c r="G822" s="4" t="s">
        <v>59</v>
      </c>
      <c r="H822" s="4" t="s">
        <v>60</v>
      </c>
      <c r="I822" s="4"/>
      <c r="J822" s="4"/>
      <c r="K822" s="4">
        <v>222</v>
      </c>
      <c r="L822" s="4">
        <v>3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06" x14ac:dyDescent="0.2">
      <c r="A823" s="4">
        <v>50</v>
      </c>
      <c r="B823" s="4">
        <v>0</v>
      </c>
      <c r="C823" s="4">
        <v>0</v>
      </c>
      <c r="D823" s="4">
        <v>1</v>
      </c>
      <c r="E823" s="4">
        <v>225</v>
      </c>
      <c r="F823" s="4">
        <f>ROUND(Source!AV818,O823)</f>
        <v>0</v>
      </c>
      <c r="G823" s="4" t="s">
        <v>61</v>
      </c>
      <c r="H823" s="4" t="s">
        <v>62</v>
      </c>
      <c r="I823" s="4"/>
      <c r="J823" s="4"/>
      <c r="K823" s="4">
        <v>225</v>
      </c>
      <c r="L823" s="4">
        <v>4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06" x14ac:dyDescent="0.2">
      <c r="A824" s="4">
        <v>50</v>
      </c>
      <c r="B824" s="4">
        <v>0</v>
      </c>
      <c r="C824" s="4">
        <v>0</v>
      </c>
      <c r="D824" s="4">
        <v>1</v>
      </c>
      <c r="E824" s="4">
        <v>226</v>
      </c>
      <c r="F824" s="4">
        <f>ROUND(Source!AW818,O824)</f>
        <v>0</v>
      </c>
      <c r="G824" s="4" t="s">
        <v>63</v>
      </c>
      <c r="H824" s="4" t="s">
        <v>64</v>
      </c>
      <c r="I824" s="4"/>
      <c r="J824" s="4"/>
      <c r="K824" s="4">
        <v>226</v>
      </c>
      <c r="L824" s="4">
        <v>5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06" x14ac:dyDescent="0.2">
      <c r="A825" s="4">
        <v>50</v>
      </c>
      <c r="B825" s="4">
        <v>0</v>
      </c>
      <c r="C825" s="4">
        <v>0</v>
      </c>
      <c r="D825" s="4">
        <v>1</v>
      </c>
      <c r="E825" s="4">
        <v>227</v>
      </c>
      <c r="F825" s="4">
        <f>ROUND(Source!AX818,O825)</f>
        <v>0</v>
      </c>
      <c r="G825" s="4" t="s">
        <v>65</v>
      </c>
      <c r="H825" s="4" t="s">
        <v>66</v>
      </c>
      <c r="I825" s="4"/>
      <c r="J825" s="4"/>
      <c r="K825" s="4">
        <v>227</v>
      </c>
      <c r="L825" s="4">
        <v>6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06" x14ac:dyDescent="0.2">
      <c r="A826" s="4">
        <v>50</v>
      </c>
      <c r="B826" s="4">
        <v>0</v>
      </c>
      <c r="C826" s="4">
        <v>0</v>
      </c>
      <c r="D826" s="4">
        <v>1</v>
      </c>
      <c r="E826" s="4">
        <v>228</v>
      </c>
      <c r="F826" s="4">
        <f>ROUND(Source!AY818,O826)</f>
        <v>0</v>
      </c>
      <c r="G826" s="4" t="s">
        <v>67</v>
      </c>
      <c r="H826" s="4" t="s">
        <v>68</v>
      </c>
      <c r="I826" s="4"/>
      <c r="J826" s="4"/>
      <c r="K826" s="4">
        <v>228</v>
      </c>
      <c r="L826" s="4">
        <v>7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06" x14ac:dyDescent="0.2">
      <c r="A827" s="4">
        <v>50</v>
      </c>
      <c r="B827" s="4">
        <v>0</v>
      </c>
      <c r="C827" s="4">
        <v>0</v>
      </c>
      <c r="D827" s="4">
        <v>1</v>
      </c>
      <c r="E827" s="4">
        <v>216</v>
      </c>
      <c r="F827" s="4">
        <f>ROUND(Source!AP818,O827)</f>
        <v>0</v>
      </c>
      <c r="G827" s="4" t="s">
        <v>69</v>
      </c>
      <c r="H827" s="4" t="s">
        <v>70</v>
      </c>
      <c r="I827" s="4"/>
      <c r="J827" s="4"/>
      <c r="K827" s="4">
        <v>216</v>
      </c>
      <c r="L827" s="4">
        <v>8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06" x14ac:dyDescent="0.2">
      <c r="A828" s="4">
        <v>50</v>
      </c>
      <c r="B828" s="4">
        <v>0</v>
      </c>
      <c r="C828" s="4">
        <v>0</v>
      </c>
      <c r="D828" s="4">
        <v>1</v>
      </c>
      <c r="E828" s="4">
        <v>223</v>
      </c>
      <c r="F828" s="4">
        <f>ROUND(Source!AQ818,O828)</f>
        <v>0</v>
      </c>
      <c r="G828" s="4" t="s">
        <v>71</v>
      </c>
      <c r="H828" s="4" t="s">
        <v>72</v>
      </c>
      <c r="I828" s="4"/>
      <c r="J828" s="4"/>
      <c r="K828" s="4">
        <v>223</v>
      </c>
      <c r="L828" s="4">
        <v>9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06" x14ac:dyDescent="0.2">
      <c r="A829" s="4">
        <v>50</v>
      </c>
      <c r="B829" s="4">
        <v>0</v>
      </c>
      <c r="C829" s="4">
        <v>0</v>
      </c>
      <c r="D829" s="4">
        <v>1</v>
      </c>
      <c r="E829" s="4">
        <v>229</v>
      </c>
      <c r="F829" s="4">
        <f>ROUND(Source!AZ818,O829)</f>
        <v>0</v>
      </c>
      <c r="G829" s="4" t="s">
        <v>73</v>
      </c>
      <c r="H829" s="4" t="s">
        <v>74</v>
      </c>
      <c r="I829" s="4"/>
      <c r="J829" s="4"/>
      <c r="K829" s="4">
        <v>229</v>
      </c>
      <c r="L829" s="4">
        <v>10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06" x14ac:dyDescent="0.2">
      <c r="A830" s="4">
        <v>50</v>
      </c>
      <c r="B830" s="4">
        <v>0</v>
      </c>
      <c r="C830" s="4">
        <v>0</v>
      </c>
      <c r="D830" s="4">
        <v>1</v>
      </c>
      <c r="E830" s="4">
        <v>203</v>
      </c>
      <c r="F830" s="4">
        <f>ROUND(Source!Q818,O830)</f>
        <v>0</v>
      </c>
      <c r="G830" s="4" t="s">
        <v>75</v>
      </c>
      <c r="H830" s="4" t="s">
        <v>76</v>
      </c>
      <c r="I830" s="4"/>
      <c r="J830" s="4"/>
      <c r="K830" s="4">
        <v>203</v>
      </c>
      <c r="L830" s="4">
        <v>11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06" x14ac:dyDescent="0.2">
      <c r="A831" s="4">
        <v>50</v>
      </c>
      <c r="B831" s="4">
        <v>0</v>
      </c>
      <c r="C831" s="4">
        <v>0</v>
      </c>
      <c r="D831" s="4">
        <v>1</v>
      </c>
      <c r="E831" s="4">
        <v>231</v>
      </c>
      <c r="F831" s="4">
        <f>ROUND(Source!BB818,O831)</f>
        <v>0</v>
      </c>
      <c r="G831" s="4" t="s">
        <v>77</v>
      </c>
      <c r="H831" s="4" t="s">
        <v>78</v>
      </c>
      <c r="I831" s="4"/>
      <c r="J831" s="4"/>
      <c r="K831" s="4">
        <v>231</v>
      </c>
      <c r="L831" s="4">
        <v>12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06" x14ac:dyDescent="0.2">
      <c r="A832" s="4">
        <v>50</v>
      </c>
      <c r="B832" s="4">
        <v>0</v>
      </c>
      <c r="C832" s="4">
        <v>0</v>
      </c>
      <c r="D832" s="4">
        <v>1</v>
      </c>
      <c r="E832" s="4">
        <v>204</v>
      </c>
      <c r="F832" s="4">
        <f>ROUND(Source!R818,O832)</f>
        <v>0</v>
      </c>
      <c r="G832" s="4" t="s">
        <v>79</v>
      </c>
      <c r="H832" s="4" t="s">
        <v>80</v>
      </c>
      <c r="I832" s="4"/>
      <c r="J832" s="4"/>
      <c r="K832" s="4">
        <v>204</v>
      </c>
      <c r="L832" s="4">
        <v>13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88" x14ac:dyDescent="0.2">
      <c r="A833" s="4">
        <v>50</v>
      </c>
      <c r="B833" s="4">
        <v>0</v>
      </c>
      <c r="C833" s="4">
        <v>0</v>
      </c>
      <c r="D833" s="4">
        <v>1</v>
      </c>
      <c r="E833" s="4">
        <v>205</v>
      </c>
      <c r="F833" s="4">
        <f>ROUND(Source!S818,O833)</f>
        <v>481.55</v>
      </c>
      <c r="G833" s="4" t="s">
        <v>81</v>
      </c>
      <c r="H833" s="4" t="s">
        <v>82</v>
      </c>
      <c r="I833" s="4"/>
      <c r="J833" s="4"/>
      <c r="K833" s="4">
        <v>205</v>
      </c>
      <c r="L833" s="4">
        <v>14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481.54999999999995</v>
      </c>
      <c r="X833" s="4">
        <v>1</v>
      </c>
      <c r="Y833" s="4">
        <v>481.54999999999995</v>
      </c>
      <c r="Z833" s="4"/>
      <c r="AA833" s="4"/>
      <c r="AB833" s="4"/>
    </row>
    <row r="834" spans="1:88" x14ac:dyDescent="0.2">
      <c r="A834" s="4">
        <v>50</v>
      </c>
      <c r="B834" s="4">
        <v>0</v>
      </c>
      <c r="C834" s="4">
        <v>0</v>
      </c>
      <c r="D834" s="4">
        <v>1</v>
      </c>
      <c r="E834" s="4">
        <v>232</v>
      </c>
      <c r="F834" s="4">
        <f>ROUND(Source!BC818,O834)</f>
        <v>0</v>
      </c>
      <c r="G834" s="4" t="s">
        <v>83</v>
      </c>
      <c r="H834" s="4" t="s">
        <v>84</v>
      </c>
      <c r="I834" s="4"/>
      <c r="J834" s="4"/>
      <c r="K834" s="4">
        <v>232</v>
      </c>
      <c r="L834" s="4">
        <v>15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88" x14ac:dyDescent="0.2">
      <c r="A835" s="4">
        <v>50</v>
      </c>
      <c r="B835" s="4">
        <v>0</v>
      </c>
      <c r="C835" s="4">
        <v>0</v>
      </c>
      <c r="D835" s="4">
        <v>1</v>
      </c>
      <c r="E835" s="4">
        <v>214</v>
      </c>
      <c r="F835" s="4">
        <f>ROUND(Source!AS818,O835)</f>
        <v>1232.77</v>
      </c>
      <c r="G835" s="4" t="s">
        <v>85</v>
      </c>
      <c r="H835" s="4" t="s">
        <v>86</v>
      </c>
      <c r="I835" s="4"/>
      <c r="J835" s="4"/>
      <c r="K835" s="4">
        <v>214</v>
      </c>
      <c r="L835" s="4">
        <v>16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1232.77</v>
      </c>
      <c r="X835" s="4">
        <v>1</v>
      </c>
      <c r="Y835" s="4">
        <v>1232.77</v>
      </c>
      <c r="Z835" s="4"/>
      <c r="AA835" s="4"/>
      <c r="AB835" s="4"/>
    </row>
    <row r="836" spans="1:88" x14ac:dyDescent="0.2">
      <c r="A836" s="4">
        <v>50</v>
      </c>
      <c r="B836" s="4">
        <v>0</v>
      </c>
      <c r="C836" s="4">
        <v>0</v>
      </c>
      <c r="D836" s="4">
        <v>1</v>
      </c>
      <c r="E836" s="4">
        <v>215</v>
      </c>
      <c r="F836" s="4">
        <f>ROUND(Source!AT818,O836)</f>
        <v>0</v>
      </c>
      <c r="G836" s="4" t="s">
        <v>87</v>
      </c>
      <c r="H836" s="4" t="s">
        <v>88</v>
      </c>
      <c r="I836" s="4"/>
      <c r="J836" s="4"/>
      <c r="K836" s="4">
        <v>215</v>
      </c>
      <c r="L836" s="4">
        <v>17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88" x14ac:dyDescent="0.2">
      <c r="A837" s="4">
        <v>50</v>
      </c>
      <c r="B837" s="4">
        <v>0</v>
      </c>
      <c r="C837" s="4">
        <v>0</v>
      </c>
      <c r="D837" s="4">
        <v>1</v>
      </c>
      <c r="E837" s="4">
        <v>217</v>
      </c>
      <c r="F837" s="4">
        <f>ROUND(Source!AU818,O837)</f>
        <v>0</v>
      </c>
      <c r="G837" s="4" t="s">
        <v>89</v>
      </c>
      <c r="H837" s="4" t="s">
        <v>90</v>
      </c>
      <c r="I837" s="4"/>
      <c r="J837" s="4"/>
      <c r="K837" s="4">
        <v>217</v>
      </c>
      <c r="L837" s="4">
        <v>18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88" x14ac:dyDescent="0.2">
      <c r="A838" s="4">
        <v>50</v>
      </c>
      <c r="B838" s="4">
        <v>0</v>
      </c>
      <c r="C838" s="4">
        <v>0</v>
      </c>
      <c r="D838" s="4">
        <v>1</v>
      </c>
      <c r="E838" s="4">
        <v>230</v>
      </c>
      <c r="F838" s="4">
        <f>ROUND(Source!BA818,O838)</f>
        <v>0</v>
      </c>
      <c r="G838" s="4" t="s">
        <v>91</v>
      </c>
      <c r="H838" s="4" t="s">
        <v>92</v>
      </c>
      <c r="I838" s="4"/>
      <c r="J838" s="4"/>
      <c r="K838" s="4">
        <v>230</v>
      </c>
      <c r="L838" s="4">
        <v>19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88" x14ac:dyDescent="0.2">
      <c r="A839" s="4">
        <v>50</v>
      </c>
      <c r="B839" s="4">
        <v>0</v>
      </c>
      <c r="C839" s="4">
        <v>0</v>
      </c>
      <c r="D839" s="4">
        <v>1</v>
      </c>
      <c r="E839" s="4">
        <v>206</v>
      </c>
      <c r="F839" s="4">
        <f>ROUND(Source!T818,O839)</f>
        <v>0</v>
      </c>
      <c r="G839" s="4" t="s">
        <v>93</v>
      </c>
      <c r="H839" s="4" t="s">
        <v>94</v>
      </c>
      <c r="I839" s="4"/>
      <c r="J839" s="4"/>
      <c r="K839" s="4">
        <v>206</v>
      </c>
      <c r="L839" s="4">
        <v>20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88" x14ac:dyDescent="0.2">
      <c r="A840" s="4">
        <v>50</v>
      </c>
      <c r="B840" s="4">
        <v>0</v>
      </c>
      <c r="C840" s="4">
        <v>0</v>
      </c>
      <c r="D840" s="4">
        <v>1</v>
      </c>
      <c r="E840" s="4">
        <v>207</v>
      </c>
      <c r="F840" s="4">
        <f>ROUND(Source!U818,O840)</f>
        <v>1.0132597999999999</v>
      </c>
      <c r="G840" s="4" t="s">
        <v>95</v>
      </c>
      <c r="H840" s="4" t="s">
        <v>96</v>
      </c>
      <c r="I840" s="4"/>
      <c r="J840" s="4"/>
      <c r="K840" s="4">
        <v>207</v>
      </c>
      <c r="L840" s="4">
        <v>21</v>
      </c>
      <c r="M840" s="4">
        <v>3</v>
      </c>
      <c r="N840" s="4" t="s">
        <v>3</v>
      </c>
      <c r="O840" s="4">
        <v>7</v>
      </c>
      <c r="P840" s="4"/>
      <c r="Q840" s="4"/>
      <c r="R840" s="4"/>
      <c r="S840" s="4"/>
      <c r="T840" s="4"/>
      <c r="U840" s="4"/>
      <c r="V840" s="4"/>
      <c r="W840" s="4">
        <v>1.0132597999999999</v>
      </c>
      <c r="X840" s="4">
        <v>1</v>
      </c>
      <c r="Y840" s="4">
        <v>1.0132597999999999</v>
      </c>
      <c r="Z840" s="4"/>
      <c r="AA840" s="4"/>
      <c r="AB840" s="4"/>
    </row>
    <row r="841" spans="1:88" x14ac:dyDescent="0.2">
      <c r="A841" s="4">
        <v>50</v>
      </c>
      <c r="B841" s="4">
        <v>0</v>
      </c>
      <c r="C841" s="4">
        <v>0</v>
      </c>
      <c r="D841" s="4">
        <v>1</v>
      </c>
      <c r="E841" s="4">
        <v>208</v>
      </c>
      <c r="F841" s="4">
        <f>ROUND(Source!V818,O841)</f>
        <v>0</v>
      </c>
      <c r="G841" s="4" t="s">
        <v>97</v>
      </c>
      <c r="H841" s="4" t="s">
        <v>98</v>
      </c>
      <c r="I841" s="4"/>
      <c r="J841" s="4"/>
      <c r="K841" s="4">
        <v>208</v>
      </c>
      <c r="L841" s="4">
        <v>22</v>
      </c>
      <c r="M841" s="4">
        <v>3</v>
      </c>
      <c r="N841" s="4" t="s">
        <v>3</v>
      </c>
      <c r="O841" s="4">
        <v>7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88" x14ac:dyDescent="0.2">
      <c r="A842" s="4">
        <v>50</v>
      </c>
      <c r="B842" s="4">
        <v>0</v>
      </c>
      <c r="C842" s="4">
        <v>0</v>
      </c>
      <c r="D842" s="4">
        <v>1</v>
      </c>
      <c r="E842" s="4">
        <v>209</v>
      </c>
      <c r="F842" s="4">
        <f>ROUND(Source!W818,O842)</f>
        <v>0</v>
      </c>
      <c r="G842" s="4" t="s">
        <v>99</v>
      </c>
      <c r="H842" s="4" t="s">
        <v>100</v>
      </c>
      <c r="I842" s="4"/>
      <c r="J842" s="4"/>
      <c r="K842" s="4">
        <v>209</v>
      </c>
      <c r="L842" s="4">
        <v>23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88" x14ac:dyDescent="0.2">
      <c r="A843" s="4">
        <v>50</v>
      </c>
      <c r="B843" s="4">
        <v>0</v>
      </c>
      <c r="C843" s="4">
        <v>0</v>
      </c>
      <c r="D843" s="4">
        <v>1</v>
      </c>
      <c r="E843" s="4">
        <v>233</v>
      </c>
      <c r="F843" s="4">
        <f>ROUND(Source!BD818,O843)</f>
        <v>0</v>
      </c>
      <c r="G843" s="4" t="s">
        <v>101</v>
      </c>
      <c r="H843" s="4" t="s">
        <v>102</v>
      </c>
      <c r="I843" s="4"/>
      <c r="J843" s="4"/>
      <c r="K843" s="4">
        <v>233</v>
      </c>
      <c r="L843" s="4">
        <v>24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88" x14ac:dyDescent="0.2">
      <c r="A844" s="4">
        <v>50</v>
      </c>
      <c r="B844" s="4">
        <v>0</v>
      </c>
      <c r="C844" s="4">
        <v>0</v>
      </c>
      <c r="D844" s="4">
        <v>1</v>
      </c>
      <c r="E844" s="4">
        <v>210</v>
      </c>
      <c r="F844" s="4">
        <f>ROUND(Source!X818,O844)</f>
        <v>491.18</v>
      </c>
      <c r="G844" s="4" t="s">
        <v>103</v>
      </c>
      <c r="H844" s="4" t="s">
        <v>104</v>
      </c>
      <c r="I844" s="4"/>
      <c r="J844" s="4"/>
      <c r="K844" s="4">
        <v>210</v>
      </c>
      <c r="L844" s="4">
        <v>25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491.18</v>
      </c>
      <c r="X844" s="4">
        <v>1</v>
      </c>
      <c r="Y844" s="4">
        <v>491.18</v>
      </c>
      <c r="Z844" s="4"/>
      <c r="AA844" s="4"/>
      <c r="AB844" s="4"/>
    </row>
    <row r="845" spans="1:88" x14ac:dyDescent="0.2">
      <c r="A845" s="4">
        <v>50</v>
      </c>
      <c r="B845" s="4">
        <v>0</v>
      </c>
      <c r="C845" s="4">
        <v>0</v>
      </c>
      <c r="D845" s="4">
        <v>1</v>
      </c>
      <c r="E845" s="4">
        <v>211</v>
      </c>
      <c r="F845" s="4">
        <f>ROUND(Source!Y818,O845)</f>
        <v>260.04000000000002</v>
      </c>
      <c r="G845" s="4" t="s">
        <v>105</v>
      </c>
      <c r="H845" s="4" t="s">
        <v>106</v>
      </c>
      <c r="I845" s="4"/>
      <c r="J845" s="4"/>
      <c r="K845" s="4">
        <v>211</v>
      </c>
      <c r="L845" s="4">
        <v>26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260.04000000000002</v>
      </c>
      <c r="X845" s="4">
        <v>1</v>
      </c>
      <c r="Y845" s="4">
        <v>260.04000000000002</v>
      </c>
      <c r="Z845" s="4"/>
      <c r="AA845" s="4"/>
      <c r="AB845" s="4"/>
    </row>
    <row r="846" spans="1:88" x14ac:dyDescent="0.2">
      <c r="A846" s="4">
        <v>50</v>
      </c>
      <c r="B846" s="4">
        <v>0</v>
      </c>
      <c r="C846" s="4">
        <v>0</v>
      </c>
      <c r="D846" s="4">
        <v>1</v>
      </c>
      <c r="E846" s="4">
        <v>224</v>
      </c>
      <c r="F846" s="4">
        <f>ROUND(Source!AR818,O846)</f>
        <v>1232.77</v>
      </c>
      <c r="G846" s="4" t="s">
        <v>107</v>
      </c>
      <c r="H846" s="4" t="s">
        <v>108</v>
      </c>
      <c r="I846" s="4"/>
      <c r="J846" s="4"/>
      <c r="K846" s="4">
        <v>224</v>
      </c>
      <c r="L846" s="4">
        <v>27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1232.77</v>
      </c>
      <c r="X846" s="4">
        <v>1</v>
      </c>
      <c r="Y846" s="4">
        <v>1232.77</v>
      </c>
      <c r="Z846" s="4"/>
      <c r="AA846" s="4"/>
      <c r="AB846" s="4"/>
    </row>
    <row r="848" spans="1:88" x14ac:dyDescent="0.2">
      <c r="A848" s="1">
        <v>4</v>
      </c>
      <c r="B848" s="1">
        <v>1</v>
      </c>
      <c r="C848" s="1"/>
      <c r="D848" s="1">
        <f>ROW(A854)</f>
        <v>854</v>
      </c>
      <c r="E848" s="1"/>
      <c r="F848" s="1" t="s">
        <v>16</v>
      </c>
      <c r="G848" s="1" t="s">
        <v>404</v>
      </c>
      <c r="H848" s="1" t="s">
        <v>3</v>
      </c>
      <c r="I848" s="1">
        <v>0</v>
      </c>
      <c r="J848" s="1"/>
      <c r="K848" s="1">
        <v>-1</v>
      </c>
      <c r="L848" s="1"/>
      <c r="M848" s="1" t="s">
        <v>3</v>
      </c>
      <c r="N848" s="1"/>
      <c r="O848" s="1"/>
      <c r="P848" s="1"/>
      <c r="Q848" s="1"/>
      <c r="R848" s="1"/>
      <c r="S848" s="1">
        <v>0</v>
      </c>
      <c r="T848" s="1"/>
      <c r="U848" s="1" t="s">
        <v>3</v>
      </c>
      <c r="V848" s="1">
        <v>0</v>
      </c>
      <c r="W848" s="1"/>
      <c r="X848" s="1"/>
      <c r="Y848" s="1"/>
      <c r="Z848" s="1"/>
      <c r="AA848" s="1"/>
      <c r="AB848" s="1" t="s">
        <v>3</v>
      </c>
      <c r="AC848" s="1" t="s">
        <v>3</v>
      </c>
      <c r="AD848" s="1" t="s">
        <v>3</v>
      </c>
      <c r="AE848" s="1" t="s">
        <v>3</v>
      </c>
      <c r="AF848" s="1" t="s">
        <v>3</v>
      </c>
      <c r="AG848" s="1" t="s">
        <v>3</v>
      </c>
      <c r="AH848" s="1"/>
      <c r="AI848" s="1"/>
      <c r="AJ848" s="1"/>
      <c r="AK848" s="1"/>
      <c r="AL848" s="1"/>
      <c r="AM848" s="1"/>
      <c r="AN848" s="1"/>
      <c r="AO848" s="1"/>
      <c r="AP848" s="1" t="s">
        <v>3</v>
      </c>
      <c r="AQ848" s="1" t="s">
        <v>3</v>
      </c>
      <c r="AR848" s="1" t="s">
        <v>3</v>
      </c>
      <c r="AS848" s="1"/>
      <c r="AT848" s="1"/>
      <c r="AU848" s="1"/>
      <c r="AV848" s="1"/>
      <c r="AW848" s="1"/>
      <c r="AX848" s="1"/>
      <c r="AY848" s="1"/>
      <c r="AZ848" s="1" t="s">
        <v>3</v>
      </c>
      <c r="BA848" s="1"/>
      <c r="BB848" s="1" t="s">
        <v>3</v>
      </c>
      <c r="BC848" s="1" t="s">
        <v>14</v>
      </c>
      <c r="BD848" s="1" t="s">
        <v>3</v>
      </c>
      <c r="BE848" s="1" t="s">
        <v>3</v>
      </c>
      <c r="BF848" s="1" t="s">
        <v>3</v>
      </c>
      <c r="BG848" s="1" t="s">
        <v>3</v>
      </c>
      <c r="BH848" s="1" t="s">
        <v>3</v>
      </c>
      <c r="BI848" s="1" t="s">
        <v>3</v>
      </c>
      <c r="BJ848" s="1" t="s">
        <v>3</v>
      </c>
      <c r="BK848" s="1" t="s">
        <v>3</v>
      </c>
      <c r="BL848" s="1" t="s">
        <v>3</v>
      </c>
      <c r="BM848" s="1" t="s">
        <v>14</v>
      </c>
      <c r="BN848" s="1" t="s">
        <v>3</v>
      </c>
      <c r="BO848" s="1" t="s">
        <v>3</v>
      </c>
      <c r="BP848" s="1" t="s">
        <v>3</v>
      </c>
      <c r="BQ848" s="1"/>
      <c r="BR848" s="1"/>
      <c r="BS848" s="1"/>
      <c r="BT848" s="1"/>
      <c r="BU848" s="1"/>
      <c r="BV848" s="1"/>
      <c r="BW848" s="1"/>
      <c r="BX848" s="1">
        <v>0</v>
      </c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>
        <v>0</v>
      </c>
    </row>
    <row r="850" spans="1:245" x14ac:dyDescent="0.2">
      <c r="A850" s="2">
        <v>52</v>
      </c>
      <c r="B850" s="2">
        <f t="shared" ref="B850:G850" si="393">B854</f>
        <v>1</v>
      </c>
      <c r="C850" s="2">
        <f t="shared" si="393"/>
        <v>4</v>
      </c>
      <c r="D850" s="2">
        <f t="shared" si="393"/>
        <v>848</v>
      </c>
      <c r="E850" s="2">
        <f t="shared" si="393"/>
        <v>0</v>
      </c>
      <c r="F850" s="2" t="str">
        <f t="shared" si="393"/>
        <v>Новый раздел</v>
      </c>
      <c r="G850" s="2" t="str">
        <f t="shared" si="393"/>
        <v>17. Устройство противопожарных барьеров  ВЛ 35-220 кВ</v>
      </c>
      <c r="H850" s="2"/>
      <c r="I850" s="2"/>
      <c r="J850" s="2"/>
      <c r="K850" s="2"/>
      <c r="L850" s="2"/>
      <c r="M850" s="2"/>
      <c r="N850" s="2"/>
      <c r="O850" s="2">
        <f t="shared" ref="O850:AT850" si="394">O854</f>
        <v>8678.2800000000007</v>
      </c>
      <c r="P850" s="2">
        <f t="shared" si="394"/>
        <v>0</v>
      </c>
      <c r="Q850" s="2">
        <f t="shared" si="394"/>
        <v>5633.59</v>
      </c>
      <c r="R850" s="2">
        <f t="shared" si="394"/>
        <v>3044.69</v>
      </c>
      <c r="S850" s="2">
        <f t="shared" si="394"/>
        <v>0</v>
      </c>
      <c r="T850" s="2">
        <f t="shared" si="394"/>
        <v>0</v>
      </c>
      <c r="U850" s="2">
        <f t="shared" si="394"/>
        <v>0</v>
      </c>
      <c r="V850" s="2">
        <f t="shared" si="394"/>
        <v>4.9088855000000002</v>
      </c>
      <c r="W850" s="2">
        <f t="shared" si="394"/>
        <v>0</v>
      </c>
      <c r="X850" s="2">
        <f t="shared" si="394"/>
        <v>3136.03</v>
      </c>
      <c r="Y850" s="2">
        <f t="shared" si="394"/>
        <v>2192.1799999999998</v>
      </c>
      <c r="Z850" s="2">
        <f t="shared" si="394"/>
        <v>0</v>
      </c>
      <c r="AA850" s="2">
        <f t="shared" si="394"/>
        <v>0</v>
      </c>
      <c r="AB850" s="2">
        <f t="shared" si="394"/>
        <v>8678.2800000000007</v>
      </c>
      <c r="AC850" s="2">
        <f t="shared" si="394"/>
        <v>0</v>
      </c>
      <c r="AD850" s="2">
        <f t="shared" si="394"/>
        <v>5633.59</v>
      </c>
      <c r="AE850" s="2">
        <f t="shared" si="394"/>
        <v>3044.69</v>
      </c>
      <c r="AF850" s="2">
        <f t="shared" si="394"/>
        <v>0</v>
      </c>
      <c r="AG850" s="2">
        <f t="shared" si="394"/>
        <v>0</v>
      </c>
      <c r="AH850" s="2">
        <f t="shared" si="394"/>
        <v>0</v>
      </c>
      <c r="AI850" s="2">
        <f t="shared" si="394"/>
        <v>4.9088855000000002</v>
      </c>
      <c r="AJ850" s="2">
        <f t="shared" si="394"/>
        <v>0</v>
      </c>
      <c r="AK850" s="2">
        <f t="shared" si="394"/>
        <v>3136.03</v>
      </c>
      <c r="AL850" s="2">
        <f t="shared" si="394"/>
        <v>2192.1799999999998</v>
      </c>
      <c r="AM850" s="2">
        <f t="shared" si="394"/>
        <v>0</v>
      </c>
      <c r="AN850" s="2">
        <f t="shared" si="394"/>
        <v>0</v>
      </c>
      <c r="AO850" s="2">
        <f t="shared" si="394"/>
        <v>0</v>
      </c>
      <c r="AP850" s="2">
        <f t="shared" si="394"/>
        <v>0</v>
      </c>
      <c r="AQ850" s="2">
        <f t="shared" si="394"/>
        <v>0</v>
      </c>
      <c r="AR850" s="2">
        <f t="shared" si="394"/>
        <v>14006.49</v>
      </c>
      <c r="AS850" s="2">
        <f t="shared" si="394"/>
        <v>14006.49</v>
      </c>
      <c r="AT850" s="2">
        <f t="shared" si="394"/>
        <v>0</v>
      </c>
      <c r="AU850" s="2">
        <f t="shared" ref="AU850:BZ850" si="395">AU854</f>
        <v>0</v>
      </c>
      <c r="AV850" s="2">
        <f t="shared" si="395"/>
        <v>0</v>
      </c>
      <c r="AW850" s="2">
        <f t="shared" si="395"/>
        <v>0</v>
      </c>
      <c r="AX850" s="2">
        <f t="shared" si="395"/>
        <v>0</v>
      </c>
      <c r="AY850" s="2">
        <f t="shared" si="395"/>
        <v>0</v>
      </c>
      <c r="AZ850" s="2">
        <f t="shared" si="395"/>
        <v>0</v>
      </c>
      <c r="BA850" s="2">
        <f t="shared" si="395"/>
        <v>0</v>
      </c>
      <c r="BB850" s="2">
        <f t="shared" si="395"/>
        <v>0</v>
      </c>
      <c r="BC850" s="2">
        <f t="shared" si="395"/>
        <v>0</v>
      </c>
      <c r="BD850" s="2">
        <f t="shared" si="395"/>
        <v>0</v>
      </c>
      <c r="BE850" s="2">
        <f t="shared" si="395"/>
        <v>0</v>
      </c>
      <c r="BF850" s="2">
        <f t="shared" si="395"/>
        <v>0</v>
      </c>
      <c r="BG850" s="2">
        <f t="shared" si="395"/>
        <v>0</v>
      </c>
      <c r="BH850" s="2">
        <f t="shared" si="395"/>
        <v>0</v>
      </c>
      <c r="BI850" s="2">
        <f t="shared" si="395"/>
        <v>0</v>
      </c>
      <c r="BJ850" s="2">
        <f t="shared" si="395"/>
        <v>0</v>
      </c>
      <c r="BK850" s="2">
        <f t="shared" si="395"/>
        <v>0</v>
      </c>
      <c r="BL850" s="2">
        <f t="shared" si="395"/>
        <v>0</v>
      </c>
      <c r="BM850" s="2">
        <f t="shared" si="395"/>
        <v>0</v>
      </c>
      <c r="BN850" s="2">
        <f t="shared" si="395"/>
        <v>0</v>
      </c>
      <c r="BO850" s="2">
        <f t="shared" si="395"/>
        <v>0</v>
      </c>
      <c r="BP850" s="2">
        <f t="shared" si="395"/>
        <v>0</v>
      </c>
      <c r="BQ850" s="2">
        <f t="shared" si="395"/>
        <v>0</v>
      </c>
      <c r="BR850" s="2">
        <f t="shared" si="395"/>
        <v>0</v>
      </c>
      <c r="BS850" s="2">
        <f t="shared" si="395"/>
        <v>0</v>
      </c>
      <c r="BT850" s="2">
        <f t="shared" si="395"/>
        <v>0</v>
      </c>
      <c r="BU850" s="2">
        <f t="shared" si="395"/>
        <v>0</v>
      </c>
      <c r="BV850" s="2">
        <f t="shared" si="395"/>
        <v>0</v>
      </c>
      <c r="BW850" s="2">
        <f t="shared" si="395"/>
        <v>0</v>
      </c>
      <c r="BX850" s="2">
        <f t="shared" si="395"/>
        <v>0</v>
      </c>
      <c r="BY850" s="2">
        <f t="shared" si="395"/>
        <v>0</v>
      </c>
      <c r="BZ850" s="2">
        <f t="shared" si="395"/>
        <v>0</v>
      </c>
      <c r="CA850" s="2">
        <f t="shared" ref="CA850:DF850" si="396">CA854</f>
        <v>14006.49</v>
      </c>
      <c r="CB850" s="2">
        <f t="shared" si="396"/>
        <v>14006.49</v>
      </c>
      <c r="CC850" s="2">
        <f t="shared" si="396"/>
        <v>0</v>
      </c>
      <c r="CD850" s="2">
        <f t="shared" si="396"/>
        <v>0</v>
      </c>
      <c r="CE850" s="2">
        <f t="shared" si="396"/>
        <v>0</v>
      </c>
      <c r="CF850" s="2">
        <f t="shared" si="396"/>
        <v>0</v>
      </c>
      <c r="CG850" s="2">
        <f t="shared" si="396"/>
        <v>0</v>
      </c>
      <c r="CH850" s="2">
        <f t="shared" si="396"/>
        <v>0</v>
      </c>
      <c r="CI850" s="2">
        <f t="shared" si="396"/>
        <v>0</v>
      </c>
      <c r="CJ850" s="2">
        <f t="shared" si="396"/>
        <v>0</v>
      </c>
      <c r="CK850" s="2">
        <f t="shared" si="396"/>
        <v>0</v>
      </c>
      <c r="CL850" s="2">
        <f t="shared" si="396"/>
        <v>0</v>
      </c>
      <c r="CM850" s="2">
        <f t="shared" si="396"/>
        <v>0</v>
      </c>
      <c r="CN850" s="2">
        <f t="shared" si="396"/>
        <v>0</v>
      </c>
      <c r="CO850" s="2">
        <f t="shared" si="396"/>
        <v>0</v>
      </c>
      <c r="CP850" s="2">
        <f t="shared" si="396"/>
        <v>0</v>
      </c>
      <c r="CQ850" s="2">
        <f t="shared" si="396"/>
        <v>0</v>
      </c>
      <c r="CR850" s="2">
        <f t="shared" si="396"/>
        <v>0</v>
      </c>
      <c r="CS850" s="2">
        <f t="shared" si="396"/>
        <v>0</v>
      </c>
      <c r="CT850" s="2">
        <f t="shared" si="396"/>
        <v>0</v>
      </c>
      <c r="CU850" s="2">
        <f t="shared" si="396"/>
        <v>0</v>
      </c>
      <c r="CV850" s="2">
        <f t="shared" si="396"/>
        <v>0</v>
      </c>
      <c r="CW850" s="2">
        <f t="shared" si="396"/>
        <v>0</v>
      </c>
      <c r="CX850" s="2">
        <f t="shared" si="396"/>
        <v>0</v>
      </c>
      <c r="CY850" s="2">
        <f t="shared" si="396"/>
        <v>0</v>
      </c>
      <c r="CZ850" s="2">
        <f t="shared" si="396"/>
        <v>0</v>
      </c>
      <c r="DA850" s="2">
        <f t="shared" si="396"/>
        <v>0</v>
      </c>
      <c r="DB850" s="2">
        <f t="shared" si="396"/>
        <v>0</v>
      </c>
      <c r="DC850" s="2">
        <f t="shared" si="396"/>
        <v>0</v>
      </c>
      <c r="DD850" s="2">
        <f t="shared" si="396"/>
        <v>0</v>
      </c>
      <c r="DE850" s="2">
        <f t="shared" si="396"/>
        <v>0</v>
      </c>
      <c r="DF850" s="2">
        <f t="shared" si="396"/>
        <v>0</v>
      </c>
      <c r="DG850" s="3">
        <f t="shared" ref="DG850:EL850" si="397">DG854</f>
        <v>0</v>
      </c>
      <c r="DH850" s="3">
        <f t="shared" si="397"/>
        <v>0</v>
      </c>
      <c r="DI850" s="3">
        <f t="shared" si="397"/>
        <v>0</v>
      </c>
      <c r="DJ850" s="3">
        <f t="shared" si="397"/>
        <v>0</v>
      </c>
      <c r="DK850" s="3">
        <f t="shared" si="397"/>
        <v>0</v>
      </c>
      <c r="DL850" s="3">
        <f t="shared" si="397"/>
        <v>0</v>
      </c>
      <c r="DM850" s="3">
        <f t="shared" si="397"/>
        <v>0</v>
      </c>
      <c r="DN850" s="3">
        <f t="shared" si="397"/>
        <v>0</v>
      </c>
      <c r="DO850" s="3">
        <f t="shared" si="397"/>
        <v>0</v>
      </c>
      <c r="DP850" s="3">
        <f t="shared" si="397"/>
        <v>0</v>
      </c>
      <c r="DQ850" s="3">
        <f t="shared" si="397"/>
        <v>0</v>
      </c>
      <c r="DR850" s="3">
        <f t="shared" si="397"/>
        <v>0</v>
      </c>
      <c r="DS850" s="3">
        <f t="shared" si="397"/>
        <v>0</v>
      </c>
      <c r="DT850" s="3">
        <f t="shared" si="397"/>
        <v>0</v>
      </c>
      <c r="DU850" s="3">
        <f t="shared" si="397"/>
        <v>0</v>
      </c>
      <c r="DV850" s="3">
        <f t="shared" si="397"/>
        <v>0</v>
      </c>
      <c r="DW850" s="3">
        <f t="shared" si="397"/>
        <v>0</v>
      </c>
      <c r="DX850" s="3">
        <f t="shared" si="397"/>
        <v>0</v>
      </c>
      <c r="DY850" s="3">
        <f t="shared" si="397"/>
        <v>0</v>
      </c>
      <c r="DZ850" s="3">
        <f t="shared" si="397"/>
        <v>0</v>
      </c>
      <c r="EA850" s="3">
        <f t="shared" si="397"/>
        <v>0</v>
      </c>
      <c r="EB850" s="3">
        <f t="shared" si="397"/>
        <v>0</v>
      </c>
      <c r="EC850" s="3">
        <f t="shared" si="397"/>
        <v>0</v>
      </c>
      <c r="ED850" s="3">
        <f t="shared" si="397"/>
        <v>0</v>
      </c>
      <c r="EE850" s="3">
        <f t="shared" si="397"/>
        <v>0</v>
      </c>
      <c r="EF850" s="3">
        <f t="shared" si="397"/>
        <v>0</v>
      </c>
      <c r="EG850" s="3">
        <f t="shared" si="397"/>
        <v>0</v>
      </c>
      <c r="EH850" s="3">
        <f t="shared" si="397"/>
        <v>0</v>
      </c>
      <c r="EI850" s="3">
        <f t="shared" si="397"/>
        <v>0</v>
      </c>
      <c r="EJ850" s="3">
        <f t="shared" si="397"/>
        <v>0</v>
      </c>
      <c r="EK850" s="3">
        <f t="shared" si="397"/>
        <v>0</v>
      </c>
      <c r="EL850" s="3">
        <f t="shared" si="397"/>
        <v>0</v>
      </c>
      <c r="EM850" s="3">
        <f t="shared" ref="EM850:FR850" si="398">EM854</f>
        <v>0</v>
      </c>
      <c r="EN850" s="3">
        <f t="shared" si="398"/>
        <v>0</v>
      </c>
      <c r="EO850" s="3">
        <f t="shared" si="398"/>
        <v>0</v>
      </c>
      <c r="EP850" s="3">
        <f t="shared" si="398"/>
        <v>0</v>
      </c>
      <c r="EQ850" s="3">
        <f t="shared" si="398"/>
        <v>0</v>
      </c>
      <c r="ER850" s="3">
        <f t="shared" si="398"/>
        <v>0</v>
      </c>
      <c r="ES850" s="3">
        <f t="shared" si="398"/>
        <v>0</v>
      </c>
      <c r="ET850" s="3">
        <f t="shared" si="398"/>
        <v>0</v>
      </c>
      <c r="EU850" s="3">
        <f t="shared" si="398"/>
        <v>0</v>
      </c>
      <c r="EV850" s="3">
        <f t="shared" si="398"/>
        <v>0</v>
      </c>
      <c r="EW850" s="3">
        <f t="shared" si="398"/>
        <v>0</v>
      </c>
      <c r="EX850" s="3">
        <f t="shared" si="398"/>
        <v>0</v>
      </c>
      <c r="EY850" s="3">
        <f t="shared" si="398"/>
        <v>0</v>
      </c>
      <c r="EZ850" s="3">
        <f t="shared" si="398"/>
        <v>0</v>
      </c>
      <c r="FA850" s="3">
        <f t="shared" si="398"/>
        <v>0</v>
      </c>
      <c r="FB850" s="3">
        <f t="shared" si="398"/>
        <v>0</v>
      </c>
      <c r="FC850" s="3">
        <f t="shared" si="398"/>
        <v>0</v>
      </c>
      <c r="FD850" s="3">
        <f t="shared" si="398"/>
        <v>0</v>
      </c>
      <c r="FE850" s="3">
        <f t="shared" si="398"/>
        <v>0</v>
      </c>
      <c r="FF850" s="3">
        <f t="shared" si="398"/>
        <v>0</v>
      </c>
      <c r="FG850" s="3">
        <f t="shared" si="398"/>
        <v>0</v>
      </c>
      <c r="FH850" s="3">
        <f t="shared" si="398"/>
        <v>0</v>
      </c>
      <c r="FI850" s="3">
        <f t="shared" si="398"/>
        <v>0</v>
      </c>
      <c r="FJ850" s="3">
        <f t="shared" si="398"/>
        <v>0</v>
      </c>
      <c r="FK850" s="3">
        <f t="shared" si="398"/>
        <v>0</v>
      </c>
      <c r="FL850" s="3">
        <f t="shared" si="398"/>
        <v>0</v>
      </c>
      <c r="FM850" s="3">
        <f t="shared" si="398"/>
        <v>0</v>
      </c>
      <c r="FN850" s="3">
        <f t="shared" si="398"/>
        <v>0</v>
      </c>
      <c r="FO850" s="3">
        <f t="shared" si="398"/>
        <v>0</v>
      </c>
      <c r="FP850" s="3">
        <f t="shared" si="398"/>
        <v>0</v>
      </c>
      <c r="FQ850" s="3">
        <f t="shared" si="398"/>
        <v>0</v>
      </c>
      <c r="FR850" s="3">
        <f t="shared" si="398"/>
        <v>0</v>
      </c>
      <c r="FS850" s="3">
        <f t="shared" ref="FS850:GX850" si="399">FS854</f>
        <v>0</v>
      </c>
      <c r="FT850" s="3">
        <f t="shared" si="399"/>
        <v>0</v>
      </c>
      <c r="FU850" s="3">
        <f t="shared" si="399"/>
        <v>0</v>
      </c>
      <c r="FV850" s="3">
        <f t="shared" si="399"/>
        <v>0</v>
      </c>
      <c r="FW850" s="3">
        <f t="shared" si="399"/>
        <v>0</v>
      </c>
      <c r="FX850" s="3">
        <f t="shared" si="399"/>
        <v>0</v>
      </c>
      <c r="FY850" s="3">
        <f t="shared" si="399"/>
        <v>0</v>
      </c>
      <c r="FZ850" s="3">
        <f t="shared" si="399"/>
        <v>0</v>
      </c>
      <c r="GA850" s="3">
        <f t="shared" si="399"/>
        <v>0</v>
      </c>
      <c r="GB850" s="3">
        <f t="shared" si="399"/>
        <v>0</v>
      </c>
      <c r="GC850" s="3">
        <f t="shared" si="399"/>
        <v>0</v>
      </c>
      <c r="GD850" s="3">
        <f t="shared" si="399"/>
        <v>0</v>
      </c>
      <c r="GE850" s="3">
        <f t="shared" si="399"/>
        <v>0</v>
      </c>
      <c r="GF850" s="3">
        <f t="shared" si="399"/>
        <v>0</v>
      </c>
      <c r="GG850" s="3">
        <f t="shared" si="399"/>
        <v>0</v>
      </c>
      <c r="GH850" s="3">
        <f t="shared" si="399"/>
        <v>0</v>
      </c>
      <c r="GI850" s="3">
        <f t="shared" si="399"/>
        <v>0</v>
      </c>
      <c r="GJ850" s="3">
        <f t="shared" si="399"/>
        <v>0</v>
      </c>
      <c r="GK850" s="3">
        <f t="shared" si="399"/>
        <v>0</v>
      </c>
      <c r="GL850" s="3">
        <f t="shared" si="399"/>
        <v>0</v>
      </c>
      <c r="GM850" s="3">
        <f t="shared" si="399"/>
        <v>0</v>
      </c>
      <c r="GN850" s="3">
        <f t="shared" si="399"/>
        <v>0</v>
      </c>
      <c r="GO850" s="3">
        <f t="shared" si="399"/>
        <v>0</v>
      </c>
      <c r="GP850" s="3">
        <f t="shared" si="399"/>
        <v>0</v>
      </c>
      <c r="GQ850" s="3">
        <f t="shared" si="399"/>
        <v>0</v>
      </c>
      <c r="GR850" s="3">
        <f t="shared" si="399"/>
        <v>0</v>
      </c>
      <c r="GS850" s="3">
        <f t="shared" si="399"/>
        <v>0</v>
      </c>
      <c r="GT850" s="3">
        <f t="shared" si="399"/>
        <v>0</v>
      </c>
      <c r="GU850" s="3">
        <f t="shared" si="399"/>
        <v>0</v>
      </c>
      <c r="GV850" s="3">
        <f t="shared" si="399"/>
        <v>0</v>
      </c>
      <c r="GW850" s="3">
        <f t="shared" si="399"/>
        <v>0</v>
      </c>
      <c r="GX850" s="3">
        <f t="shared" si="399"/>
        <v>0</v>
      </c>
    </row>
    <row r="852" spans="1:245" x14ac:dyDescent="0.2">
      <c r="A852">
        <v>17</v>
      </c>
      <c r="B852">
        <v>1</v>
      </c>
      <c r="C852">
        <f>ROW(SmtRes!A258)</f>
        <v>258</v>
      </c>
      <c r="D852">
        <f>ROW(EtalonRes!A278)</f>
        <v>278</v>
      </c>
      <c r="E852" t="s">
        <v>405</v>
      </c>
      <c r="F852" t="s">
        <v>307</v>
      </c>
      <c r="G852" t="s">
        <v>308</v>
      </c>
      <c r="H852" t="s">
        <v>309</v>
      </c>
      <c r="I852">
        <v>1</v>
      </c>
      <c r="J852">
        <v>0</v>
      </c>
      <c r="K852">
        <v>1</v>
      </c>
      <c r="O852">
        <f>ROUND(CP852,2)</f>
        <v>8678.2800000000007</v>
      </c>
      <c r="P852">
        <f>SUMIF(SmtRes!AQ256:'SmtRes'!AQ258,"=1",SmtRes!DF256:'SmtRes'!DF258)</f>
        <v>0</v>
      </c>
      <c r="Q852">
        <f>SUMIF(SmtRes!AQ256:'SmtRes'!AQ258,"=1",SmtRes!DG256:'SmtRes'!DG258)</f>
        <v>5633.59</v>
      </c>
      <c r="R852">
        <f>SUMIF(SmtRes!AQ256:'SmtRes'!AQ258,"=1",SmtRes!DH256:'SmtRes'!DH258)</f>
        <v>3044.69</v>
      </c>
      <c r="S852">
        <f>SUMIF(SmtRes!AQ256:'SmtRes'!AQ258,"=1",SmtRes!DI256:'SmtRes'!DI258)</f>
        <v>0</v>
      </c>
      <c r="T852">
        <f>ROUND(CU852*I852,2)</f>
        <v>0</v>
      </c>
      <c r="U852">
        <f>SUMIF(SmtRes!AQ256:'SmtRes'!AQ258,"=1",SmtRes!CV256:'SmtRes'!CV258)</f>
        <v>0</v>
      </c>
      <c r="V852">
        <f>SUMIF(SmtRes!AQ256:'SmtRes'!AQ258,"=1",SmtRes!CW256:'SmtRes'!CW258)</f>
        <v>4.9088855000000002</v>
      </c>
      <c r="W852">
        <f>ROUND(CX852*I852,2)</f>
        <v>0</v>
      </c>
      <c r="X852">
        <f>ROUND(CY852,2)</f>
        <v>3136.03</v>
      </c>
      <c r="Y852">
        <f>ROUND(CZ852,2)</f>
        <v>2192.1799999999998</v>
      </c>
      <c r="AA852">
        <v>430405352</v>
      </c>
      <c r="AB852">
        <f>ROUND((AC852+AD852+AF852),6)</f>
        <v>4150.4627069999997</v>
      </c>
      <c r="AC852">
        <f>ROUND((0),6)</f>
        <v>0</v>
      </c>
      <c r="AD852">
        <f>ROUND((((SUM(SmtRes!BR256:'SmtRes'!BR258))-(SUM(SmtRes!BS256:'SmtRes'!BS258)))+AE852),6)</f>
        <v>4150.4627069999997</v>
      </c>
      <c r="AE852">
        <f>ROUND((SUM(SmtRes!BS256:'SmtRes'!BS258)),6)</f>
        <v>3044.6871550000001</v>
      </c>
      <c r="AF852">
        <f>ROUND((0),6)</f>
        <v>0</v>
      </c>
      <c r="AG852">
        <f>ROUND((AP852),6)</f>
        <v>0</v>
      </c>
      <c r="AH852">
        <f>(0)</f>
        <v>0</v>
      </c>
      <c r="AI852">
        <f>(SUM(SmtRes!BV256:'SmtRes'!BV258))</f>
        <v>4.9088855200000001</v>
      </c>
      <c r="AJ852">
        <f>(AS852)</f>
        <v>0</v>
      </c>
      <c r="AK852">
        <v>9028.9583999999995</v>
      </c>
      <c r="AL852">
        <v>0</v>
      </c>
      <c r="AM852">
        <v>5208.28</v>
      </c>
      <c r="AN852">
        <v>3820.6784000000002</v>
      </c>
      <c r="AO852">
        <v>0</v>
      </c>
      <c r="AP852">
        <v>0</v>
      </c>
      <c r="AQ852">
        <v>0</v>
      </c>
      <c r="AR852">
        <v>6.16</v>
      </c>
      <c r="AS852">
        <v>0</v>
      </c>
      <c r="AT852">
        <v>103</v>
      </c>
      <c r="AU852">
        <v>72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310</v>
      </c>
      <c r="BM852">
        <v>47001</v>
      </c>
      <c r="BN852">
        <v>0</v>
      </c>
      <c r="BO852" t="s">
        <v>3</v>
      </c>
      <c r="BP852">
        <v>0</v>
      </c>
      <c r="BQ852">
        <v>2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103</v>
      </c>
      <c r="CA852">
        <v>72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>(P852+Q852+S852+R852)</f>
        <v>8678.2800000000007</v>
      </c>
      <c r="CQ852">
        <f>SUMIF(SmtRes!AQ256:'SmtRes'!AQ258,"=1",SmtRes!AA256:'SmtRes'!AA258)</f>
        <v>0</v>
      </c>
      <c r="CR852">
        <f>SUMIF(SmtRes!AQ256:'SmtRes'!AQ258,"=1",SmtRes!AB256:'SmtRes'!AB258)</f>
        <v>1147.6299999999999</v>
      </c>
      <c r="CS852">
        <f>SUMIF(SmtRes!AQ256:'SmtRes'!AQ258,"=1",SmtRes!AC256:'SmtRes'!AC258)</f>
        <v>620.24</v>
      </c>
      <c r="CT852">
        <f>SUMIF(SmtRes!AQ256:'SmtRes'!AQ258,"=1",SmtRes!AD256:'SmtRes'!AD258)</f>
        <v>0</v>
      </c>
      <c r="CU852">
        <f>AG852</f>
        <v>0</v>
      </c>
      <c r="CV852">
        <f>SUMIF(SmtRes!AQ256:'SmtRes'!AQ258,"=1",SmtRes!BU256:'SmtRes'!BU258)</f>
        <v>0</v>
      </c>
      <c r="CW852">
        <f>SUMIF(SmtRes!AQ256:'SmtRes'!AQ258,"=1",SmtRes!BV256:'SmtRes'!BV258)</f>
        <v>4.9088855200000001</v>
      </c>
      <c r="CX852">
        <f>AJ852</f>
        <v>0</v>
      </c>
      <c r="CY852">
        <f>(((S852+R852)*AT852)/100)</f>
        <v>3136.0307000000003</v>
      </c>
      <c r="CZ852">
        <f>(((S852+R852)*AU852)/100)</f>
        <v>2192.1767999999997</v>
      </c>
      <c r="DC852" t="s">
        <v>3</v>
      </c>
      <c r="DD852" t="s">
        <v>25</v>
      </c>
      <c r="DE852" t="s">
        <v>311</v>
      </c>
      <c r="DF852" t="s">
        <v>311</v>
      </c>
      <c r="DG852" t="s">
        <v>3</v>
      </c>
      <c r="DH852" t="s">
        <v>3</v>
      </c>
      <c r="DI852" t="s">
        <v>3</v>
      </c>
      <c r="DJ852" t="s">
        <v>311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1005</v>
      </c>
      <c r="DV852" t="s">
        <v>309</v>
      </c>
      <c r="DW852" t="s">
        <v>309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416980096</v>
      </c>
      <c r="EF852">
        <v>2</v>
      </c>
      <c r="EG852" t="s">
        <v>27</v>
      </c>
      <c r="EH852">
        <v>41</v>
      </c>
      <c r="EI852" t="s">
        <v>312</v>
      </c>
      <c r="EJ852">
        <v>1</v>
      </c>
      <c r="EK852">
        <v>47001</v>
      </c>
      <c r="EL852" t="s">
        <v>312</v>
      </c>
      <c r="EM852" t="s">
        <v>313</v>
      </c>
      <c r="EO852" t="s">
        <v>3</v>
      </c>
      <c r="EQ852">
        <v>131072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0</v>
      </c>
      <c r="EX852">
        <v>6.16</v>
      </c>
      <c r="EY852">
        <v>0</v>
      </c>
      <c r="FQ852">
        <v>0</v>
      </c>
      <c r="FR852">
        <v>0</v>
      </c>
      <c r="FS852">
        <v>0</v>
      </c>
      <c r="FX852">
        <v>103</v>
      </c>
      <c r="FY852">
        <v>72</v>
      </c>
      <c r="GA852" t="s">
        <v>3</v>
      </c>
      <c r="GD852">
        <v>1</v>
      </c>
      <c r="GF852">
        <v>-1002997857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>ROUND(IF(AND(BH852=3,BI852=3,FS852&lt;&gt;0),P852,0),2)</f>
        <v>0</v>
      </c>
      <c r="GM852">
        <f>ROUND(O852+X852+Y852,2)+GX852</f>
        <v>14006.49</v>
      </c>
      <c r="GN852">
        <f>IF(OR(BI852=0,BI852=1),GM852-GX852,0)</f>
        <v>14006.49</v>
      </c>
      <c r="GO852">
        <f>IF(BI852=2,GM852-GX852,0)</f>
        <v>0</v>
      </c>
      <c r="GP852">
        <f>IF(BI852=4,GM852-GX852,0)</f>
        <v>0</v>
      </c>
      <c r="GR852">
        <v>0</v>
      </c>
      <c r="GS852">
        <v>3</v>
      </c>
      <c r="GT852">
        <v>0</v>
      </c>
      <c r="GU852" t="s">
        <v>3</v>
      </c>
      <c r="GV852">
        <f>ROUND((GT852),6)</f>
        <v>0</v>
      </c>
      <c r="GW852">
        <v>1</v>
      </c>
      <c r="GX852">
        <f>ROUND(HC852*I852,2)</f>
        <v>0</v>
      </c>
      <c r="HA852">
        <v>0</v>
      </c>
      <c r="HB852">
        <v>0</v>
      </c>
      <c r="HC852">
        <f>GV852*GW852</f>
        <v>0</v>
      </c>
      <c r="HE852" t="s">
        <v>3</v>
      </c>
      <c r="HF852" t="s">
        <v>3</v>
      </c>
      <c r="HM852" t="s">
        <v>3</v>
      </c>
      <c r="HN852" t="s">
        <v>314</v>
      </c>
      <c r="HO852" t="s">
        <v>315</v>
      </c>
      <c r="HP852" t="s">
        <v>312</v>
      </c>
      <c r="HQ852" t="s">
        <v>312</v>
      </c>
      <c r="HS852">
        <v>0</v>
      </c>
      <c r="IK852">
        <v>0</v>
      </c>
    </row>
    <row r="854" spans="1:245" x14ac:dyDescent="0.2">
      <c r="A854" s="2">
        <v>51</v>
      </c>
      <c r="B854" s="2">
        <f>B848</f>
        <v>1</v>
      </c>
      <c r="C854" s="2">
        <f>A848</f>
        <v>4</v>
      </c>
      <c r="D854" s="2">
        <f>ROW(A848)</f>
        <v>848</v>
      </c>
      <c r="E854" s="2"/>
      <c r="F854" s="2" t="str">
        <f>IF(F848&lt;&gt;"",F848,"")</f>
        <v>Новый раздел</v>
      </c>
      <c r="G854" s="2" t="str">
        <f>IF(G848&lt;&gt;"",G848,"")</f>
        <v>17. Устройство противопожарных барьеров  ВЛ 35-220 кВ</v>
      </c>
      <c r="H854" s="2">
        <v>0</v>
      </c>
      <c r="I854" s="2"/>
      <c r="J854" s="2"/>
      <c r="K854" s="2"/>
      <c r="L854" s="2"/>
      <c r="M854" s="2"/>
      <c r="N854" s="2"/>
      <c r="O854" s="2">
        <f t="shared" ref="O854:T854" si="400">ROUND(AB854,2)</f>
        <v>8678.2800000000007</v>
      </c>
      <c r="P854" s="2">
        <f t="shared" si="400"/>
        <v>0</v>
      </c>
      <c r="Q854" s="2">
        <f t="shared" si="400"/>
        <v>5633.59</v>
      </c>
      <c r="R854" s="2">
        <f t="shared" si="400"/>
        <v>3044.69</v>
      </c>
      <c r="S854" s="2">
        <f t="shared" si="400"/>
        <v>0</v>
      </c>
      <c r="T854" s="2">
        <f t="shared" si="400"/>
        <v>0</v>
      </c>
      <c r="U854" s="2">
        <f>AH854</f>
        <v>0</v>
      </c>
      <c r="V854" s="2">
        <f>AI854</f>
        <v>4.9088855000000002</v>
      </c>
      <c r="W854" s="2">
        <f>ROUND(AJ854,2)</f>
        <v>0</v>
      </c>
      <c r="X854" s="2">
        <f>ROUND(AK854,2)</f>
        <v>3136.03</v>
      </c>
      <c r="Y854" s="2">
        <f>ROUND(AL854,2)</f>
        <v>2192.1799999999998</v>
      </c>
      <c r="Z854" s="2"/>
      <c r="AA854" s="2"/>
      <c r="AB854" s="2">
        <f>ROUND(SUMIF(AA852:AA852,"=430405352",O852:O852),2)</f>
        <v>8678.2800000000007</v>
      </c>
      <c r="AC854" s="2">
        <f>ROUND(SUMIF(AA852:AA852,"=430405352",P852:P852),2)</f>
        <v>0</v>
      </c>
      <c r="AD854" s="2">
        <f>ROUND(SUMIF(AA852:AA852,"=430405352",Q852:Q852),2)</f>
        <v>5633.59</v>
      </c>
      <c r="AE854" s="2">
        <f>ROUND(SUMIF(AA852:AA852,"=430405352",R852:R852),2)</f>
        <v>3044.69</v>
      </c>
      <c r="AF854" s="2">
        <f>ROUND(SUMIF(AA852:AA852,"=430405352",S852:S852),2)</f>
        <v>0</v>
      </c>
      <c r="AG854" s="2">
        <f>ROUND(SUMIF(AA852:AA852,"=430405352",T852:T852),2)</f>
        <v>0</v>
      </c>
      <c r="AH854" s="2">
        <f>SUMIF(AA852:AA852,"=430405352",U852:U852)</f>
        <v>0</v>
      </c>
      <c r="AI854" s="2">
        <f>SUMIF(AA852:AA852,"=430405352",V852:V852)</f>
        <v>4.9088855000000002</v>
      </c>
      <c r="AJ854" s="2">
        <f>ROUND(SUMIF(AA852:AA852,"=430405352",W852:W852),2)</f>
        <v>0</v>
      </c>
      <c r="AK854" s="2">
        <f>ROUND(SUMIF(AA852:AA852,"=430405352",X852:X852),2)</f>
        <v>3136.03</v>
      </c>
      <c r="AL854" s="2">
        <f>ROUND(SUMIF(AA852:AA852,"=430405352",Y852:Y852),2)</f>
        <v>2192.1799999999998</v>
      </c>
      <c r="AM854" s="2"/>
      <c r="AN854" s="2"/>
      <c r="AO854" s="2">
        <f t="shared" ref="AO854:BD854" si="401">ROUND(BX854,2)</f>
        <v>0</v>
      </c>
      <c r="AP854" s="2">
        <f t="shared" si="401"/>
        <v>0</v>
      </c>
      <c r="AQ854" s="2">
        <f t="shared" si="401"/>
        <v>0</v>
      </c>
      <c r="AR854" s="2">
        <f t="shared" si="401"/>
        <v>14006.49</v>
      </c>
      <c r="AS854" s="2">
        <f t="shared" si="401"/>
        <v>14006.49</v>
      </c>
      <c r="AT854" s="2">
        <f t="shared" si="401"/>
        <v>0</v>
      </c>
      <c r="AU854" s="2">
        <f t="shared" si="401"/>
        <v>0</v>
      </c>
      <c r="AV854" s="2">
        <f t="shared" si="401"/>
        <v>0</v>
      </c>
      <c r="AW854" s="2">
        <f t="shared" si="401"/>
        <v>0</v>
      </c>
      <c r="AX854" s="2">
        <f t="shared" si="401"/>
        <v>0</v>
      </c>
      <c r="AY854" s="2">
        <f t="shared" si="401"/>
        <v>0</v>
      </c>
      <c r="AZ854" s="2">
        <f t="shared" si="401"/>
        <v>0</v>
      </c>
      <c r="BA854" s="2">
        <f t="shared" si="401"/>
        <v>0</v>
      </c>
      <c r="BB854" s="2">
        <f t="shared" si="401"/>
        <v>0</v>
      </c>
      <c r="BC854" s="2">
        <f t="shared" si="401"/>
        <v>0</v>
      </c>
      <c r="BD854" s="2">
        <f t="shared" si="401"/>
        <v>0</v>
      </c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>
        <f>ROUND(SUMIF(AA852:AA852,"=430405352",FQ852:FQ852),2)</f>
        <v>0</v>
      </c>
      <c r="BY854" s="2">
        <f>ROUND(SUMIF(AA852:AA852,"=430405352",FR852:FR852),2)</f>
        <v>0</v>
      </c>
      <c r="BZ854" s="2">
        <f>ROUND(SUMIF(AA852:AA852,"=430405352",GL852:GL852),2)</f>
        <v>0</v>
      </c>
      <c r="CA854" s="2">
        <f>ROUND(SUMIF(AA852:AA852,"=430405352",GM852:GM852),2)</f>
        <v>14006.49</v>
      </c>
      <c r="CB854" s="2">
        <f>ROUND(SUMIF(AA852:AA852,"=430405352",GN852:GN852),2)</f>
        <v>14006.49</v>
      </c>
      <c r="CC854" s="2">
        <f>ROUND(SUMIF(AA852:AA852,"=430405352",GO852:GO852),2)</f>
        <v>0</v>
      </c>
      <c r="CD854" s="2">
        <f>ROUND(SUMIF(AA852:AA852,"=430405352",GP852:GP852),2)</f>
        <v>0</v>
      </c>
      <c r="CE854" s="2">
        <f>AC854-BX854</f>
        <v>0</v>
      </c>
      <c r="CF854" s="2">
        <f>AC854-BY854</f>
        <v>0</v>
      </c>
      <c r="CG854" s="2">
        <f>BX854-BZ854</f>
        <v>0</v>
      </c>
      <c r="CH854" s="2">
        <f>AC854-BX854-BY854+BZ854</f>
        <v>0</v>
      </c>
      <c r="CI854" s="2">
        <f>BY854-BZ854</f>
        <v>0</v>
      </c>
      <c r="CJ854" s="2">
        <f>ROUND(SUMIF(AA852:AA852,"=430405352",GX852:GX852),2)</f>
        <v>0</v>
      </c>
      <c r="CK854" s="2">
        <f>ROUND(SUMIF(AA852:AA852,"=430405352",GY852:GY852),2)</f>
        <v>0</v>
      </c>
      <c r="CL854" s="2">
        <f>ROUND(SUMIF(AA852:AA852,"=430405352",GZ852:GZ852),2)</f>
        <v>0</v>
      </c>
      <c r="CM854" s="2">
        <f>ROUND(SUMIF(AA852:AA852,"=430405352",HD852:HD852),2)</f>
        <v>0</v>
      </c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>
        <v>0</v>
      </c>
    </row>
    <row r="856" spans="1:245" x14ac:dyDescent="0.2">
      <c r="A856" s="4">
        <v>50</v>
      </c>
      <c r="B856" s="4">
        <v>0</v>
      </c>
      <c r="C856" s="4">
        <v>0</v>
      </c>
      <c r="D856" s="4">
        <v>1</v>
      </c>
      <c r="E856" s="4">
        <v>201</v>
      </c>
      <c r="F856" s="4">
        <f>ROUND(Source!O854,O856)</f>
        <v>8678.2800000000007</v>
      </c>
      <c r="G856" s="4" t="s">
        <v>55</v>
      </c>
      <c r="H856" s="4" t="s">
        <v>56</v>
      </c>
      <c r="I856" s="4"/>
      <c r="J856" s="4"/>
      <c r="K856" s="4">
        <v>201</v>
      </c>
      <c r="L856" s="4">
        <v>1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8678.2800000000007</v>
      </c>
      <c r="X856" s="4">
        <v>1</v>
      </c>
      <c r="Y856" s="4">
        <v>8678.2800000000007</v>
      </c>
      <c r="Z856" s="4"/>
      <c r="AA856" s="4"/>
      <c r="AB856" s="4"/>
    </row>
    <row r="857" spans="1:245" x14ac:dyDescent="0.2">
      <c r="A857" s="4">
        <v>50</v>
      </c>
      <c r="B857" s="4">
        <v>0</v>
      </c>
      <c r="C857" s="4">
        <v>0</v>
      </c>
      <c r="D857" s="4">
        <v>1</v>
      </c>
      <c r="E857" s="4">
        <v>202</v>
      </c>
      <c r="F857" s="4">
        <f>ROUND(Source!P854,O857)</f>
        <v>0</v>
      </c>
      <c r="G857" s="4" t="s">
        <v>57</v>
      </c>
      <c r="H857" s="4" t="s">
        <v>58</v>
      </c>
      <c r="I857" s="4"/>
      <c r="J857" s="4"/>
      <c r="K857" s="4">
        <v>202</v>
      </c>
      <c r="L857" s="4">
        <v>2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45" x14ac:dyDescent="0.2">
      <c r="A858" s="4">
        <v>50</v>
      </c>
      <c r="B858" s="4">
        <v>0</v>
      </c>
      <c r="C858" s="4">
        <v>0</v>
      </c>
      <c r="D858" s="4">
        <v>1</v>
      </c>
      <c r="E858" s="4">
        <v>222</v>
      </c>
      <c r="F858" s="4">
        <f>ROUND(Source!AO854,O858)</f>
        <v>0</v>
      </c>
      <c r="G858" s="4" t="s">
        <v>59</v>
      </c>
      <c r="H858" s="4" t="s">
        <v>60</v>
      </c>
      <c r="I858" s="4"/>
      <c r="J858" s="4"/>
      <c r="K858" s="4">
        <v>222</v>
      </c>
      <c r="L858" s="4">
        <v>3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45" x14ac:dyDescent="0.2">
      <c r="A859" s="4">
        <v>50</v>
      </c>
      <c r="B859" s="4">
        <v>0</v>
      </c>
      <c r="C859" s="4">
        <v>0</v>
      </c>
      <c r="D859" s="4">
        <v>1</v>
      </c>
      <c r="E859" s="4">
        <v>225</v>
      </c>
      <c r="F859" s="4">
        <f>ROUND(Source!AV854,O859)</f>
        <v>0</v>
      </c>
      <c r="G859" s="4" t="s">
        <v>61</v>
      </c>
      <c r="H859" s="4" t="s">
        <v>62</v>
      </c>
      <c r="I859" s="4"/>
      <c r="J859" s="4"/>
      <c r="K859" s="4">
        <v>225</v>
      </c>
      <c r="L859" s="4">
        <v>4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45" x14ac:dyDescent="0.2">
      <c r="A860" s="4">
        <v>50</v>
      </c>
      <c r="B860" s="4">
        <v>0</v>
      </c>
      <c r="C860" s="4">
        <v>0</v>
      </c>
      <c r="D860" s="4">
        <v>1</v>
      </c>
      <c r="E860" s="4">
        <v>226</v>
      </c>
      <c r="F860" s="4">
        <f>ROUND(Source!AW854,O860)</f>
        <v>0</v>
      </c>
      <c r="G860" s="4" t="s">
        <v>63</v>
      </c>
      <c r="H860" s="4" t="s">
        <v>64</v>
      </c>
      <c r="I860" s="4"/>
      <c r="J860" s="4"/>
      <c r="K860" s="4">
        <v>226</v>
      </c>
      <c r="L860" s="4">
        <v>5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 x14ac:dyDescent="0.2">
      <c r="A861" s="4">
        <v>50</v>
      </c>
      <c r="B861" s="4">
        <v>0</v>
      </c>
      <c r="C861" s="4">
        <v>0</v>
      </c>
      <c r="D861" s="4">
        <v>1</v>
      </c>
      <c r="E861" s="4">
        <v>227</v>
      </c>
      <c r="F861" s="4">
        <f>ROUND(Source!AX854,O861)</f>
        <v>0</v>
      </c>
      <c r="G861" s="4" t="s">
        <v>65</v>
      </c>
      <c r="H861" s="4" t="s">
        <v>66</v>
      </c>
      <c r="I861" s="4"/>
      <c r="J861" s="4"/>
      <c r="K861" s="4">
        <v>227</v>
      </c>
      <c r="L861" s="4">
        <v>6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">
      <c r="A862" s="4">
        <v>50</v>
      </c>
      <c r="B862" s="4">
        <v>0</v>
      </c>
      <c r="C862" s="4">
        <v>0</v>
      </c>
      <c r="D862" s="4">
        <v>1</v>
      </c>
      <c r="E862" s="4">
        <v>228</v>
      </c>
      <c r="F862" s="4">
        <f>ROUND(Source!AY854,O862)</f>
        <v>0</v>
      </c>
      <c r="G862" s="4" t="s">
        <v>67</v>
      </c>
      <c r="H862" s="4" t="s">
        <v>68</v>
      </c>
      <c r="I862" s="4"/>
      <c r="J862" s="4"/>
      <c r="K862" s="4">
        <v>228</v>
      </c>
      <c r="L862" s="4">
        <v>7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">
      <c r="A863" s="4">
        <v>50</v>
      </c>
      <c r="B863" s="4">
        <v>0</v>
      </c>
      <c r="C863" s="4">
        <v>0</v>
      </c>
      <c r="D863" s="4">
        <v>1</v>
      </c>
      <c r="E863" s="4">
        <v>216</v>
      </c>
      <c r="F863" s="4">
        <f>ROUND(Source!AP854,O863)</f>
        <v>0</v>
      </c>
      <c r="G863" s="4" t="s">
        <v>69</v>
      </c>
      <c r="H863" s="4" t="s">
        <v>70</v>
      </c>
      <c r="I863" s="4"/>
      <c r="J863" s="4"/>
      <c r="K863" s="4">
        <v>216</v>
      </c>
      <c r="L863" s="4">
        <v>8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223</v>
      </c>
      <c r="F864" s="4">
        <f>ROUND(Source!AQ854,O864)</f>
        <v>0</v>
      </c>
      <c r="G864" s="4" t="s">
        <v>71</v>
      </c>
      <c r="H864" s="4" t="s">
        <v>72</v>
      </c>
      <c r="I864" s="4"/>
      <c r="J864" s="4"/>
      <c r="K864" s="4">
        <v>223</v>
      </c>
      <c r="L864" s="4">
        <v>9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229</v>
      </c>
      <c r="F865" s="4">
        <f>ROUND(Source!AZ854,O865)</f>
        <v>0</v>
      </c>
      <c r="G865" s="4" t="s">
        <v>73</v>
      </c>
      <c r="H865" s="4" t="s">
        <v>74</v>
      </c>
      <c r="I865" s="4"/>
      <c r="J865" s="4"/>
      <c r="K865" s="4">
        <v>229</v>
      </c>
      <c r="L865" s="4">
        <v>10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203</v>
      </c>
      <c r="F866" s="4">
        <f>ROUND(Source!Q854,O866)</f>
        <v>5633.59</v>
      </c>
      <c r="G866" s="4" t="s">
        <v>75</v>
      </c>
      <c r="H866" s="4" t="s">
        <v>76</v>
      </c>
      <c r="I866" s="4"/>
      <c r="J866" s="4"/>
      <c r="K866" s="4">
        <v>203</v>
      </c>
      <c r="L866" s="4">
        <v>11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5633.59</v>
      </c>
      <c r="X866" s="4">
        <v>1</v>
      </c>
      <c r="Y866" s="4">
        <v>5633.59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231</v>
      </c>
      <c r="F867" s="4">
        <f>ROUND(Source!BB854,O867)</f>
        <v>0</v>
      </c>
      <c r="G867" s="4" t="s">
        <v>77</v>
      </c>
      <c r="H867" s="4" t="s">
        <v>78</v>
      </c>
      <c r="I867" s="4"/>
      <c r="J867" s="4"/>
      <c r="K867" s="4">
        <v>231</v>
      </c>
      <c r="L867" s="4">
        <v>12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204</v>
      </c>
      <c r="F868" s="4">
        <f>ROUND(Source!R854,O868)</f>
        <v>3044.69</v>
      </c>
      <c r="G868" s="4" t="s">
        <v>79</v>
      </c>
      <c r="H868" s="4" t="s">
        <v>80</v>
      </c>
      <c r="I868" s="4"/>
      <c r="J868" s="4"/>
      <c r="K868" s="4">
        <v>204</v>
      </c>
      <c r="L868" s="4">
        <v>13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3044.69</v>
      </c>
      <c r="X868" s="4">
        <v>1</v>
      </c>
      <c r="Y868" s="4">
        <v>3044.69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205</v>
      </c>
      <c r="F869" s="4">
        <f>ROUND(Source!S854,O869)</f>
        <v>0</v>
      </c>
      <c r="G869" s="4" t="s">
        <v>81</v>
      </c>
      <c r="H869" s="4" t="s">
        <v>82</v>
      </c>
      <c r="I869" s="4"/>
      <c r="J869" s="4"/>
      <c r="K869" s="4">
        <v>205</v>
      </c>
      <c r="L869" s="4">
        <v>14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232</v>
      </c>
      <c r="F870" s="4">
        <f>ROUND(Source!BC854,O870)</f>
        <v>0</v>
      </c>
      <c r="G870" s="4" t="s">
        <v>83</v>
      </c>
      <c r="H870" s="4" t="s">
        <v>84</v>
      </c>
      <c r="I870" s="4"/>
      <c r="J870" s="4"/>
      <c r="K870" s="4">
        <v>232</v>
      </c>
      <c r="L870" s="4">
        <v>15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214</v>
      </c>
      <c r="F871" s="4">
        <f>ROUND(Source!AS854,O871)</f>
        <v>14006.49</v>
      </c>
      <c r="G871" s="4" t="s">
        <v>85</v>
      </c>
      <c r="H871" s="4" t="s">
        <v>86</v>
      </c>
      <c r="I871" s="4"/>
      <c r="J871" s="4"/>
      <c r="K871" s="4">
        <v>214</v>
      </c>
      <c r="L871" s="4">
        <v>16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14006.49</v>
      </c>
      <c r="X871" s="4">
        <v>1</v>
      </c>
      <c r="Y871" s="4">
        <v>14006.49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215</v>
      </c>
      <c r="F872" s="4">
        <f>ROUND(Source!AT854,O872)</f>
        <v>0</v>
      </c>
      <c r="G872" s="4" t="s">
        <v>87</v>
      </c>
      <c r="H872" s="4" t="s">
        <v>88</v>
      </c>
      <c r="I872" s="4"/>
      <c r="J872" s="4"/>
      <c r="K872" s="4">
        <v>215</v>
      </c>
      <c r="L872" s="4">
        <v>17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217</v>
      </c>
      <c r="F873" s="4">
        <f>ROUND(Source!AU854,O873)</f>
        <v>0</v>
      </c>
      <c r="G873" s="4" t="s">
        <v>89</v>
      </c>
      <c r="H873" s="4" t="s">
        <v>90</v>
      </c>
      <c r="I873" s="4"/>
      <c r="J873" s="4"/>
      <c r="K873" s="4">
        <v>217</v>
      </c>
      <c r="L873" s="4">
        <v>18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230</v>
      </c>
      <c r="F874" s="4">
        <f>ROUND(Source!BA854,O874)</f>
        <v>0</v>
      </c>
      <c r="G874" s="4" t="s">
        <v>91</v>
      </c>
      <c r="H874" s="4" t="s">
        <v>92</v>
      </c>
      <c r="I874" s="4"/>
      <c r="J874" s="4"/>
      <c r="K874" s="4">
        <v>230</v>
      </c>
      <c r="L874" s="4">
        <v>19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206</v>
      </c>
      <c r="F875" s="4">
        <f>ROUND(Source!T854,O875)</f>
        <v>0</v>
      </c>
      <c r="G875" s="4" t="s">
        <v>93</v>
      </c>
      <c r="H875" s="4" t="s">
        <v>94</v>
      </c>
      <c r="I875" s="4"/>
      <c r="J875" s="4"/>
      <c r="K875" s="4">
        <v>206</v>
      </c>
      <c r="L875" s="4">
        <v>20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207</v>
      </c>
      <c r="F876" s="4">
        <f>ROUND(Source!U854,O876)</f>
        <v>0</v>
      </c>
      <c r="G876" s="4" t="s">
        <v>95</v>
      </c>
      <c r="H876" s="4" t="s">
        <v>96</v>
      </c>
      <c r="I876" s="4"/>
      <c r="J876" s="4"/>
      <c r="K876" s="4">
        <v>207</v>
      </c>
      <c r="L876" s="4">
        <v>21</v>
      </c>
      <c r="M876" s="4">
        <v>3</v>
      </c>
      <c r="N876" s="4" t="s">
        <v>3</v>
      </c>
      <c r="O876" s="4">
        <v>7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208</v>
      </c>
      <c r="F877" s="4">
        <f>ROUND(Source!V854,O877)</f>
        <v>4.9088855000000002</v>
      </c>
      <c r="G877" s="4" t="s">
        <v>97</v>
      </c>
      <c r="H877" s="4" t="s">
        <v>98</v>
      </c>
      <c r="I877" s="4"/>
      <c r="J877" s="4"/>
      <c r="K877" s="4">
        <v>208</v>
      </c>
      <c r="L877" s="4">
        <v>22</v>
      </c>
      <c r="M877" s="4">
        <v>3</v>
      </c>
      <c r="N877" s="4" t="s">
        <v>3</v>
      </c>
      <c r="O877" s="4">
        <v>7</v>
      </c>
      <c r="P877" s="4"/>
      <c r="Q877" s="4"/>
      <c r="R877" s="4"/>
      <c r="S877" s="4"/>
      <c r="T877" s="4"/>
      <c r="U877" s="4"/>
      <c r="V877" s="4"/>
      <c r="W877" s="4">
        <v>4.9088855000000002</v>
      </c>
      <c r="X877" s="4">
        <v>1</v>
      </c>
      <c r="Y877" s="4">
        <v>4.9088855000000002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209</v>
      </c>
      <c r="F878" s="4">
        <f>ROUND(Source!W854,O878)</f>
        <v>0</v>
      </c>
      <c r="G878" s="4" t="s">
        <v>99</v>
      </c>
      <c r="H878" s="4" t="s">
        <v>100</v>
      </c>
      <c r="I878" s="4"/>
      <c r="J878" s="4"/>
      <c r="K878" s="4">
        <v>209</v>
      </c>
      <c r="L878" s="4">
        <v>23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233</v>
      </c>
      <c r="F879" s="4">
        <f>ROUND(Source!BD854,O879)</f>
        <v>0</v>
      </c>
      <c r="G879" s="4" t="s">
        <v>101</v>
      </c>
      <c r="H879" s="4" t="s">
        <v>102</v>
      </c>
      <c r="I879" s="4"/>
      <c r="J879" s="4"/>
      <c r="K879" s="4">
        <v>233</v>
      </c>
      <c r="L879" s="4">
        <v>24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210</v>
      </c>
      <c r="F880" s="4">
        <f>ROUND(Source!X854,O880)</f>
        <v>3136.03</v>
      </c>
      <c r="G880" s="4" t="s">
        <v>103</v>
      </c>
      <c r="H880" s="4" t="s">
        <v>104</v>
      </c>
      <c r="I880" s="4"/>
      <c r="J880" s="4"/>
      <c r="K880" s="4">
        <v>210</v>
      </c>
      <c r="L880" s="4">
        <v>25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3136.03</v>
      </c>
      <c r="X880" s="4">
        <v>1</v>
      </c>
      <c r="Y880" s="4">
        <v>3136.03</v>
      </c>
      <c r="Z880" s="4"/>
      <c r="AA880" s="4"/>
      <c r="AB880" s="4"/>
    </row>
    <row r="881" spans="1:245" x14ac:dyDescent="0.2">
      <c r="A881" s="4">
        <v>50</v>
      </c>
      <c r="B881" s="4">
        <v>0</v>
      </c>
      <c r="C881" s="4">
        <v>0</v>
      </c>
      <c r="D881" s="4">
        <v>1</v>
      </c>
      <c r="E881" s="4">
        <v>211</v>
      </c>
      <c r="F881" s="4">
        <f>ROUND(Source!Y854,O881)</f>
        <v>2192.1799999999998</v>
      </c>
      <c r="G881" s="4" t="s">
        <v>105</v>
      </c>
      <c r="H881" s="4" t="s">
        <v>106</v>
      </c>
      <c r="I881" s="4"/>
      <c r="J881" s="4"/>
      <c r="K881" s="4">
        <v>211</v>
      </c>
      <c r="L881" s="4">
        <v>26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2192.1799999999998</v>
      </c>
      <c r="X881" s="4">
        <v>1</v>
      </c>
      <c r="Y881" s="4">
        <v>2192.1799999999998</v>
      </c>
      <c r="Z881" s="4"/>
      <c r="AA881" s="4"/>
      <c r="AB881" s="4"/>
    </row>
    <row r="882" spans="1:245" x14ac:dyDescent="0.2">
      <c r="A882" s="4">
        <v>50</v>
      </c>
      <c r="B882" s="4">
        <v>0</v>
      </c>
      <c r="C882" s="4">
        <v>0</v>
      </c>
      <c r="D882" s="4">
        <v>1</v>
      </c>
      <c r="E882" s="4">
        <v>224</v>
      </c>
      <c r="F882" s="4">
        <f>ROUND(Source!AR854,O882)</f>
        <v>14006.49</v>
      </c>
      <c r="G882" s="4" t="s">
        <v>107</v>
      </c>
      <c r="H882" s="4" t="s">
        <v>108</v>
      </c>
      <c r="I882" s="4"/>
      <c r="J882" s="4"/>
      <c r="K882" s="4">
        <v>224</v>
      </c>
      <c r="L882" s="4">
        <v>27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14006.49</v>
      </c>
      <c r="X882" s="4">
        <v>1</v>
      </c>
      <c r="Y882" s="4">
        <v>14006.49</v>
      </c>
      <c r="Z882" s="4"/>
      <c r="AA882" s="4"/>
      <c r="AB882" s="4"/>
    </row>
    <row r="884" spans="1:245" x14ac:dyDescent="0.2">
      <c r="A884" s="1">
        <v>4</v>
      </c>
      <c r="B884" s="1">
        <v>1</v>
      </c>
      <c r="C884" s="1"/>
      <c r="D884" s="1">
        <f>ROW(A891)</f>
        <v>891</v>
      </c>
      <c r="E884" s="1"/>
      <c r="F884" s="1" t="s">
        <v>16</v>
      </c>
      <c r="G884" s="1" t="s">
        <v>406</v>
      </c>
      <c r="H884" s="1" t="s">
        <v>3</v>
      </c>
      <c r="I884" s="1">
        <v>0</v>
      </c>
      <c r="J884" s="1"/>
      <c r="K884" s="1">
        <v>-1</v>
      </c>
      <c r="L884" s="1"/>
      <c r="M884" s="1" t="s">
        <v>3</v>
      </c>
      <c r="N884" s="1"/>
      <c r="O884" s="1"/>
      <c r="P884" s="1"/>
      <c r="Q884" s="1"/>
      <c r="R884" s="1"/>
      <c r="S884" s="1">
        <v>0</v>
      </c>
      <c r="T884" s="1"/>
      <c r="U884" s="1" t="s">
        <v>3</v>
      </c>
      <c r="V884" s="1">
        <v>0</v>
      </c>
      <c r="W884" s="1"/>
      <c r="X884" s="1"/>
      <c r="Y884" s="1"/>
      <c r="Z884" s="1"/>
      <c r="AA884" s="1"/>
      <c r="AB884" s="1" t="s">
        <v>3</v>
      </c>
      <c r="AC884" s="1" t="s">
        <v>3</v>
      </c>
      <c r="AD884" s="1" t="s">
        <v>3</v>
      </c>
      <c r="AE884" s="1" t="s">
        <v>3</v>
      </c>
      <c r="AF884" s="1" t="s">
        <v>3</v>
      </c>
      <c r="AG884" s="1" t="s">
        <v>3</v>
      </c>
      <c r="AH884" s="1"/>
      <c r="AI884" s="1"/>
      <c r="AJ884" s="1"/>
      <c r="AK884" s="1"/>
      <c r="AL884" s="1"/>
      <c r="AM884" s="1"/>
      <c r="AN884" s="1"/>
      <c r="AO884" s="1"/>
      <c r="AP884" s="1" t="s">
        <v>3</v>
      </c>
      <c r="AQ884" s="1" t="s">
        <v>3</v>
      </c>
      <c r="AR884" s="1" t="s">
        <v>3</v>
      </c>
      <c r="AS884" s="1"/>
      <c r="AT884" s="1"/>
      <c r="AU884" s="1"/>
      <c r="AV884" s="1"/>
      <c r="AW884" s="1"/>
      <c r="AX884" s="1"/>
      <c r="AY884" s="1"/>
      <c r="AZ884" s="1" t="s">
        <v>3</v>
      </c>
      <c r="BA884" s="1"/>
      <c r="BB884" s="1" t="s">
        <v>3</v>
      </c>
      <c r="BC884" s="1" t="s">
        <v>14</v>
      </c>
      <c r="BD884" s="1" t="s">
        <v>3</v>
      </c>
      <c r="BE884" s="1" t="s">
        <v>3</v>
      </c>
      <c r="BF884" s="1" t="s">
        <v>3</v>
      </c>
      <c r="BG884" s="1" t="s">
        <v>3</v>
      </c>
      <c r="BH884" s="1" t="s">
        <v>3</v>
      </c>
      <c r="BI884" s="1" t="s">
        <v>3</v>
      </c>
      <c r="BJ884" s="1" t="s">
        <v>3</v>
      </c>
      <c r="BK884" s="1" t="s">
        <v>3</v>
      </c>
      <c r="BL884" s="1" t="s">
        <v>3</v>
      </c>
      <c r="BM884" s="1" t="s">
        <v>14</v>
      </c>
      <c r="BN884" s="1" t="s">
        <v>3</v>
      </c>
      <c r="BO884" s="1" t="s">
        <v>3</v>
      </c>
      <c r="BP884" s="1" t="s">
        <v>3</v>
      </c>
      <c r="BQ884" s="1"/>
      <c r="BR884" s="1"/>
      <c r="BS884" s="1"/>
      <c r="BT884" s="1"/>
      <c r="BU884" s="1"/>
      <c r="BV884" s="1"/>
      <c r="BW884" s="1"/>
      <c r="BX884" s="1">
        <v>0</v>
      </c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>
        <v>0</v>
      </c>
    </row>
    <row r="886" spans="1:245" x14ac:dyDescent="0.2">
      <c r="A886" s="2">
        <v>52</v>
      </c>
      <c r="B886" s="2">
        <f t="shared" ref="B886:G886" si="402">B891</f>
        <v>1</v>
      </c>
      <c r="C886" s="2">
        <f t="shared" si="402"/>
        <v>4</v>
      </c>
      <c r="D886" s="2">
        <f t="shared" si="402"/>
        <v>884</v>
      </c>
      <c r="E886" s="2">
        <f t="shared" si="402"/>
        <v>0</v>
      </c>
      <c r="F886" s="2" t="str">
        <f t="shared" si="402"/>
        <v>Новый раздел</v>
      </c>
      <c r="G886" s="2" t="str">
        <f t="shared" si="402"/>
        <v>19. Благоустройство городской территории после вырубки деревьев и корчевки пней  ВЛ 0,4-220 кВ</v>
      </c>
      <c r="H886" s="2"/>
      <c r="I886" s="2"/>
      <c r="J886" s="2"/>
      <c r="K886" s="2"/>
      <c r="L886" s="2"/>
      <c r="M886" s="2"/>
      <c r="N886" s="2"/>
      <c r="O886" s="2">
        <f t="shared" ref="O886:AT886" si="403">O891</f>
        <v>116.57</v>
      </c>
      <c r="P886" s="2">
        <f t="shared" si="403"/>
        <v>0</v>
      </c>
      <c r="Q886" s="2">
        <f t="shared" si="403"/>
        <v>17.22</v>
      </c>
      <c r="R886" s="2">
        <f t="shared" si="403"/>
        <v>6.43</v>
      </c>
      <c r="S886" s="2">
        <f t="shared" si="403"/>
        <v>92.92</v>
      </c>
      <c r="T886" s="2">
        <f t="shared" si="403"/>
        <v>0</v>
      </c>
      <c r="U886" s="2">
        <f t="shared" si="403"/>
        <v>0.2111035</v>
      </c>
      <c r="V886" s="2">
        <f t="shared" si="403"/>
        <v>1.19054E-2</v>
      </c>
      <c r="W886" s="2">
        <f t="shared" si="403"/>
        <v>0</v>
      </c>
      <c r="X886" s="2">
        <f t="shared" si="403"/>
        <v>102.33</v>
      </c>
      <c r="Y886" s="2">
        <f t="shared" si="403"/>
        <v>71.53</v>
      </c>
      <c r="Z886" s="2">
        <f t="shared" si="403"/>
        <v>0</v>
      </c>
      <c r="AA886" s="2">
        <f t="shared" si="403"/>
        <v>0</v>
      </c>
      <c r="AB886" s="2">
        <f t="shared" si="403"/>
        <v>116.57</v>
      </c>
      <c r="AC886" s="2">
        <f t="shared" si="403"/>
        <v>0</v>
      </c>
      <c r="AD886" s="2">
        <f t="shared" si="403"/>
        <v>17.22</v>
      </c>
      <c r="AE886" s="2">
        <f t="shared" si="403"/>
        <v>6.43</v>
      </c>
      <c r="AF886" s="2">
        <f t="shared" si="403"/>
        <v>92.92</v>
      </c>
      <c r="AG886" s="2">
        <f t="shared" si="403"/>
        <v>0</v>
      </c>
      <c r="AH886" s="2">
        <f t="shared" si="403"/>
        <v>0.2111035</v>
      </c>
      <c r="AI886" s="2">
        <f t="shared" si="403"/>
        <v>1.19054E-2</v>
      </c>
      <c r="AJ886" s="2">
        <f t="shared" si="403"/>
        <v>0</v>
      </c>
      <c r="AK886" s="2">
        <f t="shared" si="403"/>
        <v>102.33</v>
      </c>
      <c r="AL886" s="2">
        <f t="shared" si="403"/>
        <v>71.53</v>
      </c>
      <c r="AM886" s="2">
        <f t="shared" si="403"/>
        <v>0</v>
      </c>
      <c r="AN886" s="2">
        <f t="shared" si="403"/>
        <v>0</v>
      </c>
      <c r="AO886" s="2">
        <f t="shared" si="403"/>
        <v>0</v>
      </c>
      <c r="AP886" s="2">
        <f t="shared" si="403"/>
        <v>0</v>
      </c>
      <c r="AQ886" s="2">
        <f t="shared" si="403"/>
        <v>0</v>
      </c>
      <c r="AR886" s="2">
        <f t="shared" si="403"/>
        <v>290.43</v>
      </c>
      <c r="AS886" s="2">
        <f t="shared" si="403"/>
        <v>290.43</v>
      </c>
      <c r="AT886" s="2">
        <f t="shared" si="403"/>
        <v>0</v>
      </c>
      <c r="AU886" s="2">
        <f t="shared" ref="AU886:BZ886" si="404">AU891</f>
        <v>0</v>
      </c>
      <c r="AV886" s="2">
        <f t="shared" si="404"/>
        <v>0</v>
      </c>
      <c r="AW886" s="2">
        <f t="shared" si="404"/>
        <v>0</v>
      </c>
      <c r="AX886" s="2">
        <f t="shared" si="404"/>
        <v>0</v>
      </c>
      <c r="AY886" s="2">
        <f t="shared" si="404"/>
        <v>0</v>
      </c>
      <c r="AZ886" s="2">
        <f t="shared" si="404"/>
        <v>0</v>
      </c>
      <c r="BA886" s="2">
        <f t="shared" si="404"/>
        <v>0</v>
      </c>
      <c r="BB886" s="2">
        <f t="shared" si="404"/>
        <v>0</v>
      </c>
      <c r="BC886" s="2">
        <f t="shared" si="404"/>
        <v>0</v>
      </c>
      <c r="BD886" s="2">
        <f t="shared" si="404"/>
        <v>0</v>
      </c>
      <c r="BE886" s="2">
        <f t="shared" si="404"/>
        <v>0</v>
      </c>
      <c r="BF886" s="2">
        <f t="shared" si="404"/>
        <v>0</v>
      </c>
      <c r="BG886" s="2">
        <f t="shared" si="404"/>
        <v>0</v>
      </c>
      <c r="BH886" s="2">
        <f t="shared" si="404"/>
        <v>0</v>
      </c>
      <c r="BI886" s="2">
        <f t="shared" si="404"/>
        <v>0</v>
      </c>
      <c r="BJ886" s="2">
        <f t="shared" si="404"/>
        <v>0</v>
      </c>
      <c r="BK886" s="2">
        <f t="shared" si="404"/>
        <v>0</v>
      </c>
      <c r="BL886" s="2">
        <f t="shared" si="404"/>
        <v>0</v>
      </c>
      <c r="BM886" s="2">
        <f t="shared" si="404"/>
        <v>0</v>
      </c>
      <c r="BN886" s="2">
        <f t="shared" si="404"/>
        <v>0</v>
      </c>
      <c r="BO886" s="2">
        <f t="shared" si="404"/>
        <v>0</v>
      </c>
      <c r="BP886" s="2">
        <f t="shared" si="404"/>
        <v>0</v>
      </c>
      <c r="BQ886" s="2">
        <f t="shared" si="404"/>
        <v>0</v>
      </c>
      <c r="BR886" s="2">
        <f t="shared" si="404"/>
        <v>0</v>
      </c>
      <c r="BS886" s="2">
        <f t="shared" si="404"/>
        <v>0</v>
      </c>
      <c r="BT886" s="2">
        <f t="shared" si="404"/>
        <v>0</v>
      </c>
      <c r="BU886" s="2">
        <f t="shared" si="404"/>
        <v>0</v>
      </c>
      <c r="BV886" s="2">
        <f t="shared" si="404"/>
        <v>0</v>
      </c>
      <c r="BW886" s="2">
        <f t="shared" si="404"/>
        <v>0</v>
      </c>
      <c r="BX886" s="2">
        <f t="shared" si="404"/>
        <v>0</v>
      </c>
      <c r="BY886" s="2">
        <f t="shared" si="404"/>
        <v>0</v>
      </c>
      <c r="BZ886" s="2">
        <f t="shared" si="404"/>
        <v>0</v>
      </c>
      <c r="CA886" s="2">
        <f t="shared" ref="CA886:DF886" si="405">CA891</f>
        <v>290.43</v>
      </c>
      <c r="CB886" s="2">
        <f t="shared" si="405"/>
        <v>290.43</v>
      </c>
      <c r="CC886" s="2">
        <f t="shared" si="405"/>
        <v>0</v>
      </c>
      <c r="CD886" s="2">
        <f t="shared" si="405"/>
        <v>0</v>
      </c>
      <c r="CE886" s="2">
        <f t="shared" si="405"/>
        <v>0</v>
      </c>
      <c r="CF886" s="2">
        <f t="shared" si="405"/>
        <v>0</v>
      </c>
      <c r="CG886" s="2">
        <f t="shared" si="405"/>
        <v>0</v>
      </c>
      <c r="CH886" s="2">
        <f t="shared" si="405"/>
        <v>0</v>
      </c>
      <c r="CI886" s="2">
        <f t="shared" si="405"/>
        <v>0</v>
      </c>
      <c r="CJ886" s="2">
        <f t="shared" si="405"/>
        <v>0</v>
      </c>
      <c r="CK886" s="2">
        <f t="shared" si="405"/>
        <v>0</v>
      </c>
      <c r="CL886" s="2">
        <f t="shared" si="405"/>
        <v>0</v>
      </c>
      <c r="CM886" s="2">
        <f t="shared" si="405"/>
        <v>0</v>
      </c>
      <c r="CN886" s="2">
        <f t="shared" si="405"/>
        <v>0</v>
      </c>
      <c r="CO886" s="2">
        <f t="shared" si="405"/>
        <v>0</v>
      </c>
      <c r="CP886" s="2">
        <f t="shared" si="405"/>
        <v>0</v>
      </c>
      <c r="CQ886" s="2">
        <f t="shared" si="405"/>
        <v>0</v>
      </c>
      <c r="CR886" s="2">
        <f t="shared" si="405"/>
        <v>0</v>
      </c>
      <c r="CS886" s="2">
        <f t="shared" si="405"/>
        <v>0</v>
      </c>
      <c r="CT886" s="2">
        <f t="shared" si="405"/>
        <v>0</v>
      </c>
      <c r="CU886" s="2">
        <f t="shared" si="405"/>
        <v>0</v>
      </c>
      <c r="CV886" s="2">
        <f t="shared" si="405"/>
        <v>0</v>
      </c>
      <c r="CW886" s="2">
        <f t="shared" si="405"/>
        <v>0</v>
      </c>
      <c r="CX886" s="2">
        <f t="shared" si="405"/>
        <v>0</v>
      </c>
      <c r="CY886" s="2">
        <f t="shared" si="405"/>
        <v>0</v>
      </c>
      <c r="CZ886" s="2">
        <f t="shared" si="405"/>
        <v>0</v>
      </c>
      <c r="DA886" s="2">
        <f t="shared" si="405"/>
        <v>0</v>
      </c>
      <c r="DB886" s="2">
        <f t="shared" si="405"/>
        <v>0</v>
      </c>
      <c r="DC886" s="2">
        <f t="shared" si="405"/>
        <v>0</v>
      </c>
      <c r="DD886" s="2">
        <f t="shared" si="405"/>
        <v>0</v>
      </c>
      <c r="DE886" s="2">
        <f t="shared" si="405"/>
        <v>0</v>
      </c>
      <c r="DF886" s="2">
        <f t="shared" si="405"/>
        <v>0</v>
      </c>
      <c r="DG886" s="3">
        <f t="shared" ref="DG886:EL886" si="406">DG891</f>
        <v>0</v>
      </c>
      <c r="DH886" s="3">
        <f t="shared" si="406"/>
        <v>0</v>
      </c>
      <c r="DI886" s="3">
        <f t="shared" si="406"/>
        <v>0</v>
      </c>
      <c r="DJ886" s="3">
        <f t="shared" si="406"/>
        <v>0</v>
      </c>
      <c r="DK886" s="3">
        <f t="shared" si="406"/>
        <v>0</v>
      </c>
      <c r="DL886" s="3">
        <f t="shared" si="406"/>
        <v>0</v>
      </c>
      <c r="DM886" s="3">
        <f t="shared" si="406"/>
        <v>0</v>
      </c>
      <c r="DN886" s="3">
        <f t="shared" si="406"/>
        <v>0</v>
      </c>
      <c r="DO886" s="3">
        <f t="shared" si="406"/>
        <v>0</v>
      </c>
      <c r="DP886" s="3">
        <f t="shared" si="406"/>
        <v>0</v>
      </c>
      <c r="DQ886" s="3">
        <f t="shared" si="406"/>
        <v>0</v>
      </c>
      <c r="DR886" s="3">
        <f t="shared" si="406"/>
        <v>0</v>
      </c>
      <c r="DS886" s="3">
        <f t="shared" si="406"/>
        <v>0</v>
      </c>
      <c r="DT886" s="3">
        <f t="shared" si="406"/>
        <v>0</v>
      </c>
      <c r="DU886" s="3">
        <f t="shared" si="406"/>
        <v>0</v>
      </c>
      <c r="DV886" s="3">
        <f t="shared" si="406"/>
        <v>0</v>
      </c>
      <c r="DW886" s="3">
        <f t="shared" si="406"/>
        <v>0</v>
      </c>
      <c r="DX886" s="3">
        <f t="shared" si="406"/>
        <v>0</v>
      </c>
      <c r="DY886" s="3">
        <f t="shared" si="406"/>
        <v>0</v>
      </c>
      <c r="DZ886" s="3">
        <f t="shared" si="406"/>
        <v>0</v>
      </c>
      <c r="EA886" s="3">
        <f t="shared" si="406"/>
        <v>0</v>
      </c>
      <c r="EB886" s="3">
        <f t="shared" si="406"/>
        <v>0</v>
      </c>
      <c r="EC886" s="3">
        <f t="shared" si="406"/>
        <v>0</v>
      </c>
      <c r="ED886" s="3">
        <f t="shared" si="406"/>
        <v>0</v>
      </c>
      <c r="EE886" s="3">
        <f t="shared" si="406"/>
        <v>0</v>
      </c>
      <c r="EF886" s="3">
        <f t="shared" si="406"/>
        <v>0</v>
      </c>
      <c r="EG886" s="3">
        <f t="shared" si="406"/>
        <v>0</v>
      </c>
      <c r="EH886" s="3">
        <f t="shared" si="406"/>
        <v>0</v>
      </c>
      <c r="EI886" s="3">
        <f t="shared" si="406"/>
        <v>0</v>
      </c>
      <c r="EJ886" s="3">
        <f t="shared" si="406"/>
        <v>0</v>
      </c>
      <c r="EK886" s="3">
        <f t="shared" si="406"/>
        <v>0</v>
      </c>
      <c r="EL886" s="3">
        <f t="shared" si="406"/>
        <v>0</v>
      </c>
      <c r="EM886" s="3">
        <f t="shared" ref="EM886:FR886" si="407">EM891</f>
        <v>0</v>
      </c>
      <c r="EN886" s="3">
        <f t="shared" si="407"/>
        <v>0</v>
      </c>
      <c r="EO886" s="3">
        <f t="shared" si="407"/>
        <v>0</v>
      </c>
      <c r="EP886" s="3">
        <f t="shared" si="407"/>
        <v>0</v>
      </c>
      <c r="EQ886" s="3">
        <f t="shared" si="407"/>
        <v>0</v>
      </c>
      <c r="ER886" s="3">
        <f t="shared" si="407"/>
        <v>0</v>
      </c>
      <c r="ES886" s="3">
        <f t="shared" si="407"/>
        <v>0</v>
      </c>
      <c r="ET886" s="3">
        <f t="shared" si="407"/>
        <v>0</v>
      </c>
      <c r="EU886" s="3">
        <f t="shared" si="407"/>
        <v>0</v>
      </c>
      <c r="EV886" s="3">
        <f t="shared" si="407"/>
        <v>0</v>
      </c>
      <c r="EW886" s="3">
        <f t="shared" si="407"/>
        <v>0</v>
      </c>
      <c r="EX886" s="3">
        <f t="shared" si="407"/>
        <v>0</v>
      </c>
      <c r="EY886" s="3">
        <f t="shared" si="407"/>
        <v>0</v>
      </c>
      <c r="EZ886" s="3">
        <f t="shared" si="407"/>
        <v>0</v>
      </c>
      <c r="FA886" s="3">
        <f t="shared" si="407"/>
        <v>0</v>
      </c>
      <c r="FB886" s="3">
        <f t="shared" si="407"/>
        <v>0</v>
      </c>
      <c r="FC886" s="3">
        <f t="shared" si="407"/>
        <v>0</v>
      </c>
      <c r="FD886" s="3">
        <f t="shared" si="407"/>
        <v>0</v>
      </c>
      <c r="FE886" s="3">
        <f t="shared" si="407"/>
        <v>0</v>
      </c>
      <c r="FF886" s="3">
        <f t="shared" si="407"/>
        <v>0</v>
      </c>
      <c r="FG886" s="3">
        <f t="shared" si="407"/>
        <v>0</v>
      </c>
      <c r="FH886" s="3">
        <f t="shared" si="407"/>
        <v>0</v>
      </c>
      <c r="FI886" s="3">
        <f t="shared" si="407"/>
        <v>0</v>
      </c>
      <c r="FJ886" s="3">
        <f t="shared" si="407"/>
        <v>0</v>
      </c>
      <c r="FK886" s="3">
        <f t="shared" si="407"/>
        <v>0</v>
      </c>
      <c r="FL886" s="3">
        <f t="shared" si="407"/>
        <v>0</v>
      </c>
      <c r="FM886" s="3">
        <f t="shared" si="407"/>
        <v>0</v>
      </c>
      <c r="FN886" s="3">
        <f t="shared" si="407"/>
        <v>0</v>
      </c>
      <c r="FO886" s="3">
        <f t="shared" si="407"/>
        <v>0</v>
      </c>
      <c r="FP886" s="3">
        <f t="shared" si="407"/>
        <v>0</v>
      </c>
      <c r="FQ886" s="3">
        <f t="shared" si="407"/>
        <v>0</v>
      </c>
      <c r="FR886" s="3">
        <f t="shared" si="407"/>
        <v>0</v>
      </c>
      <c r="FS886" s="3">
        <f t="shared" ref="FS886:GX886" si="408">FS891</f>
        <v>0</v>
      </c>
      <c r="FT886" s="3">
        <f t="shared" si="408"/>
        <v>0</v>
      </c>
      <c r="FU886" s="3">
        <f t="shared" si="408"/>
        <v>0</v>
      </c>
      <c r="FV886" s="3">
        <f t="shared" si="408"/>
        <v>0</v>
      </c>
      <c r="FW886" s="3">
        <f t="shared" si="408"/>
        <v>0</v>
      </c>
      <c r="FX886" s="3">
        <f t="shared" si="408"/>
        <v>0</v>
      </c>
      <c r="FY886" s="3">
        <f t="shared" si="408"/>
        <v>0</v>
      </c>
      <c r="FZ886" s="3">
        <f t="shared" si="408"/>
        <v>0</v>
      </c>
      <c r="GA886" s="3">
        <f t="shared" si="408"/>
        <v>0</v>
      </c>
      <c r="GB886" s="3">
        <f t="shared" si="408"/>
        <v>0</v>
      </c>
      <c r="GC886" s="3">
        <f t="shared" si="408"/>
        <v>0</v>
      </c>
      <c r="GD886" s="3">
        <f t="shared" si="408"/>
        <v>0</v>
      </c>
      <c r="GE886" s="3">
        <f t="shared" si="408"/>
        <v>0</v>
      </c>
      <c r="GF886" s="3">
        <f t="shared" si="408"/>
        <v>0</v>
      </c>
      <c r="GG886" s="3">
        <f t="shared" si="408"/>
        <v>0</v>
      </c>
      <c r="GH886" s="3">
        <f t="shared" si="408"/>
        <v>0</v>
      </c>
      <c r="GI886" s="3">
        <f t="shared" si="408"/>
        <v>0</v>
      </c>
      <c r="GJ886" s="3">
        <f t="shared" si="408"/>
        <v>0</v>
      </c>
      <c r="GK886" s="3">
        <f t="shared" si="408"/>
        <v>0</v>
      </c>
      <c r="GL886" s="3">
        <f t="shared" si="408"/>
        <v>0</v>
      </c>
      <c r="GM886" s="3">
        <f t="shared" si="408"/>
        <v>0</v>
      </c>
      <c r="GN886" s="3">
        <f t="shared" si="408"/>
        <v>0</v>
      </c>
      <c r="GO886" s="3">
        <f t="shared" si="408"/>
        <v>0</v>
      </c>
      <c r="GP886" s="3">
        <f t="shared" si="408"/>
        <v>0</v>
      </c>
      <c r="GQ886" s="3">
        <f t="shared" si="408"/>
        <v>0</v>
      </c>
      <c r="GR886" s="3">
        <f t="shared" si="408"/>
        <v>0</v>
      </c>
      <c r="GS886" s="3">
        <f t="shared" si="408"/>
        <v>0</v>
      </c>
      <c r="GT886" s="3">
        <f t="shared" si="408"/>
        <v>0</v>
      </c>
      <c r="GU886" s="3">
        <f t="shared" si="408"/>
        <v>0</v>
      </c>
      <c r="GV886" s="3">
        <f t="shared" si="408"/>
        <v>0</v>
      </c>
      <c r="GW886" s="3">
        <f t="shared" si="408"/>
        <v>0</v>
      </c>
      <c r="GX886" s="3">
        <f t="shared" si="408"/>
        <v>0</v>
      </c>
    </row>
    <row r="888" spans="1:245" x14ac:dyDescent="0.2">
      <c r="A888">
        <v>17</v>
      </c>
      <c r="B888">
        <v>1</v>
      </c>
      <c r="C888">
        <f>ROW(SmtRes!A259)</f>
        <v>259</v>
      </c>
      <c r="D888">
        <f>ROW(EtalonRes!A279)</f>
        <v>279</v>
      </c>
      <c r="E888" t="s">
        <v>407</v>
      </c>
      <c r="F888" t="s">
        <v>408</v>
      </c>
      <c r="G888" t="s">
        <v>409</v>
      </c>
      <c r="H888" t="s">
        <v>410</v>
      </c>
      <c r="I888">
        <f>ROUND(1/100,7)</f>
        <v>0.01</v>
      </c>
      <c r="J888">
        <v>0</v>
      </c>
      <c r="K888">
        <f>ROUND(1/100,7)</f>
        <v>0.01</v>
      </c>
      <c r="O888">
        <f>ROUND(CP888,2)</f>
        <v>69.88</v>
      </c>
      <c r="P888">
        <f>SUMIF(SmtRes!AQ259:'SmtRes'!AQ259,"=1",SmtRes!DF259:'SmtRes'!DF259)</f>
        <v>0</v>
      </c>
      <c r="Q888">
        <f>SUMIF(SmtRes!AQ259:'SmtRes'!AQ259,"=1",SmtRes!DG259:'SmtRes'!DG259)</f>
        <v>0</v>
      </c>
      <c r="R888">
        <f>SUMIF(SmtRes!AQ259:'SmtRes'!AQ259,"=1",SmtRes!DH259:'SmtRes'!DH259)</f>
        <v>0</v>
      </c>
      <c r="S888">
        <f>SUMIF(SmtRes!AQ259:'SmtRes'!AQ259,"=1",SmtRes!DI259:'SmtRes'!DI259)</f>
        <v>69.88</v>
      </c>
      <c r="T888">
        <f>ROUND(CU888*I888,2)</f>
        <v>0</v>
      </c>
      <c r="U888">
        <f>SUMIF(SmtRes!AQ259:'SmtRes'!AQ259,"=1",SmtRes!CV259:'SmtRes'!CV259)</f>
        <v>0.1591776</v>
      </c>
      <c r="V888">
        <f>SUMIF(SmtRes!AQ259:'SmtRes'!AQ259,"=1",SmtRes!CW259:'SmtRes'!CW259)</f>
        <v>0</v>
      </c>
      <c r="W888">
        <f>ROUND(CX888*I888,2)</f>
        <v>0</v>
      </c>
      <c r="X888">
        <f>ROUND(CY888,2)</f>
        <v>71.98</v>
      </c>
      <c r="Y888">
        <f>ROUND(CZ888,2)</f>
        <v>50.31</v>
      </c>
      <c r="AA888">
        <v>430405352</v>
      </c>
      <c r="AB888">
        <f>ROUND((AC888+AD888+AF888),6)</f>
        <v>6987.8962009999996</v>
      </c>
      <c r="AC888">
        <f>ROUND((0),6)</f>
        <v>0</v>
      </c>
      <c r="AD888">
        <f>ROUND((((0)-(0))+AE888),6)</f>
        <v>0</v>
      </c>
      <c r="AE888">
        <f>ROUND((0),6)</f>
        <v>0</v>
      </c>
      <c r="AF888">
        <f>ROUND((SUM(SmtRes!BT259:'SmtRes'!BT259)),6)</f>
        <v>6987.8962009999996</v>
      </c>
      <c r="AG888">
        <f>ROUND((AP888),6)</f>
        <v>0</v>
      </c>
      <c r="AH888">
        <f>(SUM(SmtRes!BU259:'SmtRes'!BU259))</f>
        <v>15.917758999999998</v>
      </c>
      <c r="AI888">
        <f>(0)</f>
        <v>0</v>
      </c>
      <c r="AJ888">
        <f>(AS888)</f>
        <v>0</v>
      </c>
      <c r="AK888">
        <v>7581.53</v>
      </c>
      <c r="AL888">
        <v>0</v>
      </c>
      <c r="AM888">
        <v>0</v>
      </c>
      <c r="AN888">
        <v>0</v>
      </c>
      <c r="AO888">
        <v>7581.53</v>
      </c>
      <c r="AP888">
        <v>0</v>
      </c>
      <c r="AQ888">
        <v>17.27</v>
      </c>
      <c r="AR888">
        <v>0</v>
      </c>
      <c r="AS888">
        <v>0</v>
      </c>
      <c r="AT888">
        <v>103</v>
      </c>
      <c r="AU888">
        <v>72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1</v>
      </c>
      <c r="BJ888" t="s">
        <v>411</v>
      </c>
      <c r="BM888">
        <v>47001</v>
      </c>
      <c r="BN888">
        <v>0</v>
      </c>
      <c r="BO888" t="s">
        <v>3</v>
      </c>
      <c r="BP888">
        <v>0</v>
      </c>
      <c r="BQ888">
        <v>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103</v>
      </c>
      <c r="CA888">
        <v>72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>(P888+Q888+S888+R888)</f>
        <v>69.88</v>
      </c>
      <c r="CQ888">
        <f>SUMIF(SmtRes!AQ259:'SmtRes'!AQ259,"=1",SmtRes!AA259:'SmtRes'!AA259)</f>
        <v>0</v>
      </c>
      <c r="CR888">
        <f>SUMIF(SmtRes!AQ259:'SmtRes'!AQ259,"=1",SmtRes!AB259:'SmtRes'!AB259)</f>
        <v>0</v>
      </c>
      <c r="CS888">
        <f>SUMIF(SmtRes!AQ259:'SmtRes'!AQ259,"=1",SmtRes!AC259:'SmtRes'!AC259)</f>
        <v>0</v>
      </c>
      <c r="CT888">
        <f>SUMIF(SmtRes!AQ259:'SmtRes'!AQ259,"=1",SmtRes!AD259:'SmtRes'!AD259)</f>
        <v>439</v>
      </c>
      <c r="CU888">
        <f>AG888</f>
        <v>0</v>
      </c>
      <c r="CV888">
        <f>SUMIF(SmtRes!AQ259:'SmtRes'!AQ259,"=1",SmtRes!BU259:'SmtRes'!BU259)</f>
        <v>15.917758999999998</v>
      </c>
      <c r="CW888">
        <f>SUMIF(SmtRes!AQ259:'SmtRes'!AQ259,"=1",SmtRes!BV259:'SmtRes'!BV259)</f>
        <v>0</v>
      </c>
      <c r="CX888">
        <f>AJ888</f>
        <v>0</v>
      </c>
      <c r="CY888">
        <f>(((S888+R888)*AT888)/100)</f>
        <v>71.976399999999998</v>
      </c>
      <c r="CZ888">
        <f>(((S888+R888)*AU888)/100)</f>
        <v>50.313599999999994</v>
      </c>
      <c r="DC888" t="s">
        <v>3</v>
      </c>
      <c r="DD888" t="s">
        <v>25</v>
      </c>
      <c r="DE888" t="s">
        <v>412</v>
      </c>
      <c r="DF888" t="s">
        <v>412</v>
      </c>
      <c r="DG888" t="s">
        <v>412</v>
      </c>
      <c r="DH888" t="s">
        <v>3</v>
      </c>
      <c r="DI888" t="s">
        <v>412</v>
      </c>
      <c r="DJ888" t="s">
        <v>412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1005</v>
      </c>
      <c r="DV888" t="s">
        <v>410</v>
      </c>
      <c r="DW888" t="s">
        <v>410</v>
      </c>
      <c r="DX888">
        <v>100</v>
      </c>
      <c r="DZ888" t="s">
        <v>3</v>
      </c>
      <c r="EA888" t="s">
        <v>3</v>
      </c>
      <c r="EB888" t="s">
        <v>3</v>
      </c>
      <c r="EC888" t="s">
        <v>3</v>
      </c>
      <c r="EE888">
        <v>416980096</v>
      </c>
      <c r="EF888">
        <v>2</v>
      </c>
      <c r="EG888" t="s">
        <v>27</v>
      </c>
      <c r="EH888">
        <v>41</v>
      </c>
      <c r="EI888" t="s">
        <v>312</v>
      </c>
      <c r="EJ888">
        <v>1</v>
      </c>
      <c r="EK888">
        <v>47001</v>
      </c>
      <c r="EL888" t="s">
        <v>312</v>
      </c>
      <c r="EM888" t="s">
        <v>313</v>
      </c>
      <c r="EO888" t="s">
        <v>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17.27</v>
      </c>
      <c r="EX888">
        <v>0</v>
      </c>
      <c r="EY888">
        <v>0</v>
      </c>
      <c r="FQ888">
        <v>0</v>
      </c>
      <c r="FR888">
        <v>0</v>
      </c>
      <c r="FS888">
        <v>0</v>
      </c>
      <c r="FX888">
        <v>103</v>
      </c>
      <c r="FY888">
        <v>72</v>
      </c>
      <c r="GA888" t="s">
        <v>3</v>
      </c>
      <c r="GD888">
        <v>1</v>
      </c>
      <c r="GF888">
        <v>402693981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>ROUND(IF(AND(BH888=3,BI888=3,FS888&lt;&gt;0),P888,0),2)</f>
        <v>0</v>
      </c>
      <c r="GM888">
        <f>ROUND(O888+X888+Y888,2)+GX888</f>
        <v>192.17</v>
      </c>
      <c r="GN888">
        <f>IF(OR(BI888=0,BI888=1),GM888-GX888,0)</f>
        <v>192.17</v>
      </c>
      <c r="GO888">
        <f>IF(BI888=2,GM888-GX888,0)</f>
        <v>0</v>
      </c>
      <c r="GP888">
        <f>IF(BI888=4,GM888-GX888,0)</f>
        <v>0</v>
      </c>
      <c r="GR888">
        <v>0</v>
      </c>
      <c r="GS888">
        <v>3</v>
      </c>
      <c r="GT888">
        <v>0</v>
      </c>
      <c r="GU888" t="s">
        <v>3</v>
      </c>
      <c r="GV888">
        <f>ROUND((GT888),6)</f>
        <v>0</v>
      </c>
      <c r="GW888">
        <v>1</v>
      </c>
      <c r="GX888">
        <f>ROUND(HC888*I888,2)</f>
        <v>0</v>
      </c>
      <c r="HA888">
        <v>0</v>
      </c>
      <c r="HB888">
        <v>0</v>
      </c>
      <c r="HC888">
        <f>GV888*GW888</f>
        <v>0</v>
      </c>
      <c r="HE888" t="s">
        <v>3</v>
      </c>
      <c r="HF888" t="s">
        <v>3</v>
      </c>
      <c r="HM888" t="s">
        <v>3</v>
      </c>
      <c r="HN888" t="s">
        <v>314</v>
      </c>
      <c r="HO888" t="s">
        <v>315</v>
      </c>
      <c r="HP888" t="s">
        <v>312</v>
      </c>
      <c r="HQ888" t="s">
        <v>312</v>
      </c>
      <c r="HS888">
        <v>0</v>
      </c>
      <c r="IK888">
        <v>0</v>
      </c>
    </row>
    <row r="889" spans="1:245" x14ac:dyDescent="0.2">
      <c r="A889">
        <v>17</v>
      </c>
      <c r="B889">
        <v>1</v>
      </c>
      <c r="C889">
        <f>ROW(SmtRes!A264)</f>
        <v>264</v>
      </c>
      <c r="D889">
        <f>ROW(EtalonRes!A285)</f>
        <v>285</v>
      </c>
      <c r="E889" t="s">
        <v>413</v>
      </c>
      <c r="F889" t="s">
        <v>414</v>
      </c>
      <c r="G889" t="s">
        <v>415</v>
      </c>
      <c r="H889" t="s">
        <v>410</v>
      </c>
      <c r="I889">
        <f>ROUND(1/100,7)</f>
        <v>0.01</v>
      </c>
      <c r="J889">
        <v>0</v>
      </c>
      <c r="K889">
        <f>ROUND(1/100,7)</f>
        <v>0.01</v>
      </c>
      <c r="O889">
        <f>ROUND(CP889,2)</f>
        <v>46.69</v>
      </c>
      <c r="P889">
        <f>SUMIF(SmtRes!AQ260:'SmtRes'!AQ264,"=1",SmtRes!DF260:'SmtRes'!DF264)</f>
        <v>0</v>
      </c>
      <c r="Q889">
        <f>SUMIF(SmtRes!AQ260:'SmtRes'!AQ264,"=1",SmtRes!DG260:'SmtRes'!DG264)</f>
        <v>17.22</v>
      </c>
      <c r="R889">
        <f>SUMIF(SmtRes!AQ260:'SmtRes'!AQ264,"=1",SmtRes!DH260:'SmtRes'!DH264)</f>
        <v>6.43</v>
      </c>
      <c r="S889">
        <f>SUMIF(SmtRes!AQ260:'SmtRes'!AQ264,"=1",SmtRes!DI260:'SmtRes'!DI264)</f>
        <v>23.040000000000003</v>
      </c>
      <c r="T889">
        <f>ROUND(CU889*I889,2)</f>
        <v>0</v>
      </c>
      <c r="U889">
        <f>SUMIF(SmtRes!AQ260:'SmtRes'!AQ264,"=1",SmtRes!CV260:'SmtRes'!CV264)</f>
        <v>5.1925899999999997E-2</v>
      </c>
      <c r="V889">
        <f>SUMIF(SmtRes!AQ260:'SmtRes'!AQ264,"=1",SmtRes!CW260:'SmtRes'!CW264)</f>
        <v>1.19054E-2</v>
      </c>
      <c r="W889">
        <f>ROUND(CX889*I889,2)</f>
        <v>0</v>
      </c>
      <c r="X889">
        <f>ROUND(CY889,2)</f>
        <v>30.35</v>
      </c>
      <c r="Y889">
        <f>ROUND(CZ889,2)</f>
        <v>21.22</v>
      </c>
      <c r="AA889">
        <v>430405352</v>
      </c>
      <c r="AB889">
        <f>ROUND((AC889+AD889+AF889),6)</f>
        <v>4383.2442700000001</v>
      </c>
      <c r="AC889">
        <f>ROUND((SUM(SmtRes!BQ260:'SmtRes'!BQ264)),6)</f>
        <v>357.1</v>
      </c>
      <c r="AD889">
        <f>ROUND((((SUM(SmtRes!BR260:'SmtRes'!BR264))-(SUM(SmtRes!BS260:'SmtRes'!BS264)))+AE889),6)</f>
        <v>1721.8899080000001</v>
      </c>
      <c r="AE889">
        <f>ROUND((SUM(SmtRes!BS260:'SmtRes'!BS264)),6)</f>
        <v>642.52253299999995</v>
      </c>
      <c r="AF889">
        <f>ROUND((SUM(SmtRes!BT260:'SmtRes'!BT264)),6)</f>
        <v>2304.2543620000001</v>
      </c>
      <c r="AG889">
        <f>ROUND((AP889),6)</f>
        <v>0</v>
      </c>
      <c r="AH889">
        <f>(SUM(SmtRes!BU260:'SmtRes'!BU264))</f>
        <v>5.1925859999999995</v>
      </c>
      <c r="AI889">
        <f>(SUM(SmtRes!BV260:'SmtRes'!BV264))</f>
        <v>1.1905399999999999</v>
      </c>
      <c r="AJ889">
        <f>(AS889)</f>
        <v>0</v>
      </c>
      <c r="AK889">
        <v>5455.0108999999993</v>
      </c>
      <c r="AL889">
        <v>357.1</v>
      </c>
      <c r="AM889">
        <v>1880.203</v>
      </c>
      <c r="AN889">
        <v>701.59700000000009</v>
      </c>
      <c r="AO889">
        <v>2516.1109000000001</v>
      </c>
      <c r="AP889">
        <v>0</v>
      </c>
      <c r="AQ889">
        <v>5.67</v>
      </c>
      <c r="AR889">
        <v>1.3</v>
      </c>
      <c r="AS889">
        <v>0</v>
      </c>
      <c r="AT889">
        <v>103</v>
      </c>
      <c r="AU889">
        <v>72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1</v>
      </c>
      <c r="BJ889" t="s">
        <v>416</v>
      </c>
      <c r="BM889">
        <v>47001</v>
      </c>
      <c r="BN889">
        <v>0</v>
      </c>
      <c r="BO889" t="s">
        <v>3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103</v>
      </c>
      <c r="CA889">
        <v>72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>(P889+Q889+S889+R889)</f>
        <v>46.690000000000005</v>
      </c>
      <c r="CQ889">
        <f>SUMIF(SmtRes!AQ260:'SmtRes'!AQ264,"=1",SmtRes!AA260:'SmtRes'!AA264)</f>
        <v>31.78</v>
      </c>
      <c r="CR889">
        <f>SUMIF(SmtRes!AQ260:'SmtRes'!AQ264,"=1",SmtRes!AB260:'SmtRes'!AB264)</f>
        <v>1446.31</v>
      </c>
      <c r="CS889">
        <f>SUMIF(SmtRes!AQ260:'SmtRes'!AQ264,"=1",SmtRes!AC260:'SmtRes'!AC264)</f>
        <v>539.69000000000005</v>
      </c>
      <c r="CT889">
        <f>SUMIF(SmtRes!AQ260:'SmtRes'!AQ264,"=1",SmtRes!AD260:'SmtRes'!AD264)</f>
        <v>918.27</v>
      </c>
      <c r="CU889">
        <f>AG889</f>
        <v>0</v>
      </c>
      <c r="CV889">
        <f>SUMIF(SmtRes!AQ260:'SmtRes'!AQ264,"=1",SmtRes!BU260:'SmtRes'!BU264)</f>
        <v>5.1925859999999995</v>
      </c>
      <c r="CW889">
        <f>SUMIF(SmtRes!AQ260:'SmtRes'!AQ264,"=1",SmtRes!BV260:'SmtRes'!BV264)</f>
        <v>1.1905399999999999</v>
      </c>
      <c r="CX889">
        <f>AJ889</f>
        <v>0</v>
      </c>
      <c r="CY889">
        <f>(((S889+R889)*AT889)/100)</f>
        <v>30.354100000000003</v>
      </c>
      <c r="CZ889">
        <f>(((S889+R889)*AU889)/100)</f>
        <v>21.218400000000003</v>
      </c>
      <c r="DC889" t="s">
        <v>3</v>
      </c>
      <c r="DD889" t="s">
        <v>25</v>
      </c>
      <c r="DE889" t="s">
        <v>417</v>
      </c>
      <c r="DF889" t="s">
        <v>417</v>
      </c>
      <c r="DG889" t="s">
        <v>417</v>
      </c>
      <c r="DH889" t="s">
        <v>3</v>
      </c>
      <c r="DI889" t="s">
        <v>417</v>
      </c>
      <c r="DJ889" t="s">
        <v>417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1005</v>
      </c>
      <c r="DV889" t="s">
        <v>410</v>
      </c>
      <c r="DW889" t="s">
        <v>410</v>
      </c>
      <c r="DX889">
        <v>100</v>
      </c>
      <c r="DZ889" t="s">
        <v>3</v>
      </c>
      <c r="EA889" t="s">
        <v>3</v>
      </c>
      <c r="EB889" t="s">
        <v>3</v>
      </c>
      <c r="EC889" t="s">
        <v>3</v>
      </c>
      <c r="EE889">
        <v>416980096</v>
      </c>
      <c r="EF889">
        <v>2</v>
      </c>
      <c r="EG889" t="s">
        <v>27</v>
      </c>
      <c r="EH889">
        <v>41</v>
      </c>
      <c r="EI889" t="s">
        <v>312</v>
      </c>
      <c r="EJ889">
        <v>1</v>
      </c>
      <c r="EK889">
        <v>47001</v>
      </c>
      <c r="EL889" t="s">
        <v>312</v>
      </c>
      <c r="EM889" t="s">
        <v>313</v>
      </c>
      <c r="EO889" t="s">
        <v>3</v>
      </c>
      <c r="EQ889">
        <v>1441792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5.67</v>
      </c>
      <c r="EX889">
        <v>1.3</v>
      </c>
      <c r="EY889">
        <v>0</v>
      </c>
      <c r="FQ889">
        <v>0</v>
      </c>
      <c r="FR889">
        <v>0</v>
      </c>
      <c r="FS889">
        <v>0</v>
      </c>
      <c r="FX889">
        <v>103</v>
      </c>
      <c r="FY889">
        <v>72</v>
      </c>
      <c r="GA889" t="s">
        <v>3</v>
      </c>
      <c r="GD889">
        <v>1</v>
      </c>
      <c r="GF889">
        <v>-422167451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>ROUND(IF(AND(BH889=3,BI889=3,FS889&lt;&gt;0),P889,0),2)</f>
        <v>0</v>
      </c>
      <c r="GM889">
        <f>ROUND(O889+X889+Y889,2)+GX889</f>
        <v>98.26</v>
      </c>
      <c r="GN889">
        <f>IF(OR(BI889=0,BI889=1),GM889-GX889,0)</f>
        <v>98.26</v>
      </c>
      <c r="GO889">
        <f>IF(BI889=2,GM889-GX889,0)</f>
        <v>0</v>
      </c>
      <c r="GP889">
        <f>IF(BI889=4,GM889-GX889,0)</f>
        <v>0</v>
      </c>
      <c r="GR889">
        <v>0</v>
      </c>
      <c r="GS889">
        <v>3</v>
      </c>
      <c r="GT889">
        <v>0</v>
      </c>
      <c r="GU889" t="s">
        <v>3</v>
      </c>
      <c r="GV889">
        <f>ROUND((GT889),6)</f>
        <v>0</v>
      </c>
      <c r="GW889">
        <v>1</v>
      </c>
      <c r="GX889">
        <f>ROUND(HC889*I889,2)</f>
        <v>0</v>
      </c>
      <c r="HA889">
        <v>0</v>
      </c>
      <c r="HB889">
        <v>0</v>
      </c>
      <c r="HC889">
        <f>GV889*GW889</f>
        <v>0</v>
      </c>
      <c r="HE889" t="s">
        <v>3</v>
      </c>
      <c r="HF889" t="s">
        <v>3</v>
      </c>
      <c r="HM889" t="s">
        <v>3</v>
      </c>
      <c r="HN889" t="s">
        <v>314</v>
      </c>
      <c r="HO889" t="s">
        <v>315</v>
      </c>
      <c r="HP889" t="s">
        <v>312</v>
      </c>
      <c r="HQ889" t="s">
        <v>312</v>
      </c>
      <c r="HS889">
        <v>0</v>
      </c>
      <c r="IK889">
        <v>0</v>
      </c>
    </row>
    <row r="891" spans="1:245" x14ac:dyDescent="0.2">
      <c r="A891" s="2">
        <v>51</v>
      </c>
      <c r="B891" s="2">
        <f>B884</f>
        <v>1</v>
      </c>
      <c r="C891" s="2">
        <f>A884</f>
        <v>4</v>
      </c>
      <c r="D891" s="2">
        <f>ROW(A884)</f>
        <v>884</v>
      </c>
      <c r="E891" s="2"/>
      <c r="F891" s="2" t="str">
        <f>IF(F884&lt;&gt;"",F884,"")</f>
        <v>Новый раздел</v>
      </c>
      <c r="G891" s="2" t="str">
        <f>IF(G884&lt;&gt;"",G884,"")</f>
        <v>19. Благоустройство городской территории после вырубки деревьев и корчевки пней  ВЛ 0,4-220 кВ</v>
      </c>
      <c r="H891" s="2">
        <v>0</v>
      </c>
      <c r="I891" s="2"/>
      <c r="J891" s="2"/>
      <c r="K891" s="2"/>
      <c r="L891" s="2"/>
      <c r="M891" s="2"/>
      <c r="N891" s="2"/>
      <c r="O891" s="2">
        <f t="shared" ref="O891:T891" si="409">ROUND(AB891,2)</f>
        <v>116.57</v>
      </c>
      <c r="P891" s="2">
        <f t="shared" si="409"/>
        <v>0</v>
      </c>
      <c r="Q891" s="2">
        <f t="shared" si="409"/>
        <v>17.22</v>
      </c>
      <c r="R891" s="2">
        <f t="shared" si="409"/>
        <v>6.43</v>
      </c>
      <c r="S891" s="2">
        <f t="shared" si="409"/>
        <v>92.92</v>
      </c>
      <c r="T891" s="2">
        <f t="shared" si="409"/>
        <v>0</v>
      </c>
      <c r="U891" s="2">
        <f>AH891</f>
        <v>0.2111035</v>
      </c>
      <c r="V891" s="2">
        <f>AI891</f>
        <v>1.19054E-2</v>
      </c>
      <c r="W891" s="2">
        <f>ROUND(AJ891,2)</f>
        <v>0</v>
      </c>
      <c r="X891" s="2">
        <f>ROUND(AK891,2)</f>
        <v>102.33</v>
      </c>
      <c r="Y891" s="2">
        <f>ROUND(AL891,2)</f>
        <v>71.53</v>
      </c>
      <c r="Z891" s="2"/>
      <c r="AA891" s="2"/>
      <c r="AB891" s="2">
        <f>ROUND(SUMIF(AA888:AA889,"=430405352",O888:O889),2)</f>
        <v>116.57</v>
      </c>
      <c r="AC891" s="2">
        <f>ROUND(SUMIF(AA888:AA889,"=430405352",P888:P889),2)</f>
        <v>0</v>
      </c>
      <c r="AD891" s="2">
        <f>ROUND(SUMIF(AA888:AA889,"=430405352",Q888:Q889),2)</f>
        <v>17.22</v>
      </c>
      <c r="AE891" s="2">
        <f>ROUND(SUMIF(AA888:AA889,"=430405352",R888:R889),2)</f>
        <v>6.43</v>
      </c>
      <c r="AF891" s="2">
        <f>ROUND(SUMIF(AA888:AA889,"=430405352",S888:S889),2)</f>
        <v>92.92</v>
      </c>
      <c r="AG891" s="2">
        <f>ROUND(SUMIF(AA888:AA889,"=430405352",T888:T889),2)</f>
        <v>0</v>
      </c>
      <c r="AH891" s="2">
        <f>SUMIF(AA888:AA889,"=430405352",U888:U889)</f>
        <v>0.2111035</v>
      </c>
      <c r="AI891" s="2">
        <f>SUMIF(AA888:AA889,"=430405352",V888:V889)</f>
        <v>1.19054E-2</v>
      </c>
      <c r="AJ891" s="2">
        <f>ROUND(SUMIF(AA888:AA889,"=430405352",W888:W889),2)</f>
        <v>0</v>
      </c>
      <c r="AK891" s="2">
        <f>ROUND(SUMIF(AA888:AA889,"=430405352",X888:X889),2)</f>
        <v>102.33</v>
      </c>
      <c r="AL891" s="2">
        <f>ROUND(SUMIF(AA888:AA889,"=430405352",Y888:Y889),2)</f>
        <v>71.53</v>
      </c>
      <c r="AM891" s="2"/>
      <c r="AN891" s="2"/>
      <c r="AO891" s="2">
        <f t="shared" ref="AO891:BD891" si="410">ROUND(BX891,2)</f>
        <v>0</v>
      </c>
      <c r="AP891" s="2">
        <f t="shared" si="410"/>
        <v>0</v>
      </c>
      <c r="AQ891" s="2">
        <f t="shared" si="410"/>
        <v>0</v>
      </c>
      <c r="AR891" s="2">
        <f t="shared" si="410"/>
        <v>290.43</v>
      </c>
      <c r="AS891" s="2">
        <f t="shared" si="410"/>
        <v>290.43</v>
      </c>
      <c r="AT891" s="2">
        <f t="shared" si="410"/>
        <v>0</v>
      </c>
      <c r="AU891" s="2">
        <f t="shared" si="410"/>
        <v>0</v>
      </c>
      <c r="AV891" s="2">
        <f t="shared" si="410"/>
        <v>0</v>
      </c>
      <c r="AW891" s="2">
        <f t="shared" si="410"/>
        <v>0</v>
      </c>
      <c r="AX891" s="2">
        <f t="shared" si="410"/>
        <v>0</v>
      </c>
      <c r="AY891" s="2">
        <f t="shared" si="410"/>
        <v>0</v>
      </c>
      <c r="AZ891" s="2">
        <f t="shared" si="410"/>
        <v>0</v>
      </c>
      <c r="BA891" s="2">
        <f t="shared" si="410"/>
        <v>0</v>
      </c>
      <c r="BB891" s="2">
        <f t="shared" si="410"/>
        <v>0</v>
      </c>
      <c r="BC891" s="2">
        <f t="shared" si="410"/>
        <v>0</v>
      </c>
      <c r="BD891" s="2">
        <f t="shared" si="410"/>
        <v>0</v>
      </c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>
        <f>ROUND(SUMIF(AA888:AA889,"=430405352",FQ888:FQ889),2)</f>
        <v>0</v>
      </c>
      <c r="BY891" s="2">
        <f>ROUND(SUMIF(AA888:AA889,"=430405352",FR888:FR889),2)</f>
        <v>0</v>
      </c>
      <c r="BZ891" s="2">
        <f>ROUND(SUMIF(AA888:AA889,"=430405352",GL888:GL889),2)</f>
        <v>0</v>
      </c>
      <c r="CA891" s="2">
        <f>ROUND(SUMIF(AA888:AA889,"=430405352",GM888:GM889),2)</f>
        <v>290.43</v>
      </c>
      <c r="CB891" s="2">
        <f>ROUND(SUMIF(AA888:AA889,"=430405352",GN888:GN889),2)</f>
        <v>290.43</v>
      </c>
      <c r="CC891" s="2">
        <f>ROUND(SUMIF(AA888:AA889,"=430405352",GO888:GO889),2)</f>
        <v>0</v>
      </c>
      <c r="CD891" s="2">
        <f>ROUND(SUMIF(AA888:AA889,"=430405352",GP888:GP889),2)</f>
        <v>0</v>
      </c>
      <c r="CE891" s="2">
        <f>AC891-BX891</f>
        <v>0</v>
      </c>
      <c r="CF891" s="2">
        <f>AC891-BY891</f>
        <v>0</v>
      </c>
      <c r="CG891" s="2">
        <f>BX891-BZ891</f>
        <v>0</v>
      </c>
      <c r="CH891" s="2">
        <f>AC891-BX891-BY891+BZ891</f>
        <v>0</v>
      </c>
      <c r="CI891" s="2">
        <f>BY891-BZ891</f>
        <v>0</v>
      </c>
      <c r="CJ891" s="2">
        <f>ROUND(SUMIF(AA888:AA889,"=430405352",GX888:GX889),2)</f>
        <v>0</v>
      </c>
      <c r="CK891" s="2">
        <f>ROUND(SUMIF(AA888:AA889,"=430405352",GY888:GY889),2)</f>
        <v>0</v>
      </c>
      <c r="CL891" s="2">
        <f>ROUND(SUMIF(AA888:AA889,"=430405352",GZ888:GZ889),2)</f>
        <v>0</v>
      </c>
      <c r="CM891" s="2">
        <f>ROUND(SUMIF(AA888:AA889,"=430405352",HD888:HD889),2)</f>
        <v>0</v>
      </c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>
        <v>0</v>
      </c>
    </row>
    <row r="893" spans="1:245" x14ac:dyDescent="0.2">
      <c r="A893" s="4">
        <v>50</v>
      </c>
      <c r="B893" s="4">
        <v>0</v>
      </c>
      <c r="C893" s="4">
        <v>0</v>
      </c>
      <c r="D893" s="4">
        <v>1</v>
      </c>
      <c r="E893" s="4">
        <v>201</v>
      </c>
      <c r="F893" s="4">
        <f>ROUND(Source!O891,O893)</f>
        <v>116.57</v>
      </c>
      <c r="G893" s="4" t="s">
        <v>55</v>
      </c>
      <c r="H893" s="4" t="s">
        <v>56</v>
      </c>
      <c r="I893" s="4"/>
      <c r="J893" s="4"/>
      <c r="K893" s="4">
        <v>201</v>
      </c>
      <c r="L893" s="4">
        <v>1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116.57</v>
      </c>
      <c r="X893" s="4">
        <v>1</v>
      </c>
      <c r="Y893" s="4">
        <v>116.57</v>
      </c>
      <c r="Z893" s="4"/>
      <c r="AA893" s="4"/>
      <c r="AB893" s="4"/>
    </row>
    <row r="894" spans="1:245" x14ac:dyDescent="0.2">
      <c r="A894" s="4">
        <v>50</v>
      </c>
      <c r="B894" s="4">
        <v>0</v>
      </c>
      <c r="C894" s="4">
        <v>0</v>
      </c>
      <c r="D894" s="4">
        <v>1</v>
      </c>
      <c r="E894" s="4">
        <v>202</v>
      </c>
      <c r="F894" s="4">
        <f>ROUND(Source!P891,O894)</f>
        <v>0</v>
      </c>
      <c r="G894" s="4" t="s">
        <v>57</v>
      </c>
      <c r="H894" s="4" t="s">
        <v>58</v>
      </c>
      <c r="I894" s="4"/>
      <c r="J894" s="4"/>
      <c r="K894" s="4">
        <v>202</v>
      </c>
      <c r="L894" s="4">
        <v>2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45" x14ac:dyDescent="0.2">
      <c r="A895" s="4">
        <v>50</v>
      </c>
      <c r="B895" s="4">
        <v>0</v>
      </c>
      <c r="C895" s="4">
        <v>0</v>
      </c>
      <c r="D895" s="4">
        <v>1</v>
      </c>
      <c r="E895" s="4">
        <v>222</v>
      </c>
      <c r="F895" s="4">
        <f>ROUND(Source!AO891,O895)</f>
        <v>0</v>
      </c>
      <c r="G895" s="4" t="s">
        <v>59</v>
      </c>
      <c r="H895" s="4" t="s">
        <v>60</v>
      </c>
      <c r="I895" s="4"/>
      <c r="J895" s="4"/>
      <c r="K895" s="4">
        <v>222</v>
      </c>
      <c r="L895" s="4">
        <v>3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225</v>
      </c>
      <c r="F896" s="4">
        <f>ROUND(Source!AV891,O896)</f>
        <v>0</v>
      </c>
      <c r="G896" s="4" t="s">
        <v>61</v>
      </c>
      <c r="H896" s="4" t="s">
        <v>62</v>
      </c>
      <c r="I896" s="4"/>
      <c r="J896" s="4"/>
      <c r="K896" s="4">
        <v>225</v>
      </c>
      <c r="L896" s="4">
        <v>4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226</v>
      </c>
      <c r="F897" s="4">
        <f>ROUND(Source!AW891,O897)</f>
        <v>0</v>
      </c>
      <c r="G897" s="4" t="s">
        <v>63</v>
      </c>
      <c r="H897" s="4" t="s">
        <v>64</v>
      </c>
      <c r="I897" s="4"/>
      <c r="J897" s="4"/>
      <c r="K897" s="4">
        <v>226</v>
      </c>
      <c r="L897" s="4">
        <v>5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227</v>
      </c>
      <c r="F898" s="4">
        <f>ROUND(Source!AX891,O898)</f>
        <v>0</v>
      </c>
      <c r="G898" s="4" t="s">
        <v>65</v>
      </c>
      <c r="H898" s="4" t="s">
        <v>66</v>
      </c>
      <c r="I898" s="4"/>
      <c r="J898" s="4"/>
      <c r="K898" s="4">
        <v>227</v>
      </c>
      <c r="L898" s="4">
        <v>6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228</v>
      </c>
      <c r="F899" s="4">
        <f>ROUND(Source!AY891,O899)</f>
        <v>0</v>
      </c>
      <c r="G899" s="4" t="s">
        <v>67</v>
      </c>
      <c r="H899" s="4" t="s">
        <v>68</v>
      </c>
      <c r="I899" s="4"/>
      <c r="J899" s="4"/>
      <c r="K899" s="4">
        <v>228</v>
      </c>
      <c r="L899" s="4">
        <v>7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216</v>
      </c>
      <c r="F900" s="4">
        <f>ROUND(Source!AP891,O900)</f>
        <v>0</v>
      </c>
      <c r="G900" s="4" t="s">
        <v>69</v>
      </c>
      <c r="H900" s="4" t="s">
        <v>70</v>
      </c>
      <c r="I900" s="4"/>
      <c r="J900" s="4"/>
      <c r="K900" s="4">
        <v>216</v>
      </c>
      <c r="L900" s="4">
        <v>8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223</v>
      </c>
      <c r="F901" s="4">
        <f>ROUND(Source!AQ891,O901)</f>
        <v>0</v>
      </c>
      <c r="G901" s="4" t="s">
        <v>71</v>
      </c>
      <c r="H901" s="4" t="s">
        <v>72</v>
      </c>
      <c r="I901" s="4"/>
      <c r="J901" s="4"/>
      <c r="K901" s="4">
        <v>223</v>
      </c>
      <c r="L901" s="4">
        <v>9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229</v>
      </c>
      <c r="F902" s="4">
        <f>ROUND(Source!AZ891,O902)</f>
        <v>0</v>
      </c>
      <c r="G902" s="4" t="s">
        <v>73</v>
      </c>
      <c r="H902" s="4" t="s">
        <v>74</v>
      </c>
      <c r="I902" s="4"/>
      <c r="J902" s="4"/>
      <c r="K902" s="4">
        <v>229</v>
      </c>
      <c r="L902" s="4">
        <v>10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203</v>
      </c>
      <c r="F903" s="4">
        <f>ROUND(Source!Q891,O903)</f>
        <v>17.22</v>
      </c>
      <c r="G903" s="4" t="s">
        <v>75</v>
      </c>
      <c r="H903" s="4" t="s">
        <v>76</v>
      </c>
      <c r="I903" s="4"/>
      <c r="J903" s="4"/>
      <c r="K903" s="4">
        <v>203</v>
      </c>
      <c r="L903" s="4">
        <v>11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17.22</v>
      </c>
      <c r="X903" s="4">
        <v>1</v>
      </c>
      <c r="Y903" s="4">
        <v>17.22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231</v>
      </c>
      <c r="F904" s="4">
        <f>ROUND(Source!BB891,O904)</f>
        <v>0</v>
      </c>
      <c r="G904" s="4" t="s">
        <v>77</v>
      </c>
      <c r="H904" s="4" t="s">
        <v>78</v>
      </c>
      <c r="I904" s="4"/>
      <c r="J904" s="4"/>
      <c r="K904" s="4">
        <v>231</v>
      </c>
      <c r="L904" s="4">
        <v>12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204</v>
      </c>
      <c r="F905" s="4">
        <f>ROUND(Source!R891,O905)</f>
        <v>6.43</v>
      </c>
      <c r="G905" s="4" t="s">
        <v>79</v>
      </c>
      <c r="H905" s="4" t="s">
        <v>80</v>
      </c>
      <c r="I905" s="4"/>
      <c r="J905" s="4"/>
      <c r="K905" s="4">
        <v>204</v>
      </c>
      <c r="L905" s="4">
        <v>13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6.43</v>
      </c>
      <c r="X905" s="4">
        <v>1</v>
      </c>
      <c r="Y905" s="4">
        <v>6.43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205</v>
      </c>
      <c r="F906" s="4">
        <f>ROUND(Source!S891,O906)</f>
        <v>92.92</v>
      </c>
      <c r="G906" s="4" t="s">
        <v>81</v>
      </c>
      <c r="H906" s="4" t="s">
        <v>82</v>
      </c>
      <c r="I906" s="4"/>
      <c r="J906" s="4"/>
      <c r="K906" s="4">
        <v>205</v>
      </c>
      <c r="L906" s="4">
        <v>14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92.92</v>
      </c>
      <c r="X906" s="4">
        <v>1</v>
      </c>
      <c r="Y906" s="4">
        <v>92.92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232</v>
      </c>
      <c r="F907" s="4">
        <f>ROUND(Source!BC891,O907)</f>
        <v>0</v>
      </c>
      <c r="G907" s="4" t="s">
        <v>83</v>
      </c>
      <c r="H907" s="4" t="s">
        <v>84</v>
      </c>
      <c r="I907" s="4"/>
      <c r="J907" s="4"/>
      <c r="K907" s="4">
        <v>232</v>
      </c>
      <c r="L907" s="4">
        <v>15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214</v>
      </c>
      <c r="F908" s="4">
        <f>ROUND(Source!AS891,O908)</f>
        <v>290.43</v>
      </c>
      <c r="G908" s="4" t="s">
        <v>85</v>
      </c>
      <c r="H908" s="4" t="s">
        <v>86</v>
      </c>
      <c r="I908" s="4"/>
      <c r="J908" s="4"/>
      <c r="K908" s="4">
        <v>214</v>
      </c>
      <c r="L908" s="4">
        <v>16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290.43</v>
      </c>
      <c r="X908" s="4">
        <v>1</v>
      </c>
      <c r="Y908" s="4">
        <v>290.43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215</v>
      </c>
      <c r="F909" s="4">
        <f>ROUND(Source!AT891,O909)</f>
        <v>0</v>
      </c>
      <c r="G909" s="4" t="s">
        <v>87</v>
      </c>
      <c r="H909" s="4" t="s">
        <v>88</v>
      </c>
      <c r="I909" s="4"/>
      <c r="J909" s="4"/>
      <c r="K909" s="4">
        <v>215</v>
      </c>
      <c r="L909" s="4">
        <v>17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217</v>
      </c>
      <c r="F910" s="4">
        <f>ROUND(Source!AU891,O910)</f>
        <v>0</v>
      </c>
      <c r="G910" s="4" t="s">
        <v>89</v>
      </c>
      <c r="H910" s="4" t="s">
        <v>90</v>
      </c>
      <c r="I910" s="4"/>
      <c r="J910" s="4"/>
      <c r="K910" s="4">
        <v>217</v>
      </c>
      <c r="L910" s="4">
        <v>18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230</v>
      </c>
      <c r="F911" s="4">
        <f>ROUND(Source!BA891,O911)</f>
        <v>0</v>
      </c>
      <c r="G911" s="4" t="s">
        <v>91</v>
      </c>
      <c r="H911" s="4" t="s">
        <v>92</v>
      </c>
      <c r="I911" s="4"/>
      <c r="J911" s="4"/>
      <c r="K911" s="4">
        <v>230</v>
      </c>
      <c r="L911" s="4">
        <v>19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206</v>
      </c>
      <c r="F912" s="4">
        <f>ROUND(Source!T891,O912)</f>
        <v>0</v>
      </c>
      <c r="G912" s="4" t="s">
        <v>93</v>
      </c>
      <c r="H912" s="4" t="s">
        <v>94</v>
      </c>
      <c r="I912" s="4"/>
      <c r="J912" s="4"/>
      <c r="K912" s="4">
        <v>206</v>
      </c>
      <c r="L912" s="4">
        <v>20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06" x14ac:dyDescent="0.2">
      <c r="A913" s="4">
        <v>50</v>
      </c>
      <c r="B913" s="4">
        <v>0</v>
      </c>
      <c r="C913" s="4">
        <v>0</v>
      </c>
      <c r="D913" s="4">
        <v>1</v>
      </c>
      <c r="E913" s="4">
        <v>207</v>
      </c>
      <c r="F913" s="4">
        <f>ROUND(Source!U891,O913)</f>
        <v>0.2111035</v>
      </c>
      <c r="G913" s="4" t="s">
        <v>95</v>
      </c>
      <c r="H913" s="4" t="s">
        <v>96</v>
      </c>
      <c r="I913" s="4"/>
      <c r="J913" s="4"/>
      <c r="K913" s="4">
        <v>207</v>
      </c>
      <c r="L913" s="4">
        <v>21</v>
      </c>
      <c r="M913" s="4">
        <v>3</v>
      </c>
      <c r="N913" s="4" t="s">
        <v>3</v>
      </c>
      <c r="O913" s="4">
        <v>7</v>
      </c>
      <c r="P913" s="4"/>
      <c r="Q913" s="4"/>
      <c r="R913" s="4"/>
      <c r="S913" s="4"/>
      <c r="T913" s="4"/>
      <c r="U913" s="4"/>
      <c r="V913" s="4"/>
      <c r="W913" s="4">
        <v>0.2111035</v>
      </c>
      <c r="X913" s="4">
        <v>1</v>
      </c>
      <c r="Y913" s="4">
        <v>0.2111035</v>
      </c>
      <c r="Z913" s="4"/>
      <c r="AA913" s="4"/>
      <c r="AB913" s="4"/>
    </row>
    <row r="914" spans="1:206" x14ac:dyDescent="0.2">
      <c r="A914" s="4">
        <v>50</v>
      </c>
      <c r="B914" s="4">
        <v>0</v>
      </c>
      <c r="C914" s="4">
        <v>0</v>
      </c>
      <c r="D914" s="4">
        <v>1</v>
      </c>
      <c r="E914" s="4">
        <v>208</v>
      </c>
      <c r="F914" s="4">
        <f>ROUND(Source!V891,O914)</f>
        <v>1.19054E-2</v>
      </c>
      <c r="G914" s="4" t="s">
        <v>97</v>
      </c>
      <c r="H914" s="4" t="s">
        <v>98</v>
      </c>
      <c r="I914" s="4"/>
      <c r="J914" s="4"/>
      <c r="K914" s="4">
        <v>208</v>
      </c>
      <c r="L914" s="4">
        <v>22</v>
      </c>
      <c r="M914" s="4">
        <v>3</v>
      </c>
      <c r="N914" s="4" t="s">
        <v>3</v>
      </c>
      <c r="O914" s="4">
        <v>7</v>
      </c>
      <c r="P914" s="4"/>
      <c r="Q914" s="4"/>
      <c r="R914" s="4"/>
      <c r="S914" s="4"/>
      <c r="T914" s="4"/>
      <c r="U914" s="4"/>
      <c r="V914" s="4"/>
      <c r="W914" s="4">
        <v>1.19054E-2</v>
      </c>
      <c r="X914" s="4">
        <v>1</v>
      </c>
      <c r="Y914" s="4">
        <v>1.19054E-2</v>
      </c>
      <c r="Z914" s="4"/>
      <c r="AA914" s="4"/>
      <c r="AB914" s="4"/>
    </row>
    <row r="915" spans="1:206" x14ac:dyDescent="0.2">
      <c r="A915" s="4">
        <v>50</v>
      </c>
      <c r="B915" s="4">
        <v>0</v>
      </c>
      <c r="C915" s="4">
        <v>0</v>
      </c>
      <c r="D915" s="4">
        <v>1</v>
      </c>
      <c r="E915" s="4">
        <v>209</v>
      </c>
      <c r="F915" s="4">
        <f>ROUND(Source!W891,O915)</f>
        <v>0</v>
      </c>
      <c r="G915" s="4" t="s">
        <v>99</v>
      </c>
      <c r="H915" s="4" t="s">
        <v>100</v>
      </c>
      <c r="I915" s="4"/>
      <c r="J915" s="4"/>
      <c r="K915" s="4">
        <v>209</v>
      </c>
      <c r="L915" s="4">
        <v>23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0</v>
      </c>
      <c r="C916" s="4">
        <v>0</v>
      </c>
      <c r="D916" s="4">
        <v>1</v>
      </c>
      <c r="E916" s="4">
        <v>233</v>
      </c>
      <c r="F916" s="4">
        <f>ROUND(Source!BD891,O916)</f>
        <v>0</v>
      </c>
      <c r="G916" s="4" t="s">
        <v>101</v>
      </c>
      <c r="H916" s="4" t="s">
        <v>102</v>
      </c>
      <c r="I916" s="4"/>
      <c r="J916" s="4"/>
      <c r="K916" s="4">
        <v>233</v>
      </c>
      <c r="L916" s="4">
        <v>24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06" x14ac:dyDescent="0.2">
      <c r="A917" s="4">
        <v>50</v>
      </c>
      <c r="B917" s="4">
        <v>0</v>
      </c>
      <c r="C917" s="4">
        <v>0</v>
      </c>
      <c r="D917" s="4">
        <v>1</v>
      </c>
      <c r="E917" s="4">
        <v>210</v>
      </c>
      <c r="F917" s="4">
        <f>ROUND(Source!X891,O917)</f>
        <v>102.33</v>
      </c>
      <c r="G917" s="4" t="s">
        <v>103</v>
      </c>
      <c r="H917" s="4" t="s">
        <v>104</v>
      </c>
      <c r="I917" s="4"/>
      <c r="J917" s="4"/>
      <c r="K917" s="4">
        <v>210</v>
      </c>
      <c r="L917" s="4">
        <v>25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102.33</v>
      </c>
      <c r="X917" s="4">
        <v>1</v>
      </c>
      <c r="Y917" s="4">
        <v>102.33</v>
      </c>
      <c r="Z917" s="4"/>
      <c r="AA917" s="4"/>
      <c r="AB917" s="4"/>
    </row>
    <row r="918" spans="1:206" x14ac:dyDescent="0.2">
      <c r="A918" s="4">
        <v>50</v>
      </c>
      <c r="B918" s="4">
        <v>0</v>
      </c>
      <c r="C918" s="4">
        <v>0</v>
      </c>
      <c r="D918" s="4">
        <v>1</v>
      </c>
      <c r="E918" s="4">
        <v>211</v>
      </c>
      <c r="F918" s="4">
        <f>ROUND(Source!Y891,O918)</f>
        <v>71.53</v>
      </c>
      <c r="G918" s="4" t="s">
        <v>105</v>
      </c>
      <c r="H918" s="4" t="s">
        <v>106</v>
      </c>
      <c r="I918" s="4"/>
      <c r="J918" s="4"/>
      <c r="K918" s="4">
        <v>211</v>
      </c>
      <c r="L918" s="4">
        <v>26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71.53</v>
      </c>
      <c r="X918" s="4">
        <v>1</v>
      </c>
      <c r="Y918" s="4">
        <v>71.53</v>
      </c>
      <c r="Z918" s="4"/>
      <c r="AA918" s="4"/>
      <c r="AB918" s="4"/>
    </row>
    <row r="919" spans="1:206" x14ac:dyDescent="0.2">
      <c r="A919" s="4">
        <v>50</v>
      </c>
      <c r="B919" s="4">
        <v>0</v>
      </c>
      <c r="C919" s="4">
        <v>0</v>
      </c>
      <c r="D919" s="4">
        <v>1</v>
      </c>
      <c r="E919" s="4">
        <v>224</v>
      </c>
      <c r="F919" s="4">
        <f>ROUND(Source!AR891,O919)</f>
        <v>290.43</v>
      </c>
      <c r="G919" s="4" t="s">
        <v>107</v>
      </c>
      <c r="H919" s="4" t="s">
        <v>108</v>
      </c>
      <c r="I919" s="4"/>
      <c r="J919" s="4"/>
      <c r="K919" s="4">
        <v>224</v>
      </c>
      <c r="L919" s="4">
        <v>27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290.43</v>
      </c>
      <c r="X919" s="4">
        <v>1</v>
      </c>
      <c r="Y919" s="4">
        <v>290.43</v>
      </c>
      <c r="Z919" s="4"/>
      <c r="AA919" s="4"/>
      <c r="AB919" s="4"/>
    </row>
    <row r="921" spans="1:206" x14ac:dyDescent="0.2">
      <c r="A921" s="1">
        <v>4</v>
      </c>
      <c r="B921" s="1">
        <v>1</v>
      </c>
      <c r="C921" s="1"/>
      <c r="D921" s="1">
        <f>ROW(A1006)</f>
        <v>1006</v>
      </c>
      <c r="E921" s="1"/>
      <c r="F921" s="1" t="s">
        <v>16</v>
      </c>
      <c r="G921" s="1" t="s">
        <v>418</v>
      </c>
      <c r="H921" s="1" t="s">
        <v>3</v>
      </c>
      <c r="I921" s="1">
        <v>0</v>
      </c>
      <c r="J921" s="1"/>
      <c r="K921" s="1">
        <v>0</v>
      </c>
      <c r="L921" s="1"/>
      <c r="M921" s="1" t="s">
        <v>3</v>
      </c>
      <c r="N921" s="1"/>
      <c r="O921" s="1"/>
      <c r="P921" s="1"/>
      <c r="Q921" s="1"/>
      <c r="R921" s="1"/>
      <c r="S921" s="1">
        <v>0</v>
      </c>
      <c r="T921" s="1"/>
      <c r="U921" s="1" t="s">
        <v>3</v>
      </c>
      <c r="V921" s="1">
        <v>0</v>
      </c>
      <c r="W921" s="1"/>
      <c r="X921" s="1"/>
      <c r="Y921" s="1"/>
      <c r="Z921" s="1"/>
      <c r="AA921" s="1"/>
      <c r="AB921" s="1" t="s">
        <v>3</v>
      </c>
      <c r="AC921" s="1" t="s">
        <v>3</v>
      </c>
      <c r="AD921" s="1" t="s">
        <v>3</v>
      </c>
      <c r="AE921" s="1" t="s">
        <v>3</v>
      </c>
      <c r="AF921" s="1" t="s">
        <v>3</v>
      </c>
      <c r="AG921" s="1" t="s">
        <v>3</v>
      </c>
      <c r="AH921" s="1"/>
      <c r="AI921" s="1"/>
      <c r="AJ921" s="1"/>
      <c r="AK921" s="1"/>
      <c r="AL921" s="1"/>
      <c r="AM921" s="1"/>
      <c r="AN921" s="1"/>
      <c r="AO921" s="1"/>
      <c r="AP921" s="1" t="s">
        <v>3</v>
      </c>
      <c r="AQ921" s="1" t="s">
        <v>3</v>
      </c>
      <c r="AR921" s="1" t="s">
        <v>3</v>
      </c>
      <c r="AS921" s="1"/>
      <c r="AT921" s="1"/>
      <c r="AU921" s="1"/>
      <c r="AV921" s="1"/>
      <c r="AW921" s="1"/>
      <c r="AX921" s="1"/>
      <c r="AY921" s="1"/>
      <c r="AZ921" s="1" t="s">
        <v>3</v>
      </c>
      <c r="BA921" s="1"/>
      <c r="BB921" s="1" t="s">
        <v>3</v>
      </c>
      <c r="BC921" s="1" t="s">
        <v>14</v>
      </c>
      <c r="BD921" s="1" t="s">
        <v>3</v>
      </c>
      <c r="BE921" s="1" t="s">
        <v>3</v>
      </c>
      <c r="BF921" s="1" t="s">
        <v>3</v>
      </c>
      <c r="BG921" s="1" t="s">
        <v>3</v>
      </c>
      <c r="BH921" s="1" t="s">
        <v>3</v>
      </c>
      <c r="BI921" s="1" t="s">
        <v>3</v>
      </c>
      <c r="BJ921" s="1" t="s">
        <v>3</v>
      </c>
      <c r="BK921" s="1" t="s">
        <v>3</v>
      </c>
      <c r="BL921" s="1" t="s">
        <v>3</v>
      </c>
      <c r="BM921" s="1" t="s">
        <v>14</v>
      </c>
      <c r="BN921" s="1" t="s">
        <v>3</v>
      </c>
      <c r="BO921" s="1" t="s">
        <v>3</v>
      </c>
      <c r="BP921" s="1" t="s">
        <v>3</v>
      </c>
      <c r="BQ921" s="1"/>
      <c r="BR921" s="1"/>
      <c r="BS921" s="1"/>
      <c r="BT921" s="1"/>
      <c r="BU921" s="1"/>
      <c r="BV921" s="1"/>
      <c r="BW921" s="1"/>
      <c r="BX921" s="1">
        <v>0</v>
      </c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>
        <v>0</v>
      </c>
    </row>
    <row r="923" spans="1:206" x14ac:dyDescent="0.2">
      <c r="A923" s="2">
        <v>52</v>
      </c>
      <c r="B923" s="2">
        <f t="shared" ref="B923:G923" si="411">B1006</f>
        <v>1</v>
      </c>
      <c r="C923" s="2">
        <f t="shared" si="411"/>
        <v>4</v>
      </c>
      <c r="D923" s="2">
        <f t="shared" si="411"/>
        <v>921</v>
      </c>
      <c r="E923" s="2">
        <f t="shared" si="411"/>
        <v>0</v>
      </c>
      <c r="F923" s="2" t="str">
        <f t="shared" si="411"/>
        <v>Новый раздел</v>
      </c>
      <c r="G923" s="2" t="str">
        <f t="shared" si="411"/>
        <v>20. Валка, разделка деревьев на прилегающей территории ПС 35-220 кВ</v>
      </c>
      <c r="H923" s="2"/>
      <c r="I923" s="2"/>
      <c r="J923" s="2"/>
      <c r="K923" s="2"/>
      <c r="L923" s="2"/>
      <c r="M923" s="2"/>
      <c r="N923" s="2"/>
      <c r="O923" s="2">
        <f t="shared" ref="O923:AT923" si="412">O1006</f>
        <v>709.04</v>
      </c>
      <c r="P923" s="2">
        <f t="shared" si="412"/>
        <v>0</v>
      </c>
      <c r="Q923" s="2">
        <f t="shared" si="412"/>
        <v>0</v>
      </c>
      <c r="R923" s="2">
        <f t="shared" si="412"/>
        <v>0</v>
      </c>
      <c r="S923" s="2">
        <f t="shared" si="412"/>
        <v>709.04</v>
      </c>
      <c r="T923" s="2">
        <f t="shared" si="412"/>
        <v>0</v>
      </c>
      <c r="U923" s="2">
        <f t="shared" si="412"/>
        <v>1.4478594999999999</v>
      </c>
      <c r="V923" s="2">
        <f t="shared" si="412"/>
        <v>0</v>
      </c>
      <c r="W923" s="2">
        <f t="shared" si="412"/>
        <v>0</v>
      </c>
      <c r="X923" s="2">
        <f t="shared" si="412"/>
        <v>631.03</v>
      </c>
      <c r="Y923" s="2">
        <f t="shared" si="412"/>
        <v>290.7</v>
      </c>
      <c r="Z923" s="2">
        <f t="shared" si="412"/>
        <v>0</v>
      </c>
      <c r="AA923" s="2">
        <f t="shared" si="412"/>
        <v>0</v>
      </c>
      <c r="AB923" s="2">
        <f t="shared" si="412"/>
        <v>0</v>
      </c>
      <c r="AC923" s="2">
        <f t="shared" si="412"/>
        <v>0</v>
      </c>
      <c r="AD923" s="2">
        <f t="shared" si="412"/>
        <v>0</v>
      </c>
      <c r="AE923" s="2">
        <f t="shared" si="412"/>
        <v>0</v>
      </c>
      <c r="AF923" s="2">
        <f t="shared" si="412"/>
        <v>0</v>
      </c>
      <c r="AG923" s="2">
        <f t="shared" si="412"/>
        <v>0</v>
      </c>
      <c r="AH923" s="2">
        <f t="shared" si="412"/>
        <v>0</v>
      </c>
      <c r="AI923" s="2">
        <f t="shared" si="412"/>
        <v>0</v>
      </c>
      <c r="AJ923" s="2">
        <f t="shared" si="412"/>
        <v>0</v>
      </c>
      <c r="AK923" s="2">
        <f t="shared" si="412"/>
        <v>0</v>
      </c>
      <c r="AL923" s="2">
        <f t="shared" si="412"/>
        <v>0</v>
      </c>
      <c r="AM923" s="2">
        <f t="shared" si="412"/>
        <v>0</v>
      </c>
      <c r="AN923" s="2">
        <f t="shared" si="412"/>
        <v>0</v>
      </c>
      <c r="AO923" s="2">
        <f t="shared" si="412"/>
        <v>0</v>
      </c>
      <c r="AP923" s="2">
        <f t="shared" si="412"/>
        <v>0</v>
      </c>
      <c r="AQ923" s="2">
        <f t="shared" si="412"/>
        <v>0</v>
      </c>
      <c r="AR923" s="2">
        <f t="shared" si="412"/>
        <v>1630.77</v>
      </c>
      <c r="AS923" s="2">
        <f t="shared" si="412"/>
        <v>1630.77</v>
      </c>
      <c r="AT923" s="2">
        <f t="shared" si="412"/>
        <v>0</v>
      </c>
      <c r="AU923" s="2">
        <f t="shared" ref="AU923:BZ923" si="413">AU1006</f>
        <v>0</v>
      </c>
      <c r="AV923" s="2">
        <f t="shared" si="413"/>
        <v>0</v>
      </c>
      <c r="AW923" s="2">
        <f t="shared" si="413"/>
        <v>0</v>
      </c>
      <c r="AX923" s="2">
        <f t="shared" si="413"/>
        <v>0</v>
      </c>
      <c r="AY923" s="2">
        <f t="shared" si="413"/>
        <v>0</v>
      </c>
      <c r="AZ923" s="2">
        <f t="shared" si="413"/>
        <v>0</v>
      </c>
      <c r="BA923" s="2">
        <f t="shared" si="413"/>
        <v>0</v>
      </c>
      <c r="BB923" s="2">
        <f t="shared" si="413"/>
        <v>0</v>
      </c>
      <c r="BC923" s="2">
        <f t="shared" si="413"/>
        <v>0</v>
      </c>
      <c r="BD923" s="2">
        <f t="shared" si="413"/>
        <v>0</v>
      </c>
      <c r="BE923" s="2">
        <f t="shared" si="413"/>
        <v>0</v>
      </c>
      <c r="BF923" s="2">
        <f t="shared" si="413"/>
        <v>0</v>
      </c>
      <c r="BG923" s="2">
        <f t="shared" si="413"/>
        <v>0</v>
      </c>
      <c r="BH923" s="2">
        <f t="shared" si="413"/>
        <v>0</v>
      </c>
      <c r="BI923" s="2">
        <f t="shared" si="413"/>
        <v>0</v>
      </c>
      <c r="BJ923" s="2">
        <f t="shared" si="413"/>
        <v>0</v>
      </c>
      <c r="BK923" s="2">
        <f t="shared" si="413"/>
        <v>0</v>
      </c>
      <c r="BL923" s="2">
        <f t="shared" si="413"/>
        <v>0</v>
      </c>
      <c r="BM923" s="2">
        <f t="shared" si="413"/>
        <v>0</v>
      </c>
      <c r="BN923" s="2">
        <f t="shared" si="413"/>
        <v>0</v>
      </c>
      <c r="BO923" s="2">
        <f t="shared" si="413"/>
        <v>0</v>
      </c>
      <c r="BP923" s="2">
        <f t="shared" si="413"/>
        <v>0</v>
      </c>
      <c r="BQ923" s="2">
        <f t="shared" si="413"/>
        <v>0</v>
      </c>
      <c r="BR923" s="2">
        <f t="shared" si="413"/>
        <v>0</v>
      </c>
      <c r="BS923" s="2">
        <f t="shared" si="413"/>
        <v>0</v>
      </c>
      <c r="BT923" s="2">
        <f t="shared" si="413"/>
        <v>0</v>
      </c>
      <c r="BU923" s="2">
        <f t="shared" si="413"/>
        <v>0</v>
      </c>
      <c r="BV923" s="2">
        <f t="shared" si="413"/>
        <v>0</v>
      </c>
      <c r="BW923" s="2">
        <f t="shared" si="413"/>
        <v>0</v>
      </c>
      <c r="BX923" s="2">
        <f t="shared" si="413"/>
        <v>0</v>
      </c>
      <c r="BY923" s="2">
        <f t="shared" si="413"/>
        <v>0</v>
      </c>
      <c r="BZ923" s="2">
        <f t="shared" si="413"/>
        <v>0</v>
      </c>
      <c r="CA923" s="2">
        <f t="shared" ref="CA923:DF923" si="414">CA1006</f>
        <v>0</v>
      </c>
      <c r="CB923" s="2">
        <f t="shared" si="414"/>
        <v>0</v>
      </c>
      <c r="CC923" s="2">
        <f t="shared" si="414"/>
        <v>0</v>
      </c>
      <c r="CD923" s="2">
        <f t="shared" si="414"/>
        <v>0</v>
      </c>
      <c r="CE923" s="2">
        <f t="shared" si="414"/>
        <v>0</v>
      </c>
      <c r="CF923" s="2">
        <f t="shared" si="414"/>
        <v>0</v>
      </c>
      <c r="CG923" s="2">
        <f t="shared" si="414"/>
        <v>0</v>
      </c>
      <c r="CH923" s="2">
        <f t="shared" si="414"/>
        <v>0</v>
      </c>
      <c r="CI923" s="2">
        <f t="shared" si="414"/>
        <v>0</v>
      </c>
      <c r="CJ923" s="2">
        <f t="shared" si="414"/>
        <v>0</v>
      </c>
      <c r="CK923" s="2">
        <f t="shared" si="414"/>
        <v>0</v>
      </c>
      <c r="CL923" s="2">
        <f t="shared" si="414"/>
        <v>0</v>
      </c>
      <c r="CM923" s="2">
        <f t="shared" si="414"/>
        <v>0</v>
      </c>
      <c r="CN923" s="2">
        <f t="shared" si="414"/>
        <v>0</v>
      </c>
      <c r="CO923" s="2">
        <f t="shared" si="414"/>
        <v>0</v>
      </c>
      <c r="CP923" s="2">
        <f t="shared" si="414"/>
        <v>0</v>
      </c>
      <c r="CQ923" s="2">
        <f t="shared" si="414"/>
        <v>0</v>
      </c>
      <c r="CR923" s="2">
        <f t="shared" si="414"/>
        <v>0</v>
      </c>
      <c r="CS923" s="2">
        <f t="shared" si="414"/>
        <v>0</v>
      </c>
      <c r="CT923" s="2">
        <f t="shared" si="414"/>
        <v>0</v>
      </c>
      <c r="CU923" s="2">
        <f t="shared" si="414"/>
        <v>0</v>
      </c>
      <c r="CV923" s="2">
        <f t="shared" si="414"/>
        <v>0</v>
      </c>
      <c r="CW923" s="2">
        <f t="shared" si="414"/>
        <v>0</v>
      </c>
      <c r="CX923" s="2">
        <f t="shared" si="414"/>
        <v>0</v>
      </c>
      <c r="CY923" s="2">
        <f t="shared" si="414"/>
        <v>0</v>
      </c>
      <c r="CZ923" s="2">
        <f t="shared" si="414"/>
        <v>0</v>
      </c>
      <c r="DA923" s="2">
        <f t="shared" si="414"/>
        <v>0</v>
      </c>
      <c r="DB923" s="2">
        <f t="shared" si="414"/>
        <v>0</v>
      </c>
      <c r="DC923" s="2">
        <f t="shared" si="414"/>
        <v>0</v>
      </c>
      <c r="DD923" s="2">
        <f t="shared" si="414"/>
        <v>0</v>
      </c>
      <c r="DE923" s="2">
        <f t="shared" si="414"/>
        <v>0</v>
      </c>
      <c r="DF923" s="2">
        <f t="shared" si="414"/>
        <v>0</v>
      </c>
      <c r="DG923" s="3">
        <f t="shared" ref="DG923:EL923" si="415">DG1006</f>
        <v>0</v>
      </c>
      <c r="DH923" s="3">
        <f t="shared" si="415"/>
        <v>0</v>
      </c>
      <c r="DI923" s="3">
        <f t="shared" si="415"/>
        <v>0</v>
      </c>
      <c r="DJ923" s="3">
        <f t="shared" si="415"/>
        <v>0</v>
      </c>
      <c r="DK923" s="3">
        <f t="shared" si="415"/>
        <v>0</v>
      </c>
      <c r="DL923" s="3">
        <f t="shared" si="415"/>
        <v>0</v>
      </c>
      <c r="DM923" s="3">
        <f t="shared" si="415"/>
        <v>0</v>
      </c>
      <c r="DN923" s="3">
        <f t="shared" si="415"/>
        <v>0</v>
      </c>
      <c r="DO923" s="3">
        <f t="shared" si="415"/>
        <v>0</v>
      </c>
      <c r="DP923" s="3">
        <f t="shared" si="415"/>
        <v>0</v>
      </c>
      <c r="DQ923" s="3">
        <f t="shared" si="415"/>
        <v>0</v>
      </c>
      <c r="DR923" s="3">
        <f t="shared" si="415"/>
        <v>0</v>
      </c>
      <c r="DS923" s="3">
        <f t="shared" si="415"/>
        <v>0</v>
      </c>
      <c r="DT923" s="3">
        <f t="shared" si="415"/>
        <v>0</v>
      </c>
      <c r="DU923" s="3">
        <f t="shared" si="415"/>
        <v>0</v>
      </c>
      <c r="DV923" s="3">
        <f t="shared" si="415"/>
        <v>0</v>
      </c>
      <c r="DW923" s="3">
        <f t="shared" si="415"/>
        <v>0</v>
      </c>
      <c r="DX923" s="3">
        <f t="shared" si="415"/>
        <v>0</v>
      </c>
      <c r="DY923" s="3">
        <f t="shared" si="415"/>
        <v>0</v>
      </c>
      <c r="DZ923" s="3">
        <f t="shared" si="415"/>
        <v>0</v>
      </c>
      <c r="EA923" s="3">
        <f t="shared" si="415"/>
        <v>0</v>
      </c>
      <c r="EB923" s="3">
        <f t="shared" si="415"/>
        <v>0</v>
      </c>
      <c r="EC923" s="3">
        <f t="shared" si="415"/>
        <v>0</v>
      </c>
      <c r="ED923" s="3">
        <f t="shared" si="415"/>
        <v>0</v>
      </c>
      <c r="EE923" s="3">
        <f t="shared" si="415"/>
        <v>0</v>
      </c>
      <c r="EF923" s="3">
        <f t="shared" si="415"/>
        <v>0</v>
      </c>
      <c r="EG923" s="3">
        <f t="shared" si="415"/>
        <v>0</v>
      </c>
      <c r="EH923" s="3">
        <f t="shared" si="415"/>
        <v>0</v>
      </c>
      <c r="EI923" s="3">
        <f t="shared" si="415"/>
        <v>0</v>
      </c>
      <c r="EJ923" s="3">
        <f t="shared" si="415"/>
        <v>0</v>
      </c>
      <c r="EK923" s="3">
        <f t="shared" si="415"/>
        <v>0</v>
      </c>
      <c r="EL923" s="3">
        <f t="shared" si="415"/>
        <v>0</v>
      </c>
      <c r="EM923" s="3">
        <f t="shared" ref="EM923:FR923" si="416">EM1006</f>
        <v>0</v>
      </c>
      <c r="EN923" s="3">
        <f t="shared" si="416"/>
        <v>0</v>
      </c>
      <c r="EO923" s="3">
        <f t="shared" si="416"/>
        <v>0</v>
      </c>
      <c r="EP923" s="3">
        <f t="shared" si="416"/>
        <v>0</v>
      </c>
      <c r="EQ923" s="3">
        <f t="shared" si="416"/>
        <v>0</v>
      </c>
      <c r="ER923" s="3">
        <f t="shared" si="416"/>
        <v>0</v>
      </c>
      <c r="ES923" s="3">
        <f t="shared" si="416"/>
        <v>0</v>
      </c>
      <c r="ET923" s="3">
        <f t="shared" si="416"/>
        <v>0</v>
      </c>
      <c r="EU923" s="3">
        <f t="shared" si="416"/>
        <v>0</v>
      </c>
      <c r="EV923" s="3">
        <f t="shared" si="416"/>
        <v>0</v>
      </c>
      <c r="EW923" s="3">
        <f t="shared" si="416"/>
        <v>0</v>
      </c>
      <c r="EX923" s="3">
        <f t="shared" si="416"/>
        <v>0</v>
      </c>
      <c r="EY923" s="3">
        <f t="shared" si="416"/>
        <v>0</v>
      </c>
      <c r="EZ923" s="3">
        <f t="shared" si="416"/>
        <v>0</v>
      </c>
      <c r="FA923" s="3">
        <f t="shared" si="416"/>
        <v>0</v>
      </c>
      <c r="FB923" s="3">
        <f t="shared" si="416"/>
        <v>0</v>
      </c>
      <c r="FC923" s="3">
        <f t="shared" si="416"/>
        <v>0</v>
      </c>
      <c r="FD923" s="3">
        <f t="shared" si="416"/>
        <v>0</v>
      </c>
      <c r="FE923" s="3">
        <f t="shared" si="416"/>
        <v>0</v>
      </c>
      <c r="FF923" s="3">
        <f t="shared" si="416"/>
        <v>0</v>
      </c>
      <c r="FG923" s="3">
        <f t="shared" si="416"/>
        <v>0</v>
      </c>
      <c r="FH923" s="3">
        <f t="shared" si="416"/>
        <v>0</v>
      </c>
      <c r="FI923" s="3">
        <f t="shared" si="416"/>
        <v>0</v>
      </c>
      <c r="FJ923" s="3">
        <f t="shared" si="416"/>
        <v>0</v>
      </c>
      <c r="FK923" s="3">
        <f t="shared" si="416"/>
        <v>0</v>
      </c>
      <c r="FL923" s="3">
        <f t="shared" si="416"/>
        <v>0</v>
      </c>
      <c r="FM923" s="3">
        <f t="shared" si="416"/>
        <v>0</v>
      </c>
      <c r="FN923" s="3">
        <f t="shared" si="416"/>
        <v>0</v>
      </c>
      <c r="FO923" s="3">
        <f t="shared" si="416"/>
        <v>0</v>
      </c>
      <c r="FP923" s="3">
        <f t="shared" si="416"/>
        <v>0</v>
      </c>
      <c r="FQ923" s="3">
        <f t="shared" si="416"/>
        <v>0</v>
      </c>
      <c r="FR923" s="3">
        <f t="shared" si="416"/>
        <v>0</v>
      </c>
      <c r="FS923" s="3">
        <f t="shared" ref="FS923:GX923" si="417">FS1006</f>
        <v>0</v>
      </c>
      <c r="FT923" s="3">
        <f t="shared" si="417"/>
        <v>0</v>
      </c>
      <c r="FU923" s="3">
        <f t="shared" si="417"/>
        <v>0</v>
      </c>
      <c r="FV923" s="3">
        <f t="shared" si="417"/>
        <v>0</v>
      </c>
      <c r="FW923" s="3">
        <f t="shared" si="417"/>
        <v>0</v>
      </c>
      <c r="FX923" s="3">
        <f t="shared" si="417"/>
        <v>0</v>
      </c>
      <c r="FY923" s="3">
        <f t="shared" si="417"/>
        <v>0</v>
      </c>
      <c r="FZ923" s="3">
        <f t="shared" si="417"/>
        <v>0</v>
      </c>
      <c r="GA923" s="3">
        <f t="shared" si="417"/>
        <v>0</v>
      </c>
      <c r="GB923" s="3">
        <f t="shared" si="417"/>
        <v>0</v>
      </c>
      <c r="GC923" s="3">
        <f t="shared" si="417"/>
        <v>0</v>
      </c>
      <c r="GD923" s="3">
        <f t="shared" si="417"/>
        <v>0</v>
      </c>
      <c r="GE923" s="3">
        <f t="shared" si="417"/>
        <v>0</v>
      </c>
      <c r="GF923" s="3">
        <f t="shared" si="417"/>
        <v>0</v>
      </c>
      <c r="GG923" s="3">
        <f t="shared" si="417"/>
        <v>0</v>
      </c>
      <c r="GH923" s="3">
        <f t="shared" si="417"/>
        <v>0</v>
      </c>
      <c r="GI923" s="3">
        <f t="shared" si="417"/>
        <v>0</v>
      </c>
      <c r="GJ923" s="3">
        <f t="shared" si="417"/>
        <v>0</v>
      </c>
      <c r="GK923" s="3">
        <f t="shared" si="417"/>
        <v>0</v>
      </c>
      <c r="GL923" s="3">
        <f t="shared" si="417"/>
        <v>0</v>
      </c>
      <c r="GM923" s="3">
        <f t="shared" si="417"/>
        <v>0</v>
      </c>
      <c r="GN923" s="3">
        <f t="shared" si="417"/>
        <v>0</v>
      </c>
      <c r="GO923" s="3">
        <f t="shared" si="417"/>
        <v>0</v>
      </c>
      <c r="GP923" s="3">
        <f t="shared" si="417"/>
        <v>0</v>
      </c>
      <c r="GQ923" s="3">
        <f t="shared" si="417"/>
        <v>0</v>
      </c>
      <c r="GR923" s="3">
        <f t="shared" si="417"/>
        <v>0</v>
      </c>
      <c r="GS923" s="3">
        <f t="shared" si="417"/>
        <v>0</v>
      </c>
      <c r="GT923" s="3">
        <f t="shared" si="417"/>
        <v>0</v>
      </c>
      <c r="GU923" s="3">
        <f t="shared" si="417"/>
        <v>0</v>
      </c>
      <c r="GV923" s="3">
        <f t="shared" si="417"/>
        <v>0</v>
      </c>
      <c r="GW923" s="3">
        <f t="shared" si="417"/>
        <v>0</v>
      </c>
      <c r="GX923" s="3">
        <f t="shared" si="417"/>
        <v>0</v>
      </c>
    </row>
    <row r="925" spans="1:206" x14ac:dyDescent="0.2">
      <c r="A925" s="1">
        <v>5</v>
      </c>
      <c r="B925" s="1">
        <v>1</v>
      </c>
      <c r="C925" s="1"/>
      <c r="D925" s="1">
        <f>ROW(A936)</f>
        <v>936</v>
      </c>
      <c r="E925" s="1"/>
      <c r="F925" s="1" t="s">
        <v>18</v>
      </c>
      <c r="G925" s="1" t="s">
        <v>419</v>
      </c>
      <c r="H925" s="1" t="s">
        <v>3</v>
      </c>
      <c r="I925" s="1">
        <v>0</v>
      </c>
      <c r="J925" s="1"/>
      <c r="K925" s="1">
        <v>0</v>
      </c>
      <c r="L925" s="1"/>
      <c r="M925" s="1" t="s">
        <v>3</v>
      </c>
      <c r="N925" s="1"/>
      <c r="O925" s="1"/>
      <c r="P925" s="1"/>
      <c r="Q925" s="1"/>
      <c r="R925" s="1"/>
      <c r="S925" s="1">
        <v>0</v>
      </c>
      <c r="T925" s="1"/>
      <c r="U925" s="1" t="s">
        <v>3</v>
      </c>
      <c r="V925" s="1">
        <v>0</v>
      </c>
      <c r="W925" s="1"/>
      <c r="X925" s="1"/>
      <c r="Y925" s="1"/>
      <c r="Z925" s="1"/>
      <c r="AA925" s="1"/>
      <c r="AB925" s="1" t="s">
        <v>3</v>
      </c>
      <c r="AC925" s="1" t="s">
        <v>3</v>
      </c>
      <c r="AD925" s="1" t="s">
        <v>3</v>
      </c>
      <c r="AE925" s="1" t="s">
        <v>3</v>
      </c>
      <c r="AF925" s="1" t="s">
        <v>3</v>
      </c>
      <c r="AG925" s="1" t="s">
        <v>3</v>
      </c>
      <c r="AH925" s="1"/>
      <c r="AI925" s="1"/>
      <c r="AJ925" s="1"/>
      <c r="AK925" s="1"/>
      <c r="AL925" s="1"/>
      <c r="AM925" s="1"/>
      <c r="AN925" s="1"/>
      <c r="AO925" s="1"/>
      <c r="AP925" s="1" t="s">
        <v>3</v>
      </c>
      <c r="AQ925" s="1" t="s">
        <v>3</v>
      </c>
      <c r="AR925" s="1" t="s">
        <v>3</v>
      </c>
      <c r="AS925" s="1"/>
      <c r="AT925" s="1"/>
      <c r="AU925" s="1"/>
      <c r="AV925" s="1"/>
      <c r="AW925" s="1"/>
      <c r="AX925" s="1"/>
      <c r="AY925" s="1"/>
      <c r="AZ925" s="1" t="s">
        <v>3</v>
      </c>
      <c r="BA925" s="1"/>
      <c r="BB925" s="1" t="s">
        <v>3</v>
      </c>
      <c r="BC925" s="1" t="s">
        <v>14</v>
      </c>
      <c r="BD925" s="1" t="s">
        <v>3</v>
      </c>
      <c r="BE925" s="1" t="s">
        <v>3</v>
      </c>
      <c r="BF925" s="1" t="s">
        <v>3</v>
      </c>
      <c r="BG925" s="1" t="s">
        <v>3</v>
      </c>
      <c r="BH925" s="1" t="s">
        <v>3</v>
      </c>
      <c r="BI925" s="1" t="s">
        <v>3</v>
      </c>
      <c r="BJ925" s="1" t="s">
        <v>3</v>
      </c>
      <c r="BK925" s="1" t="s">
        <v>3</v>
      </c>
      <c r="BL925" s="1" t="s">
        <v>3</v>
      </c>
      <c r="BM925" s="1" t="s">
        <v>14</v>
      </c>
      <c r="BN925" s="1" t="s">
        <v>3</v>
      </c>
      <c r="BO925" s="1" t="s">
        <v>3</v>
      </c>
      <c r="BP925" s="1" t="s">
        <v>3</v>
      </c>
      <c r="BQ925" s="1"/>
      <c r="BR925" s="1"/>
      <c r="BS925" s="1"/>
      <c r="BT925" s="1"/>
      <c r="BU925" s="1"/>
      <c r="BV925" s="1"/>
      <c r="BW925" s="1"/>
      <c r="BX925" s="1">
        <v>0</v>
      </c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>
        <v>0</v>
      </c>
    </row>
    <row r="927" spans="1:206" x14ac:dyDescent="0.2">
      <c r="A927" s="2">
        <v>52</v>
      </c>
      <c r="B927" s="2">
        <f t="shared" ref="B927:G927" si="418">B936</f>
        <v>1</v>
      </c>
      <c r="C927" s="2">
        <f t="shared" si="418"/>
        <v>5</v>
      </c>
      <c r="D927" s="2">
        <f t="shared" si="418"/>
        <v>925</v>
      </c>
      <c r="E927" s="2">
        <f t="shared" si="418"/>
        <v>0</v>
      </c>
      <c r="F927" s="2" t="str">
        <f t="shared" si="418"/>
        <v>Новый подраздел</v>
      </c>
      <c r="G927" s="2" t="str">
        <f t="shared" si="418"/>
        <v>20.1 Валка деревьев на прилегающей территории ПС 35-220 кВ</v>
      </c>
      <c r="H927" s="2"/>
      <c r="I927" s="2"/>
      <c r="J927" s="2"/>
      <c r="K927" s="2"/>
      <c r="L927" s="2"/>
      <c r="M927" s="2"/>
      <c r="N927" s="2"/>
      <c r="O927" s="2">
        <f t="shared" ref="O927:AT927" si="419">O936</f>
        <v>221.93</v>
      </c>
      <c r="P927" s="2">
        <f t="shared" si="419"/>
        <v>0</v>
      </c>
      <c r="Q927" s="2">
        <f t="shared" si="419"/>
        <v>0</v>
      </c>
      <c r="R927" s="2">
        <f t="shared" si="419"/>
        <v>0</v>
      </c>
      <c r="S927" s="2">
        <f t="shared" si="419"/>
        <v>221.93</v>
      </c>
      <c r="T927" s="2">
        <f t="shared" si="419"/>
        <v>0</v>
      </c>
      <c r="U927" s="2">
        <f t="shared" si="419"/>
        <v>0.42063709999999999</v>
      </c>
      <c r="V927" s="2">
        <f t="shared" si="419"/>
        <v>0</v>
      </c>
      <c r="W927" s="2">
        <f t="shared" si="419"/>
        <v>0</v>
      </c>
      <c r="X927" s="2">
        <f t="shared" si="419"/>
        <v>197.51</v>
      </c>
      <c r="Y927" s="2">
        <f t="shared" si="419"/>
        <v>90.99</v>
      </c>
      <c r="Z927" s="2">
        <f t="shared" si="419"/>
        <v>0</v>
      </c>
      <c r="AA927" s="2">
        <f t="shared" si="419"/>
        <v>0</v>
      </c>
      <c r="AB927" s="2">
        <f t="shared" si="419"/>
        <v>221.93</v>
      </c>
      <c r="AC927" s="2">
        <f t="shared" si="419"/>
        <v>0</v>
      </c>
      <c r="AD927" s="2">
        <f t="shared" si="419"/>
        <v>0</v>
      </c>
      <c r="AE927" s="2">
        <f t="shared" si="419"/>
        <v>0</v>
      </c>
      <c r="AF927" s="2">
        <f t="shared" si="419"/>
        <v>221.93</v>
      </c>
      <c r="AG927" s="2">
        <f t="shared" si="419"/>
        <v>0</v>
      </c>
      <c r="AH927" s="2">
        <f t="shared" si="419"/>
        <v>0.42063709999999999</v>
      </c>
      <c r="AI927" s="2">
        <f t="shared" si="419"/>
        <v>0</v>
      </c>
      <c r="AJ927" s="2">
        <f t="shared" si="419"/>
        <v>0</v>
      </c>
      <c r="AK927" s="2">
        <f t="shared" si="419"/>
        <v>197.51</v>
      </c>
      <c r="AL927" s="2">
        <f t="shared" si="419"/>
        <v>90.99</v>
      </c>
      <c r="AM927" s="2">
        <f t="shared" si="419"/>
        <v>0</v>
      </c>
      <c r="AN927" s="2">
        <f t="shared" si="419"/>
        <v>0</v>
      </c>
      <c r="AO927" s="2">
        <f t="shared" si="419"/>
        <v>0</v>
      </c>
      <c r="AP927" s="2">
        <f t="shared" si="419"/>
        <v>0</v>
      </c>
      <c r="AQ927" s="2">
        <f t="shared" si="419"/>
        <v>0</v>
      </c>
      <c r="AR927" s="2">
        <f t="shared" si="419"/>
        <v>510.43</v>
      </c>
      <c r="AS927" s="2">
        <f t="shared" si="419"/>
        <v>510.43</v>
      </c>
      <c r="AT927" s="2">
        <f t="shared" si="419"/>
        <v>0</v>
      </c>
      <c r="AU927" s="2">
        <f t="shared" ref="AU927:BZ927" si="420">AU936</f>
        <v>0</v>
      </c>
      <c r="AV927" s="2">
        <f t="shared" si="420"/>
        <v>0</v>
      </c>
      <c r="AW927" s="2">
        <f t="shared" si="420"/>
        <v>0</v>
      </c>
      <c r="AX927" s="2">
        <f t="shared" si="420"/>
        <v>0</v>
      </c>
      <c r="AY927" s="2">
        <f t="shared" si="420"/>
        <v>0</v>
      </c>
      <c r="AZ927" s="2">
        <f t="shared" si="420"/>
        <v>0</v>
      </c>
      <c r="BA927" s="2">
        <f t="shared" si="420"/>
        <v>0</v>
      </c>
      <c r="BB927" s="2">
        <f t="shared" si="420"/>
        <v>0</v>
      </c>
      <c r="BC927" s="2">
        <f t="shared" si="420"/>
        <v>0</v>
      </c>
      <c r="BD927" s="2">
        <f t="shared" si="420"/>
        <v>0</v>
      </c>
      <c r="BE927" s="2">
        <f t="shared" si="420"/>
        <v>0</v>
      </c>
      <c r="BF927" s="2">
        <f t="shared" si="420"/>
        <v>0</v>
      </c>
      <c r="BG927" s="2">
        <f t="shared" si="420"/>
        <v>0</v>
      </c>
      <c r="BH927" s="2">
        <f t="shared" si="420"/>
        <v>0</v>
      </c>
      <c r="BI927" s="2">
        <f t="shared" si="420"/>
        <v>0</v>
      </c>
      <c r="BJ927" s="2">
        <f t="shared" si="420"/>
        <v>0</v>
      </c>
      <c r="BK927" s="2">
        <f t="shared" si="420"/>
        <v>0</v>
      </c>
      <c r="BL927" s="2">
        <f t="shared" si="420"/>
        <v>0</v>
      </c>
      <c r="BM927" s="2">
        <f t="shared" si="420"/>
        <v>0</v>
      </c>
      <c r="BN927" s="2">
        <f t="shared" si="420"/>
        <v>0</v>
      </c>
      <c r="BO927" s="2">
        <f t="shared" si="420"/>
        <v>0</v>
      </c>
      <c r="BP927" s="2">
        <f t="shared" si="420"/>
        <v>0</v>
      </c>
      <c r="BQ927" s="2">
        <f t="shared" si="420"/>
        <v>0</v>
      </c>
      <c r="BR927" s="2">
        <f t="shared" si="420"/>
        <v>0</v>
      </c>
      <c r="BS927" s="2">
        <f t="shared" si="420"/>
        <v>0</v>
      </c>
      <c r="BT927" s="2">
        <f t="shared" si="420"/>
        <v>0</v>
      </c>
      <c r="BU927" s="2">
        <f t="shared" si="420"/>
        <v>0</v>
      </c>
      <c r="BV927" s="2">
        <f t="shared" si="420"/>
        <v>0</v>
      </c>
      <c r="BW927" s="2">
        <f t="shared" si="420"/>
        <v>0</v>
      </c>
      <c r="BX927" s="2">
        <f t="shared" si="420"/>
        <v>0</v>
      </c>
      <c r="BY927" s="2">
        <f t="shared" si="420"/>
        <v>0</v>
      </c>
      <c r="BZ927" s="2">
        <f t="shared" si="420"/>
        <v>0</v>
      </c>
      <c r="CA927" s="2">
        <f t="shared" ref="CA927:DF927" si="421">CA936</f>
        <v>510.43</v>
      </c>
      <c r="CB927" s="2">
        <f t="shared" si="421"/>
        <v>510.43</v>
      </c>
      <c r="CC927" s="2">
        <f t="shared" si="421"/>
        <v>0</v>
      </c>
      <c r="CD927" s="2">
        <f t="shared" si="421"/>
        <v>0</v>
      </c>
      <c r="CE927" s="2">
        <f t="shared" si="421"/>
        <v>0</v>
      </c>
      <c r="CF927" s="2">
        <f t="shared" si="421"/>
        <v>0</v>
      </c>
      <c r="CG927" s="2">
        <f t="shared" si="421"/>
        <v>0</v>
      </c>
      <c r="CH927" s="2">
        <f t="shared" si="421"/>
        <v>0</v>
      </c>
      <c r="CI927" s="2">
        <f t="shared" si="421"/>
        <v>0</v>
      </c>
      <c r="CJ927" s="2">
        <f t="shared" si="421"/>
        <v>0</v>
      </c>
      <c r="CK927" s="2">
        <f t="shared" si="421"/>
        <v>0</v>
      </c>
      <c r="CL927" s="2">
        <f t="shared" si="421"/>
        <v>0</v>
      </c>
      <c r="CM927" s="2">
        <f t="shared" si="421"/>
        <v>0</v>
      </c>
      <c r="CN927" s="2">
        <f t="shared" si="421"/>
        <v>0</v>
      </c>
      <c r="CO927" s="2">
        <f t="shared" si="421"/>
        <v>0</v>
      </c>
      <c r="CP927" s="2">
        <f t="shared" si="421"/>
        <v>0</v>
      </c>
      <c r="CQ927" s="2">
        <f t="shared" si="421"/>
        <v>0</v>
      </c>
      <c r="CR927" s="2">
        <f t="shared" si="421"/>
        <v>0</v>
      </c>
      <c r="CS927" s="2">
        <f t="shared" si="421"/>
        <v>0</v>
      </c>
      <c r="CT927" s="2">
        <f t="shared" si="421"/>
        <v>0</v>
      </c>
      <c r="CU927" s="2">
        <f t="shared" si="421"/>
        <v>0</v>
      </c>
      <c r="CV927" s="2">
        <f t="shared" si="421"/>
        <v>0</v>
      </c>
      <c r="CW927" s="2">
        <f t="shared" si="421"/>
        <v>0</v>
      </c>
      <c r="CX927" s="2">
        <f t="shared" si="421"/>
        <v>0</v>
      </c>
      <c r="CY927" s="2">
        <f t="shared" si="421"/>
        <v>0</v>
      </c>
      <c r="CZ927" s="2">
        <f t="shared" si="421"/>
        <v>0</v>
      </c>
      <c r="DA927" s="2">
        <f t="shared" si="421"/>
        <v>0</v>
      </c>
      <c r="DB927" s="2">
        <f t="shared" si="421"/>
        <v>0</v>
      </c>
      <c r="DC927" s="2">
        <f t="shared" si="421"/>
        <v>0</v>
      </c>
      <c r="DD927" s="2">
        <f t="shared" si="421"/>
        <v>0</v>
      </c>
      <c r="DE927" s="2">
        <f t="shared" si="421"/>
        <v>0</v>
      </c>
      <c r="DF927" s="2">
        <f t="shared" si="421"/>
        <v>0</v>
      </c>
      <c r="DG927" s="3">
        <f t="shared" ref="DG927:EL927" si="422">DG936</f>
        <v>0</v>
      </c>
      <c r="DH927" s="3">
        <f t="shared" si="422"/>
        <v>0</v>
      </c>
      <c r="DI927" s="3">
        <f t="shared" si="422"/>
        <v>0</v>
      </c>
      <c r="DJ927" s="3">
        <f t="shared" si="422"/>
        <v>0</v>
      </c>
      <c r="DK927" s="3">
        <f t="shared" si="422"/>
        <v>0</v>
      </c>
      <c r="DL927" s="3">
        <f t="shared" si="422"/>
        <v>0</v>
      </c>
      <c r="DM927" s="3">
        <f t="shared" si="422"/>
        <v>0</v>
      </c>
      <c r="DN927" s="3">
        <f t="shared" si="422"/>
        <v>0</v>
      </c>
      <c r="DO927" s="3">
        <f t="shared" si="422"/>
        <v>0</v>
      </c>
      <c r="DP927" s="3">
        <f t="shared" si="422"/>
        <v>0</v>
      </c>
      <c r="DQ927" s="3">
        <f t="shared" si="422"/>
        <v>0</v>
      </c>
      <c r="DR927" s="3">
        <f t="shared" si="422"/>
        <v>0</v>
      </c>
      <c r="DS927" s="3">
        <f t="shared" si="422"/>
        <v>0</v>
      </c>
      <c r="DT927" s="3">
        <f t="shared" si="422"/>
        <v>0</v>
      </c>
      <c r="DU927" s="3">
        <f t="shared" si="422"/>
        <v>0</v>
      </c>
      <c r="DV927" s="3">
        <f t="shared" si="422"/>
        <v>0</v>
      </c>
      <c r="DW927" s="3">
        <f t="shared" si="422"/>
        <v>0</v>
      </c>
      <c r="DX927" s="3">
        <f t="shared" si="422"/>
        <v>0</v>
      </c>
      <c r="DY927" s="3">
        <f t="shared" si="422"/>
        <v>0</v>
      </c>
      <c r="DZ927" s="3">
        <f t="shared" si="422"/>
        <v>0</v>
      </c>
      <c r="EA927" s="3">
        <f t="shared" si="422"/>
        <v>0</v>
      </c>
      <c r="EB927" s="3">
        <f t="shared" si="422"/>
        <v>0</v>
      </c>
      <c r="EC927" s="3">
        <f t="shared" si="422"/>
        <v>0</v>
      </c>
      <c r="ED927" s="3">
        <f t="shared" si="422"/>
        <v>0</v>
      </c>
      <c r="EE927" s="3">
        <f t="shared" si="422"/>
        <v>0</v>
      </c>
      <c r="EF927" s="3">
        <f t="shared" si="422"/>
        <v>0</v>
      </c>
      <c r="EG927" s="3">
        <f t="shared" si="422"/>
        <v>0</v>
      </c>
      <c r="EH927" s="3">
        <f t="shared" si="422"/>
        <v>0</v>
      </c>
      <c r="EI927" s="3">
        <f t="shared" si="422"/>
        <v>0</v>
      </c>
      <c r="EJ927" s="3">
        <f t="shared" si="422"/>
        <v>0</v>
      </c>
      <c r="EK927" s="3">
        <f t="shared" si="422"/>
        <v>0</v>
      </c>
      <c r="EL927" s="3">
        <f t="shared" si="422"/>
        <v>0</v>
      </c>
      <c r="EM927" s="3">
        <f t="shared" ref="EM927:FR927" si="423">EM936</f>
        <v>0</v>
      </c>
      <c r="EN927" s="3">
        <f t="shared" si="423"/>
        <v>0</v>
      </c>
      <c r="EO927" s="3">
        <f t="shared" si="423"/>
        <v>0</v>
      </c>
      <c r="EP927" s="3">
        <f t="shared" si="423"/>
        <v>0</v>
      </c>
      <c r="EQ927" s="3">
        <f t="shared" si="423"/>
        <v>0</v>
      </c>
      <c r="ER927" s="3">
        <f t="shared" si="423"/>
        <v>0</v>
      </c>
      <c r="ES927" s="3">
        <f t="shared" si="423"/>
        <v>0</v>
      </c>
      <c r="ET927" s="3">
        <f t="shared" si="423"/>
        <v>0</v>
      </c>
      <c r="EU927" s="3">
        <f t="shared" si="423"/>
        <v>0</v>
      </c>
      <c r="EV927" s="3">
        <f t="shared" si="423"/>
        <v>0</v>
      </c>
      <c r="EW927" s="3">
        <f t="shared" si="423"/>
        <v>0</v>
      </c>
      <c r="EX927" s="3">
        <f t="shared" si="423"/>
        <v>0</v>
      </c>
      <c r="EY927" s="3">
        <f t="shared" si="423"/>
        <v>0</v>
      </c>
      <c r="EZ927" s="3">
        <f t="shared" si="423"/>
        <v>0</v>
      </c>
      <c r="FA927" s="3">
        <f t="shared" si="423"/>
        <v>0</v>
      </c>
      <c r="FB927" s="3">
        <f t="shared" si="423"/>
        <v>0</v>
      </c>
      <c r="FC927" s="3">
        <f t="shared" si="423"/>
        <v>0</v>
      </c>
      <c r="FD927" s="3">
        <f t="shared" si="423"/>
        <v>0</v>
      </c>
      <c r="FE927" s="3">
        <f t="shared" si="423"/>
        <v>0</v>
      </c>
      <c r="FF927" s="3">
        <f t="shared" si="423"/>
        <v>0</v>
      </c>
      <c r="FG927" s="3">
        <f t="shared" si="423"/>
        <v>0</v>
      </c>
      <c r="FH927" s="3">
        <f t="shared" si="423"/>
        <v>0</v>
      </c>
      <c r="FI927" s="3">
        <f t="shared" si="423"/>
        <v>0</v>
      </c>
      <c r="FJ927" s="3">
        <f t="shared" si="423"/>
        <v>0</v>
      </c>
      <c r="FK927" s="3">
        <f t="shared" si="423"/>
        <v>0</v>
      </c>
      <c r="FL927" s="3">
        <f t="shared" si="423"/>
        <v>0</v>
      </c>
      <c r="FM927" s="3">
        <f t="shared" si="423"/>
        <v>0</v>
      </c>
      <c r="FN927" s="3">
        <f t="shared" si="423"/>
        <v>0</v>
      </c>
      <c r="FO927" s="3">
        <f t="shared" si="423"/>
        <v>0</v>
      </c>
      <c r="FP927" s="3">
        <f t="shared" si="423"/>
        <v>0</v>
      </c>
      <c r="FQ927" s="3">
        <f t="shared" si="423"/>
        <v>0</v>
      </c>
      <c r="FR927" s="3">
        <f t="shared" si="423"/>
        <v>0</v>
      </c>
      <c r="FS927" s="3">
        <f t="shared" ref="FS927:GX927" si="424">FS936</f>
        <v>0</v>
      </c>
      <c r="FT927" s="3">
        <f t="shared" si="424"/>
        <v>0</v>
      </c>
      <c r="FU927" s="3">
        <f t="shared" si="424"/>
        <v>0</v>
      </c>
      <c r="FV927" s="3">
        <f t="shared" si="424"/>
        <v>0</v>
      </c>
      <c r="FW927" s="3">
        <f t="shared" si="424"/>
        <v>0</v>
      </c>
      <c r="FX927" s="3">
        <f t="shared" si="424"/>
        <v>0</v>
      </c>
      <c r="FY927" s="3">
        <f t="shared" si="424"/>
        <v>0</v>
      </c>
      <c r="FZ927" s="3">
        <f t="shared" si="424"/>
        <v>0</v>
      </c>
      <c r="GA927" s="3">
        <f t="shared" si="424"/>
        <v>0</v>
      </c>
      <c r="GB927" s="3">
        <f t="shared" si="424"/>
        <v>0</v>
      </c>
      <c r="GC927" s="3">
        <f t="shared" si="424"/>
        <v>0</v>
      </c>
      <c r="GD927" s="3">
        <f t="shared" si="424"/>
        <v>0</v>
      </c>
      <c r="GE927" s="3">
        <f t="shared" si="424"/>
        <v>0</v>
      </c>
      <c r="GF927" s="3">
        <f t="shared" si="424"/>
        <v>0</v>
      </c>
      <c r="GG927" s="3">
        <f t="shared" si="424"/>
        <v>0</v>
      </c>
      <c r="GH927" s="3">
        <f t="shared" si="424"/>
        <v>0</v>
      </c>
      <c r="GI927" s="3">
        <f t="shared" si="424"/>
        <v>0</v>
      </c>
      <c r="GJ927" s="3">
        <f t="shared" si="424"/>
        <v>0</v>
      </c>
      <c r="GK927" s="3">
        <f t="shared" si="424"/>
        <v>0</v>
      </c>
      <c r="GL927" s="3">
        <f t="shared" si="424"/>
        <v>0</v>
      </c>
      <c r="GM927" s="3">
        <f t="shared" si="424"/>
        <v>0</v>
      </c>
      <c r="GN927" s="3">
        <f t="shared" si="424"/>
        <v>0</v>
      </c>
      <c r="GO927" s="3">
        <f t="shared" si="424"/>
        <v>0</v>
      </c>
      <c r="GP927" s="3">
        <f t="shared" si="424"/>
        <v>0</v>
      </c>
      <c r="GQ927" s="3">
        <f t="shared" si="424"/>
        <v>0</v>
      </c>
      <c r="GR927" s="3">
        <f t="shared" si="424"/>
        <v>0</v>
      </c>
      <c r="GS927" s="3">
        <f t="shared" si="424"/>
        <v>0</v>
      </c>
      <c r="GT927" s="3">
        <f t="shared" si="424"/>
        <v>0</v>
      </c>
      <c r="GU927" s="3">
        <f t="shared" si="424"/>
        <v>0</v>
      </c>
      <c r="GV927" s="3">
        <f t="shared" si="424"/>
        <v>0</v>
      </c>
      <c r="GW927" s="3">
        <f t="shared" si="424"/>
        <v>0</v>
      </c>
      <c r="GX927" s="3">
        <f t="shared" si="424"/>
        <v>0</v>
      </c>
    </row>
    <row r="929" spans="1:245" x14ac:dyDescent="0.2">
      <c r="A929">
        <v>17</v>
      </c>
      <c r="B929">
        <v>1</v>
      </c>
      <c r="C929">
        <f>ROW(SmtRes!A266)</f>
        <v>266</v>
      </c>
      <c r="D929">
        <f>ROW(EtalonRes!A287)</f>
        <v>287</v>
      </c>
      <c r="E929" t="s">
        <v>420</v>
      </c>
      <c r="F929" t="s">
        <v>21</v>
      </c>
      <c r="G929" t="s">
        <v>22</v>
      </c>
      <c r="H929" t="s">
        <v>23</v>
      </c>
      <c r="I929">
        <f t="shared" ref="I929:I934" si="425">ROUND(1/100,7)</f>
        <v>0.01</v>
      </c>
      <c r="J929">
        <v>0</v>
      </c>
      <c r="K929">
        <f t="shared" ref="K929:K934" si="426">ROUND(1/100,7)</f>
        <v>0.01</v>
      </c>
      <c r="O929">
        <f t="shared" ref="O929:O934" si="427">ROUND(CP929,2)</f>
        <v>18.010000000000002</v>
      </c>
      <c r="P929">
        <f>SUMIF(SmtRes!AQ265:'SmtRes'!AQ266,"=1",SmtRes!DF265:'SmtRes'!DF266)</f>
        <v>0</v>
      </c>
      <c r="Q929">
        <f>SUMIF(SmtRes!AQ265:'SmtRes'!AQ266,"=1",SmtRes!DG265:'SmtRes'!DG266)</f>
        <v>0</v>
      </c>
      <c r="R929">
        <f>SUMIF(SmtRes!AQ265:'SmtRes'!AQ266,"=1",SmtRes!DH265:'SmtRes'!DH266)</f>
        <v>0</v>
      </c>
      <c r="S929">
        <f>SUMIF(SmtRes!AQ265:'SmtRes'!AQ266,"=1",SmtRes!DI265:'SmtRes'!DI266)</f>
        <v>18.010000000000002</v>
      </c>
      <c r="T929">
        <f t="shared" ref="T929:T934" si="428">ROUND(CU929*I929,2)</f>
        <v>0</v>
      </c>
      <c r="U929">
        <f>SUMIF(SmtRes!AQ265:'SmtRes'!AQ266,"=1",SmtRes!CV265:'SmtRes'!CV266)</f>
        <v>3.4141100000000001E-2</v>
      </c>
      <c r="V929">
        <f>SUMIF(SmtRes!AQ265:'SmtRes'!AQ266,"=1",SmtRes!CW265:'SmtRes'!CW266)</f>
        <v>0</v>
      </c>
      <c r="W929">
        <f t="shared" ref="W929:W934" si="429">ROUND(CX929*I929,2)</f>
        <v>0</v>
      </c>
      <c r="X929">
        <f t="shared" ref="X929:Y934" si="430">ROUND(CY929,2)</f>
        <v>16.03</v>
      </c>
      <c r="Y929">
        <f t="shared" si="430"/>
        <v>7.38</v>
      </c>
      <c r="AA929">
        <v>430405352</v>
      </c>
      <c r="AB929">
        <f t="shared" ref="AB929:AB934" si="431">ROUND((AC929+AD929+AF929),6)</f>
        <v>1848.3407589999999</v>
      </c>
      <c r="AC929">
        <f>ROUND((SUM(SmtRes!BQ265:'SmtRes'!BQ266)),6)</f>
        <v>47.054740000000002</v>
      </c>
      <c r="AD929">
        <f t="shared" ref="AD929:AD934" si="432">ROUND((((0)-(0))+AE929),6)</f>
        <v>0</v>
      </c>
      <c r="AE929">
        <f t="shared" ref="AE929:AE934" si="433">ROUND((0),6)</f>
        <v>0</v>
      </c>
      <c r="AF929">
        <f>ROUND((SUM(SmtRes!BT265:'SmtRes'!BT266)),6)</f>
        <v>1801.2860189999999</v>
      </c>
      <c r="AG929">
        <f t="shared" ref="AG929:AG934" si="434">ROUND((AP929),6)</f>
        <v>0</v>
      </c>
      <c r="AH929">
        <f>(SUM(SmtRes!BU265:'SmtRes'!BU266))</f>
        <v>3.414113</v>
      </c>
      <c r="AI929">
        <f>(0)</f>
        <v>0</v>
      </c>
      <c r="AJ929">
        <f t="shared" ref="AJ929:AJ934" si="435">(AS929)</f>
        <v>0</v>
      </c>
      <c r="AK929">
        <v>2795.8507402000005</v>
      </c>
      <c r="AL929">
        <v>47.054740199999998</v>
      </c>
      <c r="AM929">
        <v>0</v>
      </c>
      <c r="AN929">
        <v>0</v>
      </c>
      <c r="AO929">
        <v>2748.7960000000003</v>
      </c>
      <c r="AP929">
        <v>0</v>
      </c>
      <c r="AQ929">
        <v>5.21</v>
      </c>
      <c r="AR929">
        <v>0</v>
      </c>
      <c r="AS929">
        <v>0</v>
      </c>
      <c r="AT929">
        <v>89</v>
      </c>
      <c r="AU929">
        <v>41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1</v>
      </c>
      <c r="BJ929" t="s">
        <v>24</v>
      </c>
      <c r="BM929">
        <v>1007</v>
      </c>
      <c r="BN929">
        <v>0</v>
      </c>
      <c r="BO929" t="s">
        <v>3</v>
      </c>
      <c r="BP929">
        <v>0</v>
      </c>
      <c r="BQ929">
        <v>2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89</v>
      </c>
      <c r="CA929">
        <v>41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 t="shared" ref="CP929:CP934" si="436">(P929+Q929+S929+R929)</f>
        <v>18.010000000000002</v>
      </c>
      <c r="CQ929">
        <f>SUMIF(SmtRes!AQ265:'SmtRes'!AQ266,"=1",SmtRes!AA265:'SmtRes'!AA266)</f>
        <v>60326.59</v>
      </c>
      <c r="CR929">
        <f>SUMIF(SmtRes!AQ265:'SmtRes'!AQ266,"=1",SmtRes!AB265:'SmtRes'!AB266)</f>
        <v>0</v>
      </c>
      <c r="CS929">
        <f>SUMIF(SmtRes!AQ265:'SmtRes'!AQ266,"=1",SmtRes!AC265:'SmtRes'!AC266)</f>
        <v>0</v>
      </c>
      <c r="CT929">
        <f>SUMIF(SmtRes!AQ265:'SmtRes'!AQ266,"=1",SmtRes!AD265:'SmtRes'!AD266)</f>
        <v>527.6</v>
      </c>
      <c r="CU929">
        <f t="shared" ref="CU929:CU934" si="437">AG929</f>
        <v>0</v>
      </c>
      <c r="CV929">
        <f>SUMIF(SmtRes!AQ265:'SmtRes'!AQ266,"=1",SmtRes!BU265:'SmtRes'!BU266)</f>
        <v>3.414113</v>
      </c>
      <c r="CW929">
        <f>SUMIF(SmtRes!AQ265:'SmtRes'!AQ266,"=1",SmtRes!BV265:'SmtRes'!BV266)</f>
        <v>0</v>
      </c>
      <c r="CX929">
        <f t="shared" ref="CX929:CX934" si="438">AJ929</f>
        <v>0</v>
      </c>
      <c r="CY929">
        <f t="shared" ref="CY929:CY934" si="439">(((S929+R929)*AT929)/100)</f>
        <v>16.0289</v>
      </c>
      <c r="CZ929">
        <f t="shared" ref="CZ929:CZ934" si="440">(((S929+R929)*AU929)/100)</f>
        <v>7.384100000000001</v>
      </c>
      <c r="DC929" t="s">
        <v>3</v>
      </c>
      <c r="DD929" t="s">
        <v>25</v>
      </c>
      <c r="DE929" t="s">
        <v>319</v>
      </c>
      <c r="DF929" t="s">
        <v>319</v>
      </c>
      <c r="DG929" t="s">
        <v>319</v>
      </c>
      <c r="DH929" t="s">
        <v>3</v>
      </c>
      <c r="DI929" t="s">
        <v>319</v>
      </c>
      <c r="DJ929" t="s">
        <v>319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23</v>
      </c>
      <c r="DW929" t="s">
        <v>23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416980007</v>
      </c>
      <c r="EF929">
        <v>2</v>
      </c>
      <c r="EG929" t="s">
        <v>27</v>
      </c>
      <c r="EH929">
        <v>1</v>
      </c>
      <c r="EI929" t="s">
        <v>28</v>
      </c>
      <c r="EJ929">
        <v>1</v>
      </c>
      <c r="EK929">
        <v>1007</v>
      </c>
      <c r="EL929" t="s">
        <v>29</v>
      </c>
      <c r="EM929" t="s">
        <v>30</v>
      </c>
      <c r="EO929" t="s">
        <v>3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5.21</v>
      </c>
      <c r="EX929">
        <v>0</v>
      </c>
      <c r="EY929">
        <v>0</v>
      </c>
      <c r="FQ929">
        <v>0</v>
      </c>
      <c r="FR929">
        <v>0</v>
      </c>
      <c r="FS929">
        <v>0</v>
      </c>
      <c r="FX929">
        <v>89</v>
      </c>
      <c r="FY929">
        <v>41</v>
      </c>
      <c r="GA929" t="s">
        <v>3</v>
      </c>
      <c r="GD929">
        <v>1</v>
      </c>
      <c r="GF929">
        <v>913294296</v>
      </c>
      <c r="GG929">
        <v>2</v>
      </c>
      <c r="GH929">
        <v>1</v>
      </c>
      <c r="GI929">
        <v>-2</v>
      </c>
      <c r="GJ929">
        <v>0</v>
      </c>
      <c r="GK929">
        <v>0</v>
      </c>
      <c r="GL929">
        <f t="shared" ref="GL929:GL934" si="441">ROUND(IF(AND(BH929=3,BI929=3,FS929&lt;&gt;0),P929,0),2)</f>
        <v>0</v>
      </c>
      <c r="GM929">
        <f t="shared" ref="GM929:GM934" si="442">ROUND(O929+X929+Y929,2)+GX929</f>
        <v>41.42</v>
      </c>
      <c r="GN929">
        <f t="shared" ref="GN929:GN934" si="443">IF(OR(BI929=0,BI929=1),GM929-GX929,0)</f>
        <v>41.42</v>
      </c>
      <c r="GO929">
        <f t="shared" ref="GO929:GO934" si="444">IF(BI929=2,GM929-GX929,0)</f>
        <v>0</v>
      </c>
      <c r="GP929">
        <f t="shared" ref="GP929:GP934" si="445">IF(BI929=4,GM929-GX929,0)</f>
        <v>0</v>
      </c>
      <c r="GR929">
        <v>0</v>
      </c>
      <c r="GS929">
        <v>3</v>
      </c>
      <c r="GT929">
        <v>0</v>
      </c>
      <c r="GU929" t="s">
        <v>3</v>
      </c>
      <c r="GV929">
        <f t="shared" ref="GV929:GV934" si="446">ROUND((GT929),6)</f>
        <v>0</v>
      </c>
      <c r="GW929">
        <v>1</v>
      </c>
      <c r="GX929">
        <f t="shared" ref="GX929:GX934" si="447">ROUND(HC929*I929,2)</f>
        <v>0</v>
      </c>
      <c r="HA929">
        <v>0</v>
      </c>
      <c r="HB929">
        <v>0</v>
      </c>
      <c r="HC929">
        <f t="shared" ref="HC929:HC934" si="448">GV929*GW929</f>
        <v>0</v>
      </c>
      <c r="HE929" t="s">
        <v>3</v>
      </c>
      <c r="HF929" t="s">
        <v>3</v>
      </c>
      <c r="HM929" t="s">
        <v>3</v>
      </c>
      <c r="HN929" t="s">
        <v>31</v>
      </c>
      <c r="HO929" t="s">
        <v>32</v>
      </c>
      <c r="HP929" t="s">
        <v>33</v>
      </c>
      <c r="HQ929" t="s">
        <v>33</v>
      </c>
      <c r="HS929">
        <v>0</v>
      </c>
      <c r="IK929">
        <v>0</v>
      </c>
    </row>
    <row r="930" spans="1:245" x14ac:dyDescent="0.2">
      <c r="A930">
        <v>17</v>
      </c>
      <c r="B930">
        <v>1</v>
      </c>
      <c r="C930">
        <f>ROW(SmtRes!A268)</f>
        <v>268</v>
      </c>
      <c r="D930">
        <f>ROW(EtalonRes!A289)</f>
        <v>289</v>
      </c>
      <c r="E930" t="s">
        <v>421</v>
      </c>
      <c r="F930" t="s">
        <v>35</v>
      </c>
      <c r="G930" t="s">
        <v>36</v>
      </c>
      <c r="H930" t="s">
        <v>23</v>
      </c>
      <c r="I930">
        <f t="shared" si="425"/>
        <v>0.01</v>
      </c>
      <c r="J930">
        <v>0</v>
      </c>
      <c r="K930">
        <f t="shared" si="426"/>
        <v>0.01</v>
      </c>
      <c r="O930">
        <f t="shared" si="427"/>
        <v>22.54</v>
      </c>
      <c r="P930">
        <f>SUMIF(SmtRes!AQ267:'SmtRes'!AQ268,"=1",SmtRes!DF267:'SmtRes'!DF268)</f>
        <v>0</v>
      </c>
      <c r="Q930">
        <f>SUMIF(SmtRes!AQ267:'SmtRes'!AQ268,"=1",SmtRes!DG267:'SmtRes'!DG268)</f>
        <v>0</v>
      </c>
      <c r="R930">
        <f>SUMIF(SmtRes!AQ267:'SmtRes'!AQ268,"=1",SmtRes!DH267:'SmtRes'!DH268)</f>
        <v>0</v>
      </c>
      <c r="S930">
        <f>SUMIF(SmtRes!AQ267:'SmtRes'!AQ268,"=1",SmtRes!DI267:'SmtRes'!DI268)</f>
        <v>22.54</v>
      </c>
      <c r="T930">
        <f t="shared" si="428"/>
        <v>0</v>
      </c>
      <c r="U930">
        <f>SUMIF(SmtRes!AQ267:'SmtRes'!AQ268,"=1",SmtRes!CV267:'SmtRes'!CV268)</f>
        <v>4.2725600000000002E-2</v>
      </c>
      <c r="V930">
        <f>SUMIF(SmtRes!AQ267:'SmtRes'!AQ268,"=1",SmtRes!CW267:'SmtRes'!CW268)</f>
        <v>0</v>
      </c>
      <c r="W930">
        <f t="shared" si="429"/>
        <v>0</v>
      </c>
      <c r="X930">
        <f t="shared" si="430"/>
        <v>20.059999999999999</v>
      </c>
      <c r="Y930">
        <f t="shared" si="430"/>
        <v>9.24</v>
      </c>
      <c r="AA930">
        <v>430405352</v>
      </c>
      <c r="AB930">
        <f t="shared" si="431"/>
        <v>2313.320604</v>
      </c>
      <c r="AC930">
        <f>ROUND((SUM(SmtRes!BQ267:'SmtRes'!BQ268)),6)</f>
        <v>59.120058</v>
      </c>
      <c r="AD930">
        <f t="shared" si="432"/>
        <v>0</v>
      </c>
      <c r="AE930">
        <f t="shared" si="433"/>
        <v>0</v>
      </c>
      <c r="AF930">
        <f>ROUND((SUM(SmtRes!BT267:'SmtRes'!BT268)),6)</f>
        <v>2254.200546</v>
      </c>
      <c r="AG930">
        <f t="shared" si="434"/>
        <v>0</v>
      </c>
      <c r="AH930">
        <f>(SUM(SmtRes!BU267:'SmtRes'!BU268))</f>
        <v>4.2725559999999998</v>
      </c>
      <c r="AI930">
        <f>(0)</f>
        <v>0</v>
      </c>
      <c r="AJ930">
        <f t="shared" si="435"/>
        <v>0</v>
      </c>
      <c r="AK930">
        <v>3499.0720581999999</v>
      </c>
      <c r="AL930">
        <v>59.120058199999995</v>
      </c>
      <c r="AM930">
        <v>0</v>
      </c>
      <c r="AN930">
        <v>0</v>
      </c>
      <c r="AO930">
        <v>3439.9519999999998</v>
      </c>
      <c r="AP930">
        <v>0</v>
      </c>
      <c r="AQ930">
        <v>6.52</v>
      </c>
      <c r="AR930">
        <v>0</v>
      </c>
      <c r="AS930">
        <v>0</v>
      </c>
      <c r="AT930">
        <v>89</v>
      </c>
      <c r="AU930">
        <v>41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0</v>
      </c>
      <c r="BI930">
        <v>1</v>
      </c>
      <c r="BJ930" t="s">
        <v>37</v>
      </c>
      <c r="BM930">
        <v>1007</v>
      </c>
      <c r="BN930">
        <v>0</v>
      </c>
      <c r="BO930" t="s">
        <v>3</v>
      </c>
      <c r="BP930">
        <v>0</v>
      </c>
      <c r="BQ930">
        <v>2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89</v>
      </c>
      <c r="CA930">
        <v>41</v>
      </c>
      <c r="CB930" t="s">
        <v>3</v>
      </c>
      <c r="CE930">
        <v>0</v>
      </c>
      <c r="CF930">
        <v>0</v>
      </c>
      <c r="CG930">
        <v>0</v>
      </c>
      <c r="CM930">
        <v>0</v>
      </c>
      <c r="CN930" t="s">
        <v>3</v>
      </c>
      <c r="CO930">
        <v>0</v>
      </c>
      <c r="CP930">
        <f t="shared" si="436"/>
        <v>22.54</v>
      </c>
      <c r="CQ930">
        <f>SUMIF(SmtRes!AQ267:'SmtRes'!AQ268,"=1",SmtRes!AA267:'SmtRes'!AA268)</f>
        <v>60326.59</v>
      </c>
      <c r="CR930">
        <f>SUMIF(SmtRes!AQ267:'SmtRes'!AQ268,"=1",SmtRes!AB267:'SmtRes'!AB268)</f>
        <v>0</v>
      </c>
      <c r="CS930">
        <f>SUMIF(SmtRes!AQ267:'SmtRes'!AQ268,"=1",SmtRes!AC267:'SmtRes'!AC268)</f>
        <v>0</v>
      </c>
      <c r="CT930">
        <f>SUMIF(SmtRes!AQ267:'SmtRes'!AQ268,"=1",SmtRes!AD267:'SmtRes'!AD268)</f>
        <v>527.6</v>
      </c>
      <c r="CU930">
        <f t="shared" si="437"/>
        <v>0</v>
      </c>
      <c r="CV930">
        <f>SUMIF(SmtRes!AQ267:'SmtRes'!AQ268,"=1",SmtRes!BU267:'SmtRes'!BU268)</f>
        <v>4.2725559999999998</v>
      </c>
      <c r="CW930">
        <f>SUMIF(SmtRes!AQ267:'SmtRes'!AQ268,"=1",SmtRes!BV267:'SmtRes'!BV268)</f>
        <v>0</v>
      </c>
      <c r="CX930">
        <f t="shared" si="438"/>
        <v>0</v>
      </c>
      <c r="CY930">
        <f t="shared" si="439"/>
        <v>20.060600000000001</v>
      </c>
      <c r="CZ930">
        <f t="shared" si="440"/>
        <v>9.2414000000000005</v>
      </c>
      <c r="DC930" t="s">
        <v>3</v>
      </c>
      <c r="DD930" t="s">
        <v>25</v>
      </c>
      <c r="DE930" t="s">
        <v>319</v>
      </c>
      <c r="DF930" t="s">
        <v>319</v>
      </c>
      <c r="DG930" t="s">
        <v>319</v>
      </c>
      <c r="DH930" t="s">
        <v>3</v>
      </c>
      <c r="DI930" t="s">
        <v>319</v>
      </c>
      <c r="DJ930" t="s">
        <v>319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23</v>
      </c>
      <c r="DW930" t="s">
        <v>23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416980007</v>
      </c>
      <c r="EF930">
        <v>2</v>
      </c>
      <c r="EG930" t="s">
        <v>27</v>
      </c>
      <c r="EH930">
        <v>1</v>
      </c>
      <c r="EI930" t="s">
        <v>28</v>
      </c>
      <c r="EJ930">
        <v>1</v>
      </c>
      <c r="EK930">
        <v>1007</v>
      </c>
      <c r="EL930" t="s">
        <v>29</v>
      </c>
      <c r="EM930" t="s">
        <v>30</v>
      </c>
      <c r="EO930" t="s">
        <v>3</v>
      </c>
      <c r="EQ930">
        <v>0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6.52</v>
      </c>
      <c r="EX930">
        <v>0</v>
      </c>
      <c r="EY930">
        <v>0</v>
      </c>
      <c r="FQ930">
        <v>0</v>
      </c>
      <c r="FR930">
        <v>0</v>
      </c>
      <c r="FS930">
        <v>0</v>
      </c>
      <c r="FX930">
        <v>89</v>
      </c>
      <c r="FY930">
        <v>41</v>
      </c>
      <c r="GA930" t="s">
        <v>3</v>
      </c>
      <c r="GD930">
        <v>1</v>
      </c>
      <c r="GF930">
        <v>315017188</v>
      </c>
      <c r="GG930">
        <v>2</v>
      </c>
      <c r="GH930">
        <v>1</v>
      </c>
      <c r="GI930">
        <v>-2</v>
      </c>
      <c r="GJ930">
        <v>0</v>
      </c>
      <c r="GK930">
        <v>0</v>
      </c>
      <c r="GL930">
        <f t="shared" si="441"/>
        <v>0</v>
      </c>
      <c r="GM930">
        <f t="shared" si="442"/>
        <v>51.84</v>
      </c>
      <c r="GN930">
        <f t="shared" si="443"/>
        <v>51.84</v>
      </c>
      <c r="GO930">
        <f t="shared" si="444"/>
        <v>0</v>
      </c>
      <c r="GP930">
        <f t="shared" si="445"/>
        <v>0</v>
      </c>
      <c r="GR930">
        <v>0</v>
      </c>
      <c r="GS930">
        <v>3</v>
      </c>
      <c r="GT930">
        <v>0</v>
      </c>
      <c r="GU930" t="s">
        <v>3</v>
      </c>
      <c r="GV930">
        <f t="shared" si="446"/>
        <v>0</v>
      </c>
      <c r="GW930">
        <v>1</v>
      </c>
      <c r="GX930">
        <f t="shared" si="447"/>
        <v>0</v>
      </c>
      <c r="HA930">
        <v>0</v>
      </c>
      <c r="HB930">
        <v>0</v>
      </c>
      <c r="HC930">
        <f t="shared" si="448"/>
        <v>0</v>
      </c>
      <c r="HE930" t="s">
        <v>3</v>
      </c>
      <c r="HF930" t="s">
        <v>3</v>
      </c>
      <c r="HM930" t="s">
        <v>3</v>
      </c>
      <c r="HN930" t="s">
        <v>31</v>
      </c>
      <c r="HO930" t="s">
        <v>32</v>
      </c>
      <c r="HP930" t="s">
        <v>33</v>
      </c>
      <c r="HQ930" t="s">
        <v>33</v>
      </c>
      <c r="HS930">
        <v>0</v>
      </c>
      <c r="IK930">
        <v>0</v>
      </c>
    </row>
    <row r="931" spans="1:245" x14ac:dyDescent="0.2">
      <c r="A931">
        <v>17</v>
      </c>
      <c r="B931">
        <v>1</v>
      </c>
      <c r="C931">
        <f>ROW(SmtRes!A270)</f>
        <v>270</v>
      </c>
      <c r="D931">
        <f>ROW(EtalonRes!A291)</f>
        <v>291</v>
      </c>
      <c r="E931" t="s">
        <v>422</v>
      </c>
      <c r="F931" t="s">
        <v>39</v>
      </c>
      <c r="G931" t="s">
        <v>40</v>
      </c>
      <c r="H931" t="s">
        <v>23</v>
      </c>
      <c r="I931">
        <f t="shared" si="425"/>
        <v>0.01</v>
      </c>
      <c r="J931">
        <v>0</v>
      </c>
      <c r="K931">
        <f t="shared" si="426"/>
        <v>0.01</v>
      </c>
      <c r="O931">
        <f t="shared" si="427"/>
        <v>29.25</v>
      </c>
      <c r="P931">
        <f>SUMIF(SmtRes!AQ269:'SmtRes'!AQ270,"=1",SmtRes!DF269:'SmtRes'!DF270)</f>
        <v>0</v>
      </c>
      <c r="Q931">
        <f>SUMIF(SmtRes!AQ269:'SmtRes'!AQ270,"=1",SmtRes!DG269:'SmtRes'!DG270)</f>
        <v>0</v>
      </c>
      <c r="R931">
        <f>SUMIF(SmtRes!AQ269:'SmtRes'!AQ270,"=1",SmtRes!DH269:'SmtRes'!DH270)</f>
        <v>0</v>
      </c>
      <c r="S931">
        <f>SUMIF(SmtRes!AQ269:'SmtRes'!AQ270,"=1",SmtRes!DI269:'SmtRes'!DI270)</f>
        <v>29.25</v>
      </c>
      <c r="T931">
        <f t="shared" si="428"/>
        <v>0</v>
      </c>
      <c r="U931">
        <f>SUMIF(SmtRes!AQ269:'SmtRes'!AQ270,"=1",SmtRes!CV269:'SmtRes'!CV270)</f>
        <v>5.5438399999999999E-2</v>
      </c>
      <c r="V931">
        <f>SUMIF(SmtRes!AQ269:'SmtRes'!AQ270,"=1",SmtRes!CW269:'SmtRes'!CW270)</f>
        <v>0</v>
      </c>
      <c r="W931">
        <f t="shared" si="429"/>
        <v>0</v>
      </c>
      <c r="X931">
        <f t="shared" si="430"/>
        <v>26.03</v>
      </c>
      <c r="Y931">
        <f t="shared" si="430"/>
        <v>11.99</v>
      </c>
      <c r="AA931">
        <v>430405352</v>
      </c>
      <c r="AB931">
        <f t="shared" si="431"/>
        <v>3001.5436979999999</v>
      </c>
      <c r="AC931">
        <f>ROUND((SUM(SmtRes!BQ269:'SmtRes'!BQ270)),6)</f>
        <v>76.614768999999995</v>
      </c>
      <c r="AD931">
        <f t="shared" si="432"/>
        <v>0</v>
      </c>
      <c r="AE931">
        <f t="shared" si="433"/>
        <v>0</v>
      </c>
      <c r="AF931">
        <f>ROUND((SUM(SmtRes!BT269:'SmtRes'!BT270)),6)</f>
        <v>2924.9289290000002</v>
      </c>
      <c r="AG931">
        <f t="shared" si="434"/>
        <v>0</v>
      </c>
      <c r="AH931">
        <f>(SUM(SmtRes!BU269:'SmtRes'!BU270))</f>
        <v>5.5438380000000009</v>
      </c>
      <c r="AI931">
        <f>(0)</f>
        <v>0</v>
      </c>
      <c r="AJ931">
        <f t="shared" si="435"/>
        <v>0</v>
      </c>
      <c r="AK931">
        <v>4540.1107693000013</v>
      </c>
      <c r="AL931">
        <v>76.614769300000006</v>
      </c>
      <c r="AM931">
        <v>0</v>
      </c>
      <c r="AN931">
        <v>0</v>
      </c>
      <c r="AO931">
        <v>4463.496000000001</v>
      </c>
      <c r="AP931">
        <v>0</v>
      </c>
      <c r="AQ931">
        <v>8.4600000000000009</v>
      </c>
      <c r="AR931">
        <v>0</v>
      </c>
      <c r="AS931">
        <v>0</v>
      </c>
      <c r="AT931">
        <v>89</v>
      </c>
      <c r="AU931">
        <v>41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41</v>
      </c>
      <c r="BM931">
        <v>1007</v>
      </c>
      <c r="BN931">
        <v>0</v>
      </c>
      <c r="BO931" t="s">
        <v>3</v>
      </c>
      <c r="BP931">
        <v>0</v>
      </c>
      <c r="BQ931">
        <v>2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89</v>
      </c>
      <c r="CA931">
        <v>41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 t="shared" si="436"/>
        <v>29.25</v>
      </c>
      <c r="CQ931">
        <f>SUMIF(SmtRes!AQ269:'SmtRes'!AQ270,"=1",SmtRes!AA269:'SmtRes'!AA270)</f>
        <v>60326.59</v>
      </c>
      <c r="CR931">
        <f>SUMIF(SmtRes!AQ269:'SmtRes'!AQ270,"=1",SmtRes!AB269:'SmtRes'!AB270)</f>
        <v>0</v>
      </c>
      <c r="CS931">
        <f>SUMIF(SmtRes!AQ269:'SmtRes'!AQ270,"=1",SmtRes!AC269:'SmtRes'!AC270)</f>
        <v>0</v>
      </c>
      <c r="CT931">
        <f>SUMIF(SmtRes!AQ269:'SmtRes'!AQ270,"=1",SmtRes!AD269:'SmtRes'!AD270)</f>
        <v>527.6</v>
      </c>
      <c r="CU931">
        <f t="shared" si="437"/>
        <v>0</v>
      </c>
      <c r="CV931">
        <f>SUMIF(SmtRes!AQ269:'SmtRes'!AQ270,"=1",SmtRes!BU269:'SmtRes'!BU270)</f>
        <v>5.5438380000000009</v>
      </c>
      <c r="CW931">
        <f>SUMIF(SmtRes!AQ269:'SmtRes'!AQ270,"=1",SmtRes!BV269:'SmtRes'!BV270)</f>
        <v>0</v>
      </c>
      <c r="CX931">
        <f t="shared" si="438"/>
        <v>0</v>
      </c>
      <c r="CY931">
        <f t="shared" si="439"/>
        <v>26.032499999999999</v>
      </c>
      <c r="CZ931">
        <f t="shared" si="440"/>
        <v>11.9925</v>
      </c>
      <c r="DC931" t="s">
        <v>3</v>
      </c>
      <c r="DD931" t="s">
        <v>25</v>
      </c>
      <c r="DE931" t="s">
        <v>319</v>
      </c>
      <c r="DF931" t="s">
        <v>319</v>
      </c>
      <c r="DG931" t="s">
        <v>319</v>
      </c>
      <c r="DH931" t="s">
        <v>3</v>
      </c>
      <c r="DI931" t="s">
        <v>319</v>
      </c>
      <c r="DJ931" t="s">
        <v>319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23</v>
      </c>
      <c r="DW931" t="s">
        <v>23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416980007</v>
      </c>
      <c r="EF931">
        <v>2</v>
      </c>
      <c r="EG931" t="s">
        <v>27</v>
      </c>
      <c r="EH931">
        <v>1</v>
      </c>
      <c r="EI931" t="s">
        <v>28</v>
      </c>
      <c r="EJ931">
        <v>1</v>
      </c>
      <c r="EK931">
        <v>1007</v>
      </c>
      <c r="EL931" t="s">
        <v>29</v>
      </c>
      <c r="EM931" t="s">
        <v>30</v>
      </c>
      <c r="EO931" t="s">
        <v>3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8.4600000000000009</v>
      </c>
      <c r="EX931">
        <v>0</v>
      </c>
      <c r="EY931">
        <v>0</v>
      </c>
      <c r="FQ931">
        <v>0</v>
      </c>
      <c r="FR931">
        <v>0</v>
      </c>
      <c r="FS931">
        <v>0</v>
      </c>
      <c r="FX931">
        <v>89</v>
      </c>
      <c r="FY931">
        <v>41</v>
      </c>
      <c r="GA931" t="s">
        <v>3</v>
      </c>
      <c r="GD931">
        <v>1</v>
      </c>
      <c r="GF931">
        <v>-241122319</v>
      </c>
      <c r="GG931">
        <v>2</v>
      </c>
      <c r="GH931">
        <v>1</v>
      </c>
      <c r="GI931">
        <v>-2</v>
      </c>
      <c r="GJ931">
        <v>0</v>
      </c>
      <c r="GK931">
        <v>0</v>
      </c>
      <c r="GL931">
        <f t="shared" si="441"/>
        <v>0</v>
      </c>
      <c r="GM931">
        <f t="shared" si="442"/>
        <v>67.27</v>
      </c>
      <c r="GN931">
        <f t="shared" si="443"/>
        <v>67.27</v>
      </c>
      <c r="GO931">
        <f t="shared" si="444"/>
        <v>0</v>
      </c>
      <c r="GP931">
        <f t="shared" si="445"/>
        <v>0</v>
      </c>
      <c r="GR931">
        <v>0</v>
      </c>
      <c r="GS931">
        <v>3</v>
      </c>
      <c r="GT931">
        <v>0</v>
      </c>
      <c r="GU931" t="s">
        <v>3</v>
      </c>
      <c r="GV931">
        <f t="shared" si="446"/>
        <v>0</v>
      </c>
      <c r="GW931">
        <v>1</v>
      </c>
      <c r="GX931">
        <f t="shared" si="447"/>
        <v>0</v>
      </c>
      <c r="HA931">
        <v>0</v>
      </c>
      <c r="HB931">
        <v>0</v>
      </c>
      <c r="HC931">
        <f t="shared" si="448"/>
        <v>0</v>
      </c>
      <c r="HE931" t="s">
        <v>3</v>
      </c>
      <c r="HF931" t="s">
        <v>3</v>
      </c>
      <c r="HM931" t="s">
        <v>3</v>
      </c>
      <c r="HN931" t="s">
        <v>31</v>
      </c>
      <c r="HO931" t="s">
        <v>32</v>
      </c>
      <c r="HP931" t="s">
        <v>33</v>
      </c>
      <c r="HQ931" t="s">
        <v>33</v>
      </c>
      <c r="HS931">
        <v>0</v>
      </c>
      <c r="IK931">
        <v>0</v>
      </c>
    </row>
    <row r="932" spans="1:245" x14ac:dyDescent="0.2">
      <c r="A932">
        <v>17</v>
      </c>
      <c r="B932">
        <v>1</v>
      </c>
      <c r="C932">
        <f>ROW(SmtRes!A272)</f>
        <v>272</v>
      </c>
      <c r="D932">
        <f>ROW(EtalonRes!A293)</f>
        <v>293</v>
      </c>
      <c r="E932" t="s">
        <v>423</v>
      </c>
      <c r="F932" t="s">
        <v>43</v>
      </c>
      <c r="G932" t="s">
        <v>44</v>
      </c>
      <c r="H932" t="s">
        <v>23</v>
      </c>
      <c r="I932">
        <f t="shared" si="425"/>
        <v>0.01</v>
      </c>
      <c r="J932">
        <v>0</v>
      </c>
      <c r="K932">
        <f t="shared" si="426"/>
        <v>0.01</v>
      </c>
      <c r="O932">
        <f t="shared" si="427"/>
        <v>34.92</v>
      </c>
      <c r="P932">
        <f>SUMIF(SmtRes!AQ271:'SmtRes'!AQ272,"=1",SmtRes!DF271:'SmtRes'!DF272)</f>
        <v>0</v>
      </c>
      <c r="Q932">
        <f>SUMIF(SmtRes!AQ271:'SmtRes'!AQ272,"=1",SmtRes!DG271:'SmtRes'!DG272)</f>
        <v>0</v>
      </c>
      <c r="R932">
        <f>SUMIF(SmtRes!AQ271:'SmtRes'!AQ272,"=1",SmtRes!DH271:'SmtRes'!DH272)</f>
        <v>0</v>
      </c>
      <c r="S932">
        <f>SUMIF(SmtRes!AQ271:'SmtRes'!AQ272,"=1",SmtRes!DI271:'SmtRes'!DI272)</f>
        <v>34.92</v>
      </c>
      <c r="T932">
        <f t="shared" si="428"/>
        <v>0</v>
      </c>
      <c r="U932">
        <f>SUMIF(SmtRes!AQ271:'SmtRes'!AQ272,"=1",SmtRes!CV271:'SmtRes'!CV272)</f>
        <v>6.6185300000000002E-2</v>
      </c>
      <c r="V932">
        <f>SUMIF(SmtRes!AQ271:'SmtRes'!AQ272,"=1",SmtRes!CW271:'SmtRes'!CW272)</f>
        <v>0</v>
      </c>
      <c r="W932">
        <f t="shared" si="429"/>
        <v>0</v>
      </c>
      <c r="X932">
        <f t="shared" si="430"/>
        <v>31.08</v>
      </c>
      <c r="Y932">
        <f t="shared" si="430"/>
        <v>14.32</v>
      </c>
      <c r="AA932">
        <v>430405352</v>
      </c>
      <c r="AB932">
        <f t="shared" si="431"/>
        <v>3583.6328450000001</v>
      </c>
      <c r="AC932">
        <f>ROUND((SUM(SmtRes!BQ271:'SmtRes'!BQ272)),6)</f>
        <v>91.696416999999997</v>
      </c>
      <c r="AD932">
        <f t="shared" si="432"/>
        <v>0</v>
      </c>
      <c r="AE932">
        <f t="shared" si="433"/>
        <v>0</v>
      </c>
      <c r="AF932">
        <f>ROUND((SUM(SmtRes!BT271:'SmtRes'!BT272)),6)</f>
        <v>3491.936428</v>
      </c>
      <c r="AG932">
        <f t="shared" si="434"/>
        <v>0</v>
      </c>
      <c r="AH932">
        <f>(SUM(SmtRes!BU271:'SmtRes'!BU272))</f>
        <v>6.6185299999999998</v>
      </c>
      <c r="AI932">
        <f>(0)</f>
        <v>0</v>
      </c>
      <c r="AJ932">
        <f t="shared" si="435"/>
        <v>0</v>
      </c>
      <c r="AK932">
        <v>5420.4564168000006</v>
      </c>
      <c r="AL932">
        <v>91.696416799999994</v>
      </c>
      <c r="AM932">
        <v>0</v>
      </c>
      <c r="AN932">
        <v>0</v>
      </c>
      <c r="AO932">
        <v>5328.76</v>
      </c>
      <c r="AP932">
        <v>0</v>
      </c>
      <c r="AQ932">
        <v>10.1</v>
      </c>
      <c r="AR932">
        <v>0</v>
      </c>
      <c r="AS932">
        <v>0</v>
      </c>
      <c r="AT932">
        <v>89</v>
      </c>
      <c r="AU932">
        <v>41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1</v>
      </c>
      <c r="BJ932" t="s">
        <v>45</v>
      </c>
      <c r="BM932">
        <v>1007</v>
      </c>
      <c r="BN932">
        <v>0</v>
      </c>
      <c r="BO932" t="s">
        <v>3</v>
      </c>
      <c r="BP932">
        <v>0</v>
      </c>
      <c r="BQ932">
        <v>2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89</v>
      </c>
      <c r="CA932">
        <v>41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 t="shared" si="436"/>
        <v>34.92</v>
      </c>
      <c r="CQ932">
        <f>SUMIF(SmtRes!AQ271:'SmtRes'!AQ272,"=1",SmtRes!AA271:'SmtRes'!AA272)</f>
        <v>60326.59</v>
      </c>
      <c r="CR932">
        <f>SUMIF(SmtRes!AQ271:'SmtRes'!AQ272,"=1",SmtRes!AB271:'SmtRes'!AB272)</f>
        <v>0</v>
      </c>
      <c r="CS932">
        <f>SUMIF(SmtRes!AQ271:'SmtRes'!AQ272,"=1",SmtRes!AC271:'SmtRes'!AC272)</f>
        <v>0</v>
      </c>
      <c r="CT932">
        <f>SUMIF(SmtRes!AQ271:'SmtRes'!AQ272,"=1",SmtRes!AD271:'SmtRes'!AD272)</f>
        <v>527.6</v>
      </c>
      <c r="CU932">
        <f t="shared" si="437"/>
        <v>0</v>
      </c>
      <c r="CV932">
        <f>SUMIF(SmtRes!AQ271:'SmtRes'!AQ272,"=1",SmtRes!BU271:'SmtRes'!BU272)</f>
        <v>6.6185299999999998</v>
      </c>
      <c r="CW932">
        <f>SUMIF(SmtRes!AQ271:'SmtRes'!AQ272,"=1",SmtRes!BV271:'SmtRes'!BV272)</f>
        <v>0</v>
      </c>
      <c r="CX932">
        <f t="shared" si="438"/>
        <v>0</v>
      </c>
      <c r="CY932">
        <f t="shared" si="439"/>
        <v>31.078800000000001</v>
      </c>
      <c r="CZ932">
        <f t="shared" si="440"/>
        <v>14.3172</v>
      </c>
      <c r="DC932" t="s">
        <v>3</v>
      </c>
      <c r="DD932" t="s">
        <v>25</v>
      </c>
      <c r="DE932" t="s">
        <v>319</v>
      </c>
      <c r="DF932" t="s">
        <v>319</v>
      </c>
      <c r="DG932" t="s">
        <v>319</v>
      </c>
      <c r="DH932" t="s">
        <v>3</v>
      </c>
      <c r="DI932" t="s">
        <v>319</v>
      </c>
      <c r="DJ932" t="s">
        <v>319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23</v>
      </c>
      <c r="DW932" t="s">
        <v>23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416980007</v>
      </c>
      <c r="EF932">
        <v>2</v>
      </c>
      <c r="EG932" t="s">
        <v>27</v>
      </c>
      <c r="EH932">
        <v>1</v>
      </c>
      <c r="EI932" t="s">
        <v>28</v>
      </c>
      <c r="EJ932">
        <v>1</v>
      </c>
      <c r="EK932">
        <v>1007</v>
      </c>
      <c r="EL932" t="s">
        <v>29</v>
      </c>
      <c r="EM932" t="s">
        <v>30</v>
      </c>
      <c r="EO932" t="s">
        <v>3</v>
      </c>
      <c r="EQ932">
        <v>0</v>
      </c>
      <c r="ER932">
        <v>0</v>
      </c>
      <c r="ES932">
        <v>0</v>
      </c>
      <c r="ET932">
        <v>0</v>
      </c>
      <c r="EU932">
        <v>0</v>
      </c>
      <c r="EV932">
        <v>0</v>
      </c>
      <c r="EW932">
        <v>10.1</v>
      </c>
      <c r="EX932">
        <v>0</v>
      </c>
      <c r="EY932">
        <v>0</v>
      </c>
      <c r="FQ932">
        <v>0</v>
      </c>
      <c r="FR932">
        <v>0</v>
      </c>
      <c r="FS932">
        <v>0</v>
      </c>
      <c r="FX932">
        <v>89</v>
      </c>
      <c r="FY932">
        <v>41</v>
      </c>
      <c r="GA932" t="s">
        <v>3</v>
      </c>
      <c r="GD932">
        <v>1</v>
      </c>
      <c r="GF932">
        <v>-826023085</v>
      </c>
      <c r="GG932">
        <v>2</v>
      </c>
      <c r="GH932">
        <v>1</v>
      </c>
      <c r="GI932">
        <v>-2</v>
      </c>
      <c r="GJ932">
        <v>0</v>
      </c>
      <c r="GK932">
        <v>0</v>
      </c>
      <c r="GL932">
        <f t="shared" si="441"/>
        <v>0</v>
      </c>
      <c r="GM932">
        <f t="shared" si="442"/>
        <v>80.319999999999993</v>
      </c>
      <c r="GN932">
        <f t="shared" si="443"/>
        <v>80.319999999999993</v>
      </c>
      <c r="GO932">
        <f t="shared" si="444"/>
        <v>0</v>
      </c>
      <c r="GP932">
        <f t="shared" si="445"/>
        <v>0</v>
      </c>
      <c r="GR932">
        <v>0</v>
      </c>
      <c r="GS932">
        <v>3</v>
      </c>
      <c r="GT932">
        <v>0</v>
      </c>
      <c r="GU932" t="s">
        <v>3</v>
      </c>
      <c r="GV932">
        <f t="shared" si="446"/>
        <v>0</v>
      </c>
      <c r="GW932">
        <v>1</v>
      </c>
      <c r="GX932">
        <f t="shared" si="447"/>
        <v>0</v>
      </c>
      <c r="HA932">
        <v>0</v>
      </c>
      <c r="HB932">
        <v>0</v>
      </c>
      <c r="HC932">
        <f t="shared" si="448"/>
        <v>0</v>
      </c>
      <c r="HE932" t="s">
        <v>3</v>
      </c>
      <c r="HF932" t="s">
        <v>3</v>
      </c>
      <c r="HM932" t="s">
        <v>3</v>
      </c>
      <c r="HN932" t="s">
        <v>31</v>
      </c>
      <c r="HO932" t="s">
        <v>32</v>
      </c>
      <c r="HP932" t="s">
        <v>33</v>
      </c>
      <c r="HQ932" t="s">
        <v>33</v>
      </c>
      <c r="HS932">
        <v>0</v>
      </c>
      <c r="IK932">
        <v>0</v>
      </c>
    </row>
    <row r="933" spans="1:245" x14ac:dyDescent="0.2">
      <c r="A933">
        <v>17</v>
      </c>
      <c r="B933">
        <v>1</v>
      </c>
      <c r="C933">
        <f>ROW(SmtRes!A274)</f>
        <v>274</v>
      </c>
      <c r="D933">
        <f>ROW(EtalonRes!A295)</f>
        <v>295</v>
      </c>
      <c r="E933" t="s">
        <v>424</v>
      </c>
      <c r="F933" t="s">
        <v>47</v>
      </c>
      <c r="G933" t="s">
        <v>48</v>
      </c>
      <c r="H933" t="s">
        <v>23</v>
      </c>
      <c r="I933">
        <f t="shared" si="425"/>
        <v>0.01</v>
      </c>
      <c r="J933">
        <v>0</v>
      </c>
      <c r="K933">
        <f t="shared" si="426"/>
        <v>0.01</v>
      </c>
      <c r="O933">
        <f t="shared" si="427"/>
        <v>46.33</v>
      </c>
      <c r="P933">
        <f>SUMIF(SmtRes!AQ273:'SmtRes'!AQ274,"=1",SmtRes!DF273:'SmtRes'!DF274)</f>
        <v>0</v>
      </c>
      <c r="Q933">
        <f>SUMIF(SmtRes!AQ273:'SmtRes'!AQ274,"=1",SmtRes!DG273:'SmtRes'!DG274)</f>
        <v>0</v>
      </c>
      <c r="R933">
        <f>SUMIF(SmtRes!AQ273:'SmtRes'!AQ274,"=1",SmtRes!DH273:'SmtRes'!DH274)</f>
        <v>0</v>
      </c>
      <c r="S933">
        <f>SUMIF(SmtRes!AQ273:'SmtRes'!AQ274,"=1",SmtRes!DI273:'SmtRes'!DI274)</f>
        <v>46.33</v>
      </c>
      <c r="T933">
        <f t="shared" si="428"/>
        <v>0</v>
      </c>
      <c r="U933">
        <f>SUMIF(SmtRes!AQ273:'SmtRes'!AQ274,"=1",SmtRes!CV273:'SmtRes'!CV274)</f>
        <v>8.7810200000000005E-2</v>
      </c>
      <c r="V933">
        <f>SUMIF(SmtRes!AQ273:'SmtRes'!AQ274,"=1",SmtRes!CW273:'SmtRes'!CW274)</f>
        <v>0</v>
      </c>
      <c r="W933">
        <f t="shared" si="429"/>
        <v>0</v>
      </c>
      <c r="X933">
        <f t="shared" si="430"/>
        <v>41.23</v>
      </c>
      <c r="Y933">
        <f t="shared" si="430"/>
        <v>19</v>
      </c>
      <c r="AA933">
        <v>430405352</v>
      </c>
      <c r="AB933">
        <f t="shared" si="431"/>
        <v>4759.5519910000003</v>
      </c>
      <c r="AC933">
        <f>ROUND((SUM(SmtRes!BQ273:'SmtRes'!BQ274)),6)</f>
        <v>126.685839</v>
      </c>
      <c r="AD933">
        <f t="shared" si="432"/>
        <v>0</v>
      </c>
      <c r="AE933">
        <f t="shared" si="433"/>
        <v>0</v>
      </c>
      <c r="AF933">
        <f>ROUND((SUM(SmtRes!BT273:'SmtRes'!BT274)),6)</f>
        <v>4632.8661519999996</v>
      </c>
      <c r="AG933">
        <f t="shared" si="434"/>
        <v>0</v>
      </c>
      <c r="AH933">
        <f>(SUM(SmtRes!BU273:'SmtRes'!BU274))</f>
        <v>8.7810199999999998</v>
      </c>
      <c r="AI933">
        <f>(0)</f>
        <v>0</v>
      </c>
      <c r="AJ933">
        <f t="shared" si="435"/>
        <v>0</v>
      </c>
      <c r="AK933">
        <v>7196.5258389999999</v>
      </c>
      <c r="AL933">
        <v>126.68583899999999</v>
      </c>
      <c r="AM933">
        <v>0</v>
      </c>
      <c r="AN933">
        <v>0</v>
      </c>
      <c r="AO933">
        <v>7069.84</v>
      </c>
      <c r="AP933">
        <v>0</v>
      </c>
      <c r="AQ933">
        <v>13.4</v>
      </c>
      <c r="AR933">
        <v>0</v>
      </c>
      <c r="AS933">
        <v>0</v>
      </c>
      <c r="AT933">
        <v>89</v>
      </c>
      <c r="AU933">
        <v>41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1</v>
      </c>
      <c r="BJ933" t="s">
        <v>49</v>
      </c>
      <c r="BM933">
        <v>1007</v>
      </c>
      <c r="BN933">
        <v>0</v>
      </c>
      <c r="BO933" t="s">
        <v>3</v>
      </c>
      <c r="BP933">
        <v>0</v>
      </c>
      <c r="BQ933">
        <v>2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89</v>
      </c>
      <c r="CA933">
        <v>41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si="436"/>
        <v>46.33</v>
      </c>
      <c r="CQ933">
        <f>SUMIF(SmtRes!AQ273:'SmtRes'!AQ274,"=1",SmtRes!AA273:'SmtRes'!AA274)</f>
        <v>60326.59</v>
      </c>
      <c r="CR933">
        <f>SUMIF(SmtRes!AQ273:'SmtRes'!AQ274,"=1",SmtRes!AB273:'SmtRes'!AB274)</f>
        <v>0</v>
      </c>
      <c r="CS933">
        <f>SUMIF(SmtRes!AQ273:'SmtRes'!AQ274,"=1",SmtRes!AC273:'SmtRes'!AC274)</f>
        <v>0</v>
      </c>
      <c r="CT933">
        <f>SUMIF(SmtRes!AQ273:'SmtRes'!AQ274,"=1",SmtRes!AD273:'SmtRes'!AD274)</f>
        <v>527.6</v>
      </c>
      <c r="CU933">
        <f t="shared" si="437"/>
        <v>0</v>
      </c>
      <c r="CV933">
        <f>SUMIF(SmtRes!AQ273:'SmtRes'!AQ274,"=1",SmtRes!BU273:'SmtRes'!BU274)</f>
        <v>8.7810199999999998</v>
      </c>
      <c r="CW933">
        <f>SUMIF(SmtRes!AQ273:'SmtRes'!AQ274,"=1",SmtRes!BV273:'SmtRes'!BV274)</f>
        <v>0</v>
      </c>
      <c r="CX933">
        <f t="shared" si="438"/>
        <v>0</v>
      </c>
      <c r="CY933">
        <f t="shared" si="439"/>
        <v>41.233699999999999</v>
      </c>
      <c r="CZ933">
        <f t="shared" si="440"/>
        <v>18.9953</v>
      </c>
      <c r="DC933" t="s">
        <v>3</v>
      </c>
      <c r="DD933" t="s">
        <v>25</v>
      </c>
      <c r="DE933" t="s">
        <v>319</v>
      </c>
      <c r="DF933" t="s">
        <v>319</v>
      </c>
      <c r="DG933" t="s">
        <v>319</v>
      </c>
      <c r="DH933" t="s">
        <v>3</v>
      </c>
      <c r="DI933" t="s">
        <v>319</v>
      </c>
      <c r="DJ933" t="s">
        <v>319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1013</v>
      </c>
      <c r="DV933" t="s">
        <v>23</v>
      </c>
      <c r="DW933" t="s">
        <v>23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416980007</v>
      </c>
      <c r="EF933">
        <v>2</v>
      </c>
      <c r="EG933" t="s">
        <v>27</v>
      </c>
      <c r="EH933">
        <v>1</v>
      </c>
      <c r="EI933" t="s">
        <v>28</v>
      </c>
      <c r="EJ933">
        <v>1</v>
      </c>
      <c r="EK933">
        <v>1007</v>
      </c>
      <c r="EL933" t="s">
        <v>29</v>
      </c>
      <c r="EM933" t="s">
        <v>30</v>
      </c>
      <c r="EO933" t="s">
        <v>3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13.4</v>
      </c>
      <c r="EX933">
        <v>0</v>
      </c>
      <c r="EY933">
        <v>0</v>
      </c>
      <c r="FQ933">
        <v>0</v>
      </c>
      <c r="FR933">
        <v>0</v>
      </c>
      <c r="FS933">
        <v>0</v>
      </c>
      <c r="FX933">
        <v>89</v>
      </c>
      <c r="FY933">
        <v>41</v>
      </c>
      <c r="GA933" t="s">
        <v>3</v>
      </c>
      <c r="GD933">
        <v>1</v>
      </c>
      <c r="GF933">
        <v>248957992</v>
      </c>
      <c r="GG933">
        <v>2</v>
      </c>
      <c r="GH933">
        <v>1</v>
      </c>
      <c r="GI933">
        <v>-2</v>
      </c>
      <c r="GJ933">
        <v>0</v>
      </c>
      <c r="GK933">
        <v>0</v>
      </c>
      <c r="GL933">
        <f t="shared" si="441"/>
        <v>0</v>
      </c>
      <c r="GM933">
        <f t="shared" si="442"/>
        <v>106.56</v>
      </c>
      <c r="GN933">
        <f t="shared" si="443"/>
        <v>106.56</v>
      </c>
      <c r="GO933">
        <f t="shared" si="444"/>
        <v>0</v>
      </c>
      <c r="GP933">
        <f t="shared" si="445"/>
        <v>0</v>
      </c>
      <c r="GR933">
        <v>0</v>
      </c>
      <c r="GS933">
        <v>3</v>
      </c>
      <c r="GT933">
        <v>0</v>
      </c>
      <c r="GU933" t="s">
        <v>3</v>
      </c>
      <c r="GV933">
        <f t="shared" si="446"/>
        <v>0</v>
      </c>
      <c r="GW933">
        <v>1</v>
      </c>
      <c r="GX933">
        <f t="shared" si="447"/>
        <v>0</v>
      </c>
      <c r="HA933">
        <v>0</v>
      </c>
      <c r="HB933">
        <v>0</v>
      </c>
      <c r="HC933">
        <f t="shared" si="448"/>
        <v>0</v>
      </c>
      <c r="HE933" t="s">
        <v>3</v>
      </c>
      <c r="HF933" t="s">
        <v>3</v>
      </c>
      <c r="HM933" t="s">
        <v>3</v>
      </c>
      <c r="HN933" t="s">
        <v>31</v>
      </c>
      <c r="HO933" t="s">
        <v>32</v>
      </c>
      <c r="HP933" t="s">
        <v>33</v>
      </c>
      <c r="HQ933" t="s">
        <v>33</v>
      </c>
      <c r="HS933">
        <v>0</v>
      </c>
      <c r="IK933">
        <v>0</v>
      </c>
    </row>
    <row r="934" spans="1:245" x14ac:dyDescent="0.2">
      <c r="A934">
        <v>17</v>
      </c>
      <c r="B934">
        <v>1</v>
      </c>
      <c r="C934">
        <f>ROW(SmtRes!A276)</f>
        <v>276</v>
      </c>
      <c r="D934">
        <f>ROW(EtalonRes!A297)</f>
        <v>297</v>
      </c>
      <c r="E934" t="s">
        <v>425</v>
      </c>
      <c r="F934" t="s">
        <v>52</v>
      </c>
      <c r="G934" t="s">
        <v>53</v>
      </c>
      <c r="H934" t="s">
        <v>23</v>
      </c>
      <c r="I934">
        <f t="shared" si="425"/>
        <v>0.01</v>
      </c>
      <c r="J934">
        <v>0</v>
      </c>
      <c r="K934">
        <f t="shared" si="426"/>
        <v>0.01</v>
      </c>
      <c r="O934">
        <f t="shared" si="427"/>
        <v>70.88</v>
      </c>
      <c r="P934">
        <f>SUMIF(SmtRes!AQ275:'SmtRes'!AQ276,"=1",SmtRes!DF275:'SmtRes'!DF276)</f>
        <v>0</v>
      </c>
      <c r="Q934">
        <f>SUMIF(SmtRes!AQ275:'SmtRes'!AQ276,"=1",SmtRes!DG275:'SmtRes'!DG276)</f>
        <v>0</v>
      </c>
      <c r="R934">
        <f>SUMIF(SmtRes!AQ275:'SmtRes'!AQ276,"=1",SmtRes!DH275:'SmtRes'!DH276)</f>
        <v>0</v>
      </c>
      <c r="S934">
        <f>SUMIF(SmtRes!AQ275:'SmtRes'!AQ276,"=1",SmtRes!DI275:'SmtRes'!DI276)</f>
        <v>70.88</v>
      </c>
      <c r="T934">
        <f t="shared" si="428"/>
        <v>0</v>
      </c>
      <c r="U934">
        <f>SUMIF(SmtRes!AQ275:'SmtRes'!AQ276,"=1",SmtRes!CV275:'SmtRes'!CV276)</f>
        <v>0.1343365</v>
      </c>
      <c r="V934">
        <f>SUMIF(SmtRes!AQ275:'SmtRes'!AQ276,"=1",SmtRes!CW275:'SmtRes'!CW276)</f>
        <v>0</v>
      </c>
      <c r="W934">
        <f t="shared" si="429"/>
        <v>0</v>
      </c>
      <c r="X934">
        <f t="shared" si="430"/>
        <v>63.08</v>
      </c>
      <c r="Y934">
        <f t="shared" si="430"/>
        <v>29.06</v>
      </c>
      <c r="AA934">
        <v>430405352</v>
      </c>
      <c r="AB934">
        <f t="shared" si="431"/>
        <v>7272.7963710000004</v>
      </c>
      <c r="AC934">
        <f>ROUND((SUM(SmtRes!BQ275:'SmtRes'!BQ276)),6)</f>
        <v>185.202631</v>
      </c>
      <c r="AD934">
        <f t="shared" si="432"/>
        <v>0</v>
      </c>
      <c r="AE934">
        <f t="shared" si="433"/>
        <v>0</v>
      </c>
      <c r="AF934">
        <f>ROUND((SUM(SmtRes!BT275:'SmtRes'!BT276)),6)</f>
        <v>7087.5937400000003</v>
      </c>
      <c r="AG934">
        <f t="shared" si="434"/>
        <v>0</v>
      </c>
      <c r="AH934">
        <f>(SUM(SmtRes!BU275:'SmtRes'!BU276))</f>
        <v>13.43365</v>
      </c>
      <c r="AI934">
        <f>(0)</f>
        <v>0</v>
      </c>
      <c r="AJ934">
        <f t="shared" si="435"/>
        <v>0</v>
      </c>
      <c r="AK934">
        <v>11001.002631300002</v>
      </c>
      <c r="AL934">
        <v>185.20263129999998</v>
      </c>
      <c r="AM934">
        <v>0</v>
      </c>
      <c r="AN934">
        <v>0</v>
      </c>
      <c r="AO934">
        <v>10815.800000000001</v>
      </c>
      <c r="AP934">
        <v>0</v>
      </c>
      <c r="AQ934">
        <v>20.5</v>
      </c>
      <c r="AR934">
        <v>0</v>
      </c>
      <c r="AS934">
        <v>0</v>
      </c>
      <c r="AT934">
        <v>89</v>
      </c>
      <c r="AU934">
        <v>41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0</v>
      </c>
      <c r="BI934">
        <v>1</v>
      </c>
      <c r="BJ934" t="s">
        <v>54</v>
      </c>
      <c r="BM934">
        <v>1007</v>
      </c>
      <c r="BN934">
        <v>0</v>
      </c>
      <c r="BO934" t="s">
        <v>3</v>
      </c>
      <c r="BP934">
        <v>0</v>
      </c>
      <c r="BQ934">
        <v>2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89</v>
      </c>
      <c r="CA934">
        <v>41</v>
      </c>
      <c r="CB934" t="s">
        <v>3</v>
      </c>
      <c r="CE934">
        <v>0</v>
      </c>
      <c r="CF934">
        <v>0</v>
      </c>
      <c r="CG934">
        <v>0</v>
      </c>
      <c r="CM934">
        <v>0</v>
      </c>
      <c r="CN934" t="s">
        <v>3</v>
      </c>
      <c r="CO934">
        <v>0</v>
      </c>
      <c r="CP934">
        <f t="shared" si="436"/>
        <v>70.88</v>
      </c>
      <c r="CQ934">
        <f>SUMIF(SmtRes!AQ275:'SmtRes'!AQ276,"=1",SmtRes!AA275:'SmtRes'!AA276)</f>
        <v>60326.59</v>
      </c>
      <c r="CR934">
        <f>SUMIF(SmtRes!AQ275:'SmtRes'!AQ276,"=1",SmtRes!AB275:'SmtRes'!AB276)</f>
        <v>0</v>
      </c>
      <c r="CS934">
        <f>SUMIF(SmtRes!AQ275:'SmtRes'!AQ276,"=1",SmtRes!AC275:'SmtRes'!AC276)</f>
        <v>0</v>
      </c>
      <c r="CT934">
        <f>SUMIF(SmtRes!AQ275:'SmtRes'!AQ276,"=1",SmtRes!AD275:'SmtRes'!AD276)</f>
        <v>527.6</v>
      </c>
      <c r="CU934">
        <f t="shared" si="437"/>
        <v>0</v>
      </c>
      <c r="CV934">
        <f>SUMIF(SmtRes!AQ275:'SmtRes'!AQ276,"=1",SmtRes!BU275:'SmtRes'!BU276)</f>
        <v>13.43365</v>
      </c>
      <c r="CW934">
        <f>SUMIF(SmtRes!AQ275:'SmtRes'!AQ276,"=1",SmtRes!BV275:'SmtRes'!BV276)</f>
        <v>0</v>
      </c>
      <c r="CX934">
        <f t="shared" si="438"/>
        <v>0</v>
      </c>
      <c r="CY934">
        <f t="shared" si="439"/>
        <v>63.083199999999998</v>
      </c>
      <c r="CZ934">
        <f t="shared" si="440"/>
        <v>29.0608</v>
      </c>
      <c r="DC934" t="s">
        <v>3</v>
      </c>
      <c r="DD934" t="s">
        <v>25</v>
      </c>
      <c r="DE934" t="s">
        <v>319</v>
      </c>
      <c r="DF934" t="s">
        <v>319</v>
      </c>
      <c r="DG934" t="s">
        <v>319</v>
      </c>
      <c r="DH934" t="s">
        <v>3</v>
      </c>
      <c r="DI934" t="s">
        <v>319</v>
      </c>
      <c r="DJ934" t="s">
        <v>319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1013</v>
      </c>
      <c r="DV934" t="s">
        <v>23</v>
      </c>
      <c r="DW934" t="s">
        <v>23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416980007</v>
      </c>
      <c r="EF934">
        <v>2</v>
      </c>
      <c r="EG934" t="s">
        <v>27</v>
      </c>
      <c r="EH934">
        <v>1</v>
      </c>
      <c r="EI934" t="s">
        <v>28</v>
      </c>
      <c r="EJ934">
        <v>1</v>
      </c>
      <c r="EK934">
        <v>1007</v>
      </c>
      <c r="EL934" t="s">
        <v>29</v>
      </c>
      <c r="EM934" t="s">
        <v>30</v>
      </c>
      <c r="EO934" t="s">
        <v>3</v>
      </c>
      <c r="EQ934">
        <v>0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20.5</v>
      </c>
      <c r="EX934">
        <v>0</v>
      </c>
      <c r="EY934">
        <v>0</v>
      </c>
      <c r="FQ934">
        <v>0</v>
      </c>
      <c r="FR934">
        <v>0</v>
      </c>
      <c r="FS934">
        <v>0</v>
      </c>
      <c r="FX934">
        <v>89</v>
      </c>
      <c r="FY934">
        <v>41</v>
      </c>
      <c r="GA934" t="s">
        <v>3</v>
      </c>
      <c r="GD934">
        <v>1</v>
      </c>
      <c r="GF934">
        <v>-1623978561</v>
      </c>
      <c r="GG934">
        <v>2</v>
      </c>
      <c r="GH934">
        <v>1</v>
      </c>
      <c r="GI934">
        <v>-2</v>
      </c>
      <c r="GJ934">
        <v>0</v>
      </c>
      <c r="GK934">
        <v>0</v>
      </c>
      <c r="GL934">
        <f t="shared" si="441"/>
        <v>0</v>
      </c>
      <c r="GM934">
        <f t="shared" si="442"/>
        <v>163.02000000000001</v>
      </c>
      <c r="GN934">
        <f t="shared" si="443"/>
        <v>163.02000000000001</v>
      </c>
      <c r="GO934">
        <f t="shared" si="444"/>
        <v>0</v>
      </c>
      <c r="GP934">
        <f t="shared" si="445"/>
        <v>0</v>
      </c>
      <c r="GR934">
        <v>0</v>
      </c>
      <c r="GS934">
        <v>3</v>
      </c>
      <c r="GT934">
        <v>0</v>
      </c>
      <c r="GU934" t="s">
        <v>3</v>
      </c>
      <c r="GV934">
        <f t="shared" si="446"/>
        <v>0</v>
      </c>
      <c r="GW934">
        <v>1</v>
      </c>
      <c r="GX934">
        <f t="shared" si="447"/>
        <v>0</v>
      </c>
      <c r="HA934">
        <v>0</v>
      </c>
      <c r="HB934">
        <v>0</v>
      </c>
      <c r="HC934">
        <f t="shared" si="448"/>
        <v>0</v>
      </c>
      <c r="HE934" t="s">
        <v>3</v>
      </c>
      <c r="HF934" t="s">
        <v>3</v>
      </c>
      <c r="HM934" t="s">
        <v>3</v>
      </c>
      <c r="HN934" t="s">
        <v>31</v>
      </c>
      <c r="HO934" t="s">
        <v>32</v>
      </c>
      <c r="HP934" t="s">
        <v>33</v>
      </c>
      <c r="HQ934" t="s">
        <v>33</v>
      </c>
      <c r="HS934">
        <v>0</v>
      </c>
      <c r="IK934">
        <v>0</v>
      </c>
    </row>
    <row r="936" spans="1:245" x14ac:dyDescent="0.2">
      <c r="A936" s="2">
        <v>51</v>
      </c>
      <c r="B936" s="2">
        <f>B925</f>
        <v>1</v>
      </c>
      <c r="C936" s="2">
        <f>A925</f>
        <v>5</v>
      </c>
      <c r="D936" s="2">
        <f>ROW(A925)</f>
        <v>925</v>
      </c>
      <c r="E936" s="2"/>
      <c r="F936" s="2" t="str">
        <f>IF(F925&lt;&gt;"",F925,"")</f>
        <v>Новый подраздел</v>
      </c>
      <c r="G936" s="2" t="str">
        <f>IF(G925&lt;&gt;"",G925,"")</f>
        <v>20.1 Валка деревьев на прилегающей территории ПС 35-220 кВ</v>
      </c>
      <c r="H936" s="2">
        <v>0</v>
      </c>
      <c r="I936" s="2"/>
      <c r="J936" s="2"/>
      <c r="K936" s="2"/>
      <c r="L936" s="2"/>
      <c r="M936" s="2"/>
      <c r="N936" s="2"/>
      <c r="O936" s="2">
        <f t="shared" ref="O936:T936" si="449">ROUND(AB936,2)</f>
        <v>221.93</v>
      </c>
      <c r="P936" s="2">
        <f t="shared" si="449"/>
        <v>0</v>
      </c>
      <c r="Q936" s="2">
        <f t="shared" si="449"/>
        <v>0</v>
      </c>
      <c r="R936" s="2">
        <f t="shared" si="449"/>
        <v>0</v>
      </c>
      <c r="S936" s="2">
        <f t="shared" si="449"/>
        <v>221.93</v>
      </c>
      <c r="T936" s="2">
        <f t="shared" si="449"/>
        <v>0</v>
      </c>
      <c r="U936" s="2">
        <f>AH936</f>
        <v>0.42063709999999999</v>
      </c>
      <c r="V936" s="2">
        <f>AI936</f>
        <v>0</v>
      </c>
      <c r="W936" s="2">
        <f>ROUND(AJ936,2)</f>
        <v>0</v>
      </c>
      <c r="X936" s="2">
        <f>ROUND(AK936,2)</f>
        <v>197.51</v>
      </c>
      <c r="Y936" s="2">
        <f>ROUND(AL936,2)</f>
        <v>90.99</v>
      </c>
      <c r="Z936" s="2"/>
      <c r="AA936" s="2"/>
      <c r="AB936" s="2">
        <f>ROUND(SUMIF(AA929:AA934,"=430405352",O929:O934),2)</f>
        <v>221.93</v>
      </c>
      <c r="AC936" s="2">
        <f>ROUND(SUMIF(AA929:AA934,"=430405352",P929:P934),2)</f>
        <v>0</v>
      </c>
      <c r="AD936" s="2">
        <f>ROUND(SUMIF(AA929:AA934,"=430405352",Q929:Q934),2)</f>
        <v>0</v>
      </c>
      <c r="AE936" s="2">
        <f>ROUND(SUMIF(AA929:AA934,"=430405352",R929:R934),2)</f>
        <v>0</v>
      </c>
      <c r="AF936" s="2">
        <f>ROUND(SUMIF(AA929:AA934,"=430405352",S929:S934),2)</f>
        <v>221.93</v>
      </c>
      <c r="AG936" s="2">
        <f>ROUND(SUMIF(AA929:AA934,"=430405352",T929:T934),2)</f>
        <v>0</v>
      </c>
      <c r="AH936" s="2">
        <f>SUMIF(AA929:AA934,"=430405352",U929:U934)</f>
        <v>0.42063709999999999</v>
      </c>
      <c r="AI936" s="2">
        <f>SUMIF(AA929:AA934,"=430405352",V929:V934)</f>
        <v>0</v>
      </c>
      <c r="AJ936" s="2">
        <f>ROUND(SUMIF(AA929:AA934,"=430405352",W929:W934),2)</f>
        <v>0</v>
      </c>
      <c r="AK936" s="2">
        <f>ROUND(SUMIF(AA929:AA934,"=430405352",X929:X934),2)</f>
        <v>197.51</v>
      </c>
      <c r="AL936" s="2">
        <f>ROUND(SUMIF(AA929:AA934,"=430405352",Y929:Y934),2)</f>
        <v>90.99</v>
      </c>
      <c r="AM936" s="2"/>
      <c r="AN936" s="2"/>
      <c r="AO936" s="2">
        <f t="shared" ref="AO936:BD936" si="450">ROUND(BX936,2)</f>
        <v>0</v>
      </c>
      <c r="AP936" s="2">
        <f t="shared" si="450"/>
        <v>0</v>
      </c>
      <c r="AQ936" s="2">
        <f t="shared" si="450"/>
        <v>0</v>
      </c>
      <c r="AR936" s="2">
        <f t="shared" si="450"/>
        <v>510.43</v>
      </c>
      <c r="AS936" s="2">
        <f t="shared" si="450"/>
        <v>510.43</v>
      </c>
      <c r="AT936" s="2">
        <f t="shared" si="450"/>
        <v>0</v>
      </c>
      <c r="AU936" s="2">
        <f t="shared" si="450"/>
        <v>0</v>
      </c>
      <c r="AV936" s="2">
        <f t="shared" si="450"/>
        <v>0</v>
      </c>
      <c r="AW936" s="2">
        <f t="shared" si="450"/>
        <v>0</v>
      </c>
      <c r="AX936" s="2">
        <f t="shared" si="450"/>
        <v>0</v>
      </c>
      <c r="AY936" s="2">
        <f t="shared" si="450"/>
        <v>0</v>
      </c>
      <c r="AZ936" s="2">
        <f t="shared" si="450"/>
        <v>0</v>
      </c>
      <c r="BA936" s="2">
        <f t="shared" si="450"/>
        <v>0</v>
      </c>
      <c r="BB936" s="2">
        <f t="shared" si="450"/>
        <v>0</v>
      </c>
      <c r="BC936" s="2">
        <f t="shared" si="450"/>
        <v>0</v>
      </c>
      <c r="BD936" s="2">
        <f t="shared" si="450"/>
        <v>0</v>
      </c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>
        <f>ROUND(SUMIF(AA929:AA934,"=430405352",FQ929:FQ934),2)</f>
        <v>0</v>
      </c>
      <c r="BY936" s="2">
        <f>ROUND(SUMIF(AA929:AA934,"=430405352",FR929:FR934),2)</f>
        <v>0</v>
      </c>
      <c r="BZ936" s="2">
        <f>ROUND(SUMIF(AA929:AA934,"=430405352",GL929:GL934),2)</f>
        <v>0</v>
      </c>
      <c r="CA936" s="2">
        <f>ROUND(SUMIF(AA929:AA934,"=430405352",GM929:GM934),2)</f>
        <v>510.43</v>
      </c>
      <c r="CB936" s="2">
        <f>ROUND(SUMIF(AA929:AA934,"=430405352",GN929:GN934),2)</f>
        <v>510.43</v>
      </c>
      <c r="CC936" s="2">
        <f>ROUND(SUMIF(AA929:AA934,"=430405352",GO929:GO934),2)</f>
        <v>0</v>
      </c>
      <c r="CD936" s="2">
        <f>ROUND(SUMIF(AA929:AA934,"=430405352",GP929:GP934),2)</f>
        <v>0</v>
      </c>
      <c r="CE936" s="2">
        <f>AC936-BX936</f>
        <v>0</v>
      </c>
      <c r="CF936" s="2">
        <f>AC936-BY936</f>
        <v>0</v>
      </c>
      <c r="CG936" s="2">
        <f>BX936-BZ936</f>
        <v>0</v>
      </c>
      <c r="CH936" s="2">
        <f>AC936-BX936-BY936+BZ936</f>
        <v>0</v>
      </c>
      <c r="CI936" s="2">
        <f>BY936-BZ936</f>
        <v>0</v>
      </c>
      <c r="CJ936" s="2">
        <f>ROUND(SUMIF(AA929:AA934,"=430405352",GX929:GX934),2)</f>
        <v>0</v>
      </c>
      <c r="CK936" s="2">
        <f>ROUND(SUMIF(AA929:AA934,"=430405352",GY929:GY934),2)</f>
        <v>0</v>
      </c>
      <c r="CL936" s="2">
        <f>ROUND(SUMIF(AA929:AA934,"=430405352",GZ929:GZ934),2)</f>
        <v>0</v>
      </c>
      <c r="CM936" s="2">
        <f>ROUND(SUMIF(AA929:AA934,"=430405352",HD929:HD934),2)</f>
        <v>0</v>
      </c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>
        <v>0</v>
      </c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201</v>
      </c>
      <c r="F938" s="4">
        <f>ROUND(Source!O936,O938)</f>
        <v>221.93</v>
      </c>
      <c r="G938" s="4" t="s">
        <v>55</v>
      </c>
      <c r="H938" s="4" t="s">
        <v>56</v>
      </c>
      <c r="I938" s="4"/>
      <c r="J938" s="4"/>
      <c r="K938" s="4">
        <v>201</v>
      </c>
      <c r="L938" s="4">
        <v>1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221.93</v>
      </c>
      <c r="X938" s="4">
        <v>1</v>
      </c>
      <c r="Y938" s="4">
        <v>221.93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202</v>
      </c>
      <c r="F939" s="4">
        <f>ROUND(Source!P936,O939)</f>
        <v>0</v>
      </c>
      <c r="G939" s="4" t="s">
        <v>57</v>
      </c>
      <c r="H939" s="4" t="s">
        <v>58</v>
      </c>
      <c r="I939" s="4"/>
      <c r="J939" s="4"/>
      <c r="K939" s="4">
        <v>202</v>
      </c>
      <c r="L939" s="4">
        <v>2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222</v>
      </c>
      <c r="F940" s="4">
        <f>ROUND(Source!AO936,O940)</f>
        <v>0</v>
      </c>
      <c r="G940" s="4" t="s">
        <v>59</v>
      </c>
      <c r="H940" s="4" t="s">
        <v>60</v>
      </c>
      <c r="I940" s="4"/>
      <c r="J940" s="4"/>
      <c r="K940" s="4">
        <v>222</v>
      </c>
      <c r="L940" s="4">
        <v>3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225</v>
      </c>
      <c r="F941" s="4">
        <f>ROUND(Source!AV936,O941)</f>
        <v>0</v>
      </c>
      <c r="G941" s="4" t="s">
        <v>61</v>
      </c>
      <c r="H941" s="4" t="s">
        <v>62</v>
      </c>
      <c r="I941" s="4"/>
      <c r="J941" s="4"/>
      <c r="K941" s="4">
        <v>225</v>
      </c>
      <c r="L941" s="4">
        <v>4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226</v>
      </c>
      <c r="F942" s="4">
        <f>ROUND(Source!AW936,O942)</f>
        <v>0</v>
      </c>
      <c r="G942" s="4" t="s">
        <v>63</v>
      </c>
      <c r="H942" s="4" t="s">
        <v>64</v>
      </c>
      <c r="I942" s="4"/>
      <c r="J942" s="4"/>
      <c r="K942" s="4">
        <v>226</v>
      </c>
      <c r="L942" s="4">
        <v>5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227</v>
      </c>
      <c r="F943" s="4">
        <f>ROUND(Source!AX936,O943)</f>
        <v>0</v>
      </c>
      <c r="G943" s="4" t="s">
        <v>65</v>
      </c>
      <c r="H943" s="4" t="s">
        <v>66</v>
      </c>
      <c r="I943" s="4"/>
      <c r="J943" s="4"/>
      <c r="K943" s="4">
        <v>227</v>
      </c>
      <c r="L943" s="4">
        <v>6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228</v>
      </c>
      <c r="F944" s="4">
        <f>ROUND(Source!AY936,O944)</f>
        <v>0</v>
      </c>
      <c r="G944" s="4" t="s">
        <v>67</v>
      </c>
      <c r="H944" s="4" t="s">
        <v>68</v>
      </c>
      <c r="I944" s="4"/>
      <c r="J944" s="4"/>
      <c r="K944" s="4">
        <v>228</v>
      </c>
      <c r="L944" s="4">
        <v>7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216</v>
      </c>
      <c r="F945" s="4">
        <f>ROUND(Source!AP936,O945)</f>
        <v>0</v>
      </c>
      <c r="G945" s="4" t="s">
        <v>69</v>
      </c>
      <c r="H945" s="4" t="s">
        <v>70</v>
      </c>
      <c r="I945" s="4"/>
      <c r="J945" s="4"/>
      <c r="K945" s="4">
        <v>216</v>
      </c>
      <c r="L945" s="4">
        <v>8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223</v>
      </c>
      <c r="F946" s="4">
        <f>ROUND(Source!AQ936,O946)</f>
        <v>0</v>
      </c>
      <c r="G946" s="4" t="s">
        <v>71</v>
      </c>
      <c r="H946" s="4" t="s">
        <v>72</v>
      </c>
      <c r="I946" s="4"/>
      <c r="J946" s="4"/>
      <c r="K946" s="4">
        <v>223</v>
      </c>
      <c r="L946" s="4">
        <v>9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229</v>
      </c>
      <c r="F947" s="4">
        <f>ROUND(Source!AZ936,O947)</f>
        <v>0</v>
      </c>
      <c r="G947" s="4" t="s">
        <v>73</v>
      </c>
      <c r="H947" s="4" t="s">
        <v>74</v>
      </c>
      <c r="I947" s="4"/>
      <c r="J947" s="4"/>
      <c r="K947" s="4">
        <v>229</v>
      </c>
      <c r="L947" s="4">
        <v>10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203</v>
      </c>
      <c r="F948" s="4">
        <f>ROUND(Source!Q936,O948)</f>
        <v>0</v>
      </c>
      <c r="G948" s="4" t="s">
        <v>75</v>
      </c>
      <c r="H948" s="4" t="s">
        <v>76</v>
      </c>
      <c r="I948" s="4"/>
      <c r="J948" s="4"/>
      <c r="K948" s="4">
        <v>203</v>
      </c>
      <c r="L948" s="4">
        <v>11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231</v>
      </c>
      <c r="F949" s="4">
        <f>ROUND(Source!BB936,O949)</f>
        <v>0</v>
      </c>
      <c r="G949" s="4" t="s">
        <v>77</v>
      </c>
      <c r="H949" s="4" t="s">
        <v>78</v>
      </c>
      <c r="I949" s="4"/>
      <c r="J949" s="4"/>
      <c r="K949" s="4">
        <v>231</v>
      </c>
      <c r="L949" s="4">
        <v>12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204</v>
      </c>
      <c r="F950" s="4">
        <f>ROUND(Source!R936,O950)</f>
        <v>0</v>
      </c>
      <c r="G950" s="4" t="s">
        <v>79</v>
      </c>
      <c r="H950" s="4" t="s">
        <v>80</v>
      </c>
      <c r="I950" s="4"/>
      <c r="J950" s="4"/>
      <c r="K950" s="4">
        <v>204</v>
      </c>
      <c r="L950" s="4">
        <v>13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205</v>
      </c>
      <c r="F951" s="4">
        <f>ROUND(Source!S936,O951)</f>
        <v>221.93</v>
      </c>
      <c r="G951" s="4" t="s">
        <v>81</v>
      </c>
      <c r="H951" s="4" t="s">
        <v>82</v>
      </c>
      <c r="I951" s="4"/>
      <c r="J951" s="4"/>
      <c r="K951" s="4">
        <v>205</v>
      </c>
      <c r="L951" s="4">
        <v>14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221.93</v>
      </c>
      <c r="X951" s="4">
        <v>1</v>
      </c>
      <c r="Y951" s="4">
        <v>221.93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232</v>
      </c>
      <c r="F952" s="4">
        <f>ROUND(Source!BC936,O952)</f>
        <v>0</v>
      </c>
      <c r="G952" s="4" t="s">
        <v>83</v>
      </c>
      <c r="H952" s="4" t="s">
        <v>84</v>
      </c>
      <c r="I952" s="4"/>
      <c r="J952" s="4"/>
      <c r="K952" s="4">
        <v>232</v>
      </c>
      <c r="L952" s="4">
        <v>15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214</v>
      </c>
      <c r="F953" s="4">
        <f>ROUND(Source!AS936,O953)</f>
        <v>510.43</v>
      </c>
      <c r="G953" s="4" t="s">
        <v>85</v>
      </c>
      <c r="H953" s="4" t="s">
        <v>86</v>
      </c>
      <c r="I953" s="4"/>
      <c r="J953" s="4"/>
      <c r="K953" s="4">
        <v>214</v>
      </c>
      <c r="L953" s="4">
        <v>16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510.43</v>
      </c>
      <c r="X953" s="4">
        <v>1</v>
      </c>
      <c r="Y953" s="4">
        <v>510.43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215</v>
      </c>
      <c r="F954" s="4">
        <f>ROUND(Source!AT936,O954)</f>
        <v>0</v>
      </c>
      <c r="G954" s="4" t="s">
        <v>87</v>
      </c>
      <c r="H954" s="4" t="s">
        <v>88</v>
      </c>
      <c r="I954" s="4"/>
      <c r="J954" s="4"/>
      <c r="K954" s="4">
        <v>215</v>
      </c>
      <c r="L954" s="4">
        <v>17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217</v>
      </c>
      <c r="F955" s="4">
        <f>ROUND(Source!AU936,O955)</f>
        <v>0</v>
      </c>
      <c r="G955" s="4" t="s">
        <v>89</v>
      </c>
      <c r="H955" s="4" t="s">
        <v>90</v>
      </c>
      <c r="I955" s="4"/>
      <c r="J955" s="4"/>
      <c r="K955" s="4">
        <v>217</v>
      </c>
      <c r="L955" s="4">
        <v>18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230</v>
      </c>
      <c r="F956" s="4">
        <f>ROUND(Source!BA936,O956)</f>
        <v>0</v>
      </c>
      <c r="G956" s="4" t="s">
        <v>91</v>
      </c>
      <c r="H956" s="4" t="s">
        <v>92</v>
      </c>
      <c r="I956" s="4"/>
      <c r="J956" s="4"/>
      <c r="K956" s="4">
        <v>230</v>
      </c>
      <c r="L956" s="4">
        <v>19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206</v>
      </c>
      <c r="F957" s="4">
        <f>ROUND(Source!T936,O957)</f>
        <v>0</v>
      </c>
      <c r="G957" s="4" t="s">
        <v>93</v>
      </c>
      <c r="H957" s="4" t="s">
        <v>94</v>
      </c>
      <c r="I957" s="4"/>
      <c r="J957" s="4"/>
      <c r="K957" s="4">
        <v>206</v>
      </c>
      <c r="L957" s="4">
        <v>20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207</v>
      </c>
      <c r="F958" s="4">
        <f>ROUND(Source!U936,O958)</f>
        <v>0.42063709999999999</v>
      </c>
      <c r="G958" s="4" t="s">
        <v>95</v>
      </c>
      <c r="H958" s="4" t="s">
        <v>96</v>
      </c>
      <c r="I958" s="4"/>
      <c r="J958" s="4"/>
      <c r="K958" s="4">
        <v>207</v>
      </c>
      <c r="L958" s="4">
        <v>21</v>
      </c>
      <c r="M958" s="4">
        <v>3</v>
      </c>
      <c r="N958" s="4" t="s">
        <v>3</v>
      </c>
      <c r="O958" s="4">
        <v>7</v>
      </c>
      <c r="P958" s="4"/>
      <c r="Q958" s="4"/>
      <c r="R958" s="4"/>
      <c r="S958" s="4"/>
      <c r="T958" s="4"/>
      <c r="U958" s="4"/>
      <c r="V958" s="4"/>
      <c r="W958" s="4">
        <v>0.42063709999999999</v>
      </c>
      <c r="X958" s="4">
        <v>1</v>
      </c>
      <c r="Y958" s="4">
        <v>0.42063709999999999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208</v>
      </c>
      <c r="F959" s="4">
        <f>ROUND(Source!V936,O959)</f>
        <v>0</v>
      </c>
      <c r="G959" s="4" t="s">
        <v>97</v>
      </c>
      <c r="H959" s="4" t="s">
        <v>98</v>
      </c>
      <c r="I959" s="4"/>
      <c r="J959" s="4"/>
      <c r="K959" s="4">
        <v>208</v>
      </c>
      <c r="L959" s="4">
        <v>22</v>
      </c>
      <c r="M959" s="4">
        <v>3</v>
      </c>
      <c r="N959" s="4" t="s">
        <v>3</v>
      </c>
      <c r="O959" s="4">
        <v>7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209</v>
      </c>
      <c r="F960" s="4">
        <f>ROUND(Source!W936,O960)</f>
        <v>0</v>
      </c>
      <c r="G960" s="4" t="s">
        <v>99</v>
      </c>
      <c r="H960" s="4" t="s">
        <v>100</v>
      </c>
      <c r="I960" s="4"/>
      <c r="J960" s="4"/>
      <c r="K960" s="4">
        <v>209</v>
      </c>
      <c r="L960" s="4">
        <v>23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233</v>
      </c>
      <c r="F961" s="4">
        <f>ROUND(Source!BD936,O961)</f>
        <v>0</v>
      </c>
      <c r="G961" s="4" t="s">
        <v>101</v>
      </c>
      <c r="H961" s="4" t="s">
        <v>102</v>
      </c>
      <c r="I961" s="4"/>
      <c r="J961" s="4"/>
      <c r="K961" s="4">
        <v>233</v>
      </c>
      <c r="L961" s="4">
        <v>24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210</v>
      </c>
      <c r="F962" s="4">
        <f>ROUND(Source!X936,O962)</f>
        <v>197.51</v>
      </c>
      <c r="G962" s="4" t="s">
        <v>103</v>
      </c>
      <c r="H962" s="4" t="s">
        <v>104</v>
      </c>
      <c r="I962" s="4"/>
      <c r="J962" s="4"/>
      <c r="K962" s="4">
        <v>210</v>
      </c>
      <c r="L962" s="4">
        <v>25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197.51</v>
      </c>
      <c r="X962" s="4">
        <v>1</v>
      </c>
      <c r="Y962" s="4">
        <v>197.51</v>
      </c>
      <c r="Z962" s="4"/>
      <c r="AA962" s="4"/>
      <c r="AB962" s="4"/>
    </row>
    <row r="963" spans="1:245" x14ac:dyDescent="0.2">
      <c r="A963" s="4">
        <v>50</v>
      </c>
      <c r="B963" s="4">
        <v>0</v>
      </c>
      <c r="C963" s="4">
        <v>0</v>
      </c>
      <c r="D963" s="4">
        <v>1</v>
      </c>
      <c r="E963" s="4">
        <v>211</v>
      </c>
      <c r="F963" s="4">
        <f>ROUND(Source!Y936,O963)</f>
        <v>90.99</v>
      </c>
      <c r="G963" s="4" t="s">
        <v>105</v>
      </c>
      <c r="H963" s="4" t="s">
        <v>106</v>
      </c>
      <c r="I963" s="4"/>
      <c r="J963" s="4"/>
      <c r="K963" s="4">
        <v>211</v>
      </c>
      <c r="L963" s="4">
        <v>26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90.99</v>
      </c>
      <c r="X963" s="4">
        <v>1</v>
      </c>
      <c r="Y963" s="4">
        <v>90.99</v>
      </c>
      <c r="Z963" s="4"/>
      <c r="AA963" s="4"/>
      <c r="AB963" s="4"/>
    </row>
    <row r="964" spans="1:245" x14ac:dyDescent="0.2">
      <c r="A964" s="4">
        <v>50</v>
      </c>
      <c r="B964" s="4">
        <v>0</v>
      </c>
      <c r="C964" s="4">
        <v>0</v>
      </c>
      <c r="D964" s="4">
        <v>1</v>
      </c>
      <c r="E964" s="4">
        <v>224</v>
      </c>
      <c r="F964" s="4">
        <f>ROUND(Source!AR936,O964)</f>
        <v>510.43</v>
      </c>
      <c r="G964" s="4" t="s">
        <v>107</v>
      </c>
      <c r="H964" s="4" t="s">
        <v>108</v>
      </c>
      <c r="I964" s="4"/>
      <c r="J964" s="4"/>
      <c r="K964" s="4">
        <v>224</v>
      </c>
      <c r="L964" s="4">
        <v>27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510.43</v>
      </c>
      <c r="X964" s="4">
        <v>1</v>
      </c>
      <c r="Y964" s="4">
        <v>510.43</v>
      </c>
      <c r="Z964" s="4"/>
      <c r="AA964" s="4"/>
      <c r="AB964" s="4"/>
    </row>
    <row r="966" spans="1:245" x14ac:dyDescent="0.2">
      <c r="A966" s="1">
        <v>5</v>
      </c>
      <c r="B966" s="1">
        <v>1</v>
      </c>
      <c r="C966" s="1"/>
      <c r="D966" s="1">
        <f>ROW(A976)</f>
        <v>976</v>
      </c>
      <c r="E966" s="1"/>
      <c r="F966" s="1" t="s">
        <v>18</v>
      </c>
      <c r="G966" s="1" t="s">
        <v>426</v>
      </c>
      <c r="H966" s="1" t="s">
        <v>3</v>
      </c>
      <c r="I966" s="1">
        <v>0</v>
      </c>
      <c r="J966" s="1"/>
      <c r="K966" s="1">
        <v>-1</v>
      </c>
      <c r="L966" s="1"/>
      <c r="M966" s="1" t="s">
        <v>3</v>
      </c>
      <c r="N966" s="1"/>
      <c r="O966" s="1"/>
      <c r="P966" s="1"/>
      <c r="Q966" s="1"/>
      <c r="R966" s="1"/>
      <c r="S966" s="1">
        <v>0</v>
      </c>
      <c r="T966" s="1"/>
      <c r="U966" s="1" t="s">
        <v>3</v>
      </c>
      <c r="V966" s="1">
        <v>0</v>
      </c>
      <c r="W966" s="1"/>
      <c r="X966" s="1"/>
      <c r="Y966" s="1"/>
      <c r="Z966" s="1"/>
      <c r="AA966" s="1"/>
      <c r="AB966" s="1" t="s">
        <v>3</v>
      </c>
      <c r="AC966" s="1" t="s">
        <v>3</v>
      </c>
      <c r="AD966" s="1" t="s">
        <v>3</v>
      </c>
      <c r="AE966" s="1" t="s">
        <v>3</v>
      </c>
      <c r="AF966" s="1" t="s">
        <v>3</v>
      </c>
      <c r="AG966" s="1" t="s">
        <v>3</v>
      </c>
      <c r="AH966" s="1"/>
      <c r="AI966" s="1"/>
      <c r="AJ966" s="1"/>
      <c r="AK966" s="1"/>
      <c r="AL966" s="1"/>
      <c r="AM966" s="1"/>
      <c r="AN966" s="1"/>
      <c r="AO966" s="1"/>
      <c r="AP966" s="1" t="s">
        <v>3</v>
      </c>
      <c r="AQ966" s="1" t="s">
        <v>3</v>
      </c>
      <c r="AR966" s="1" t="s">
        <v>3</v>
      </c>
      <c r="AS966" s="1"/>
      <c r="AT966" s="1"/>
      <c r="AU966" s="1"/>
      <c r="AV966" s="1"/>
      <c r="AW966" s="1"/>
      <c r="AX966" s="1"/>
      <c r="AY966" s="1"/>
      <c r="AZ966" s="1" t="s">
        <v>3</v>
      </c>
      <c r="BA966" s="1"/>
      <c r="BB966" s="1" t="s">
        <v>3</v>
      </c>
      <c r="BC966" s="1" t="s">
        <v>14</v>
      </c>
      <c r="BD966" s="1" t="s">
        <v>3</v>
      </c>
      <c r="BE966" s="1" t="s">
        <v>3</v>
      </c>
      <c r="BF966" s="1" t="s">
        <v>3</v>
      </c>
      <c r="BG966" s="1" t="s">
        <v>3</v>
      </c>
      <c r="BH966" s="1" t="s">
        <v>3</v>
      </c>
      <c r="BI966" s="1" t="s">
        <v>3</v>
      </c>
      <c r="BJ966" s="1" t="s">
        <v>3</v>
      </c>
      <c r="BK966" s="1" t="s">
        <v>3</v>
      </c>
      <c r="BL966" s="1" t="s">
        <v>3</v>
      </c>
      <c r="BM966" s="1" t="s">
        <v>14</v>
      </c>
      <c r="BN966" s="1" t="s">
        <v>3</v>
      </c>
      <c r="BO966" s="1" t="s">
        <v>3</v>
      </c>
      <c r="BP966" s="1" t="s">
        <v>3</v>
      </c>
      <c r="BQ966" s="1"/>
      <c r="BR966" s="1"/>
      <c r="BS966" s="1"/>
      <c r="BT966" s="1"/>
      <c r="BU966" s="1"/>
      <c r="BV966" s="1"/>
      <c r="BW966" s="1"/>
      <c r="BX966" s="1">
        <v>0</v>
      </c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>
        <v>0</v>
      </c>
    </row>
    <row r="968" spans="1:245" x14ac:dyDescent="0.2">
      <c r="A968" s="2">
        <v>52</v>
      </c>
      <c r="B968" s="2">
        <f t="shared" ref="B968:G968" si="451">B976</f>
        <v>1</v>
      </c>
      <c r="C968" s="2">
        <f t="shared" si="451"/>
        <v>5</v>
      </c>
      <c r="D968" s="2">
        <f t="shared" si="451"/>
        <v>966</v>
      </c>
      <c r="E968" s="2">
        <f t="shared" si="451"/>
        <v>0</v>
      </c>
      <c r="F968" s="2" t="str">
        <f t="shared" si="451"/>
        <v>Новый подраздел</v>
      </c>
      <c r="G968" s="2" t="str">
        <f t="shared" si="451"/>
        <v>20.2.  Разделка древесины полученной от вырубки деревьев на прилегающей территории к ПС 35-220 кВ без заготовки дров</v>
      </c>
      <c r="H968" s="2"/>
      <c r="I968" s="2"/>
      <c r="J968" s="2"/>
      <c r="K968" s="2"/>
      <c r="L968" s="2"/>
      <c r="M968" s="2"/>
      <c r="N968" s="2"/>
      <c r="O968" s="2">
        <f t="shared" ref="O968:AT968" si="452">O976</f>
        <v>487.11</v>
      </c>
      <c r="P968" s="2">
        <f t="shared" si="452"/>
        <v>0</v>
      </c>
      <c r="Q968" s="2">
        <f t="shared" si="452"/>
        <v>0</v>
      </c>
      <c r="R968" s="2">
        <f t="shared" si="452"/>
        <v>0</v>
      </c>
      <c r="S968" s="2">
        <f t="shared" si="452"/>
        <v>487.11</v>
      </c>
      <c r="T968" s="2">
        <f t="shared" si="452"/>
        <v>0</v>
      </c>
      <c r="U968" s="2">
        <f t="shared" si="452"/>
        <v>1.0272223999999999</v>
      </c>
      <c r="V968" s="2">
        <f t="shared" si="452"/>
        <v>0</v>
      </c>
      <c r="W968" s="2">
        <f t="shared" si="452"/>
        <v>0</v>
      </c>
      <c r="X968" s="2">
        <f t="shared" si="452"/>
        <v>433.52</v>
      </c>
      <c r="Y968" s="2">
        <f t="shared" si="452"/>
        <v>199.71</v>
      </c>
      <c r="Z968" s="2">
        <f t="shared" si="452"/>
        <v>0</v>
      </c>
      <c r="AA968" s="2">
        <f t="shared" si="452"/>
        <v>0</v>
      </c>
      <c r="AB968" s="2">
        <f t="shared" si="452"/>
        <v>487.11</v>
      </c>
      <c r="AC968" s="2">
        <f t="shared" si="452"/>
        <v>0</v>
      </c>
      <c r="AD968" s="2">
        <f t="shared" si="452"/>
        <v>0</v>
      </c>
      <c r="AE968" s="2">
        <f t="shared" si="452"/>
        <v>0</v>
      </c>
      <c r="AF968" s="2">
        <f t="shared" si="452"/>
        <v>487.11</v>
      </c>
      <c r="AG968" s="2">
        <f t="shared" si="452"/>
        <v>0</v>
      </c>
      <c r="AH968" s="2">
        <f t="shared" si="452"/>
        <v>1.0272223999999999</v>
      </c>
      <c r="AI968" s="2">
        <f t="shared" si="452"/>
        <v>0</v>
      </c>
      <c r="AJ968" s="2">
        <f t="shared" si="452"/>
        <v>0</v>
      </c>
      <c r="AK968" s="2">
        <f t="shared" si="452"/>
        <v>433.52</v>
      </c>
      <c r="AL968" s="2">
        <f t="shared" si="452"/>
        <v>199.71</v>
      </c>
      <c r="AM968" s="2">
        <f t="shared" si="452"/>
        <v>0</v>
      </c>
      <c r="AN968" s="2">
        <f t="shared" si="452"/>
        <v>0</v>
      </c>
      <c r="AO968" s="2">
        <f t="shared" si="452"/>
        <v>0</v>
      </c>
      <c r="AP968" s="2">
        <f t="shared" si="452"/>
        <v>0</v>
      </c>
      <c r="AQ968" s="2">
        <f t="shared" si="452"/>
        <v>0</v>
      </c>
      <c r="AR968" s="2">
        <f t="shared" si="452"/>
        <v>1120.3399999999999</v>
      </c>
      <c r="AS968" s="2">
        <f t="shared" si="452"/>
        <v>1120.3399999999999</v>
      </c>
      <c r="AT968" s="2">
        <f t="shared" si="452"/>
        <v>0</v>
      </c>
      <c r="AU968" s="2">
        <f t="shared" ref="AU968:BZ968" si="453">AU976</f>
        <v>0</v>
      </c>
      <c r="AV968" s="2">
        <f t="shared" si="453"/>
        <v>0</v>
      </c>
      <c r="AW968" s="2">
        <f t="shared" si="453"/>
        <v>0</v>
      </c>
      <c r="AX968" s="2">
        <f t="shared" si="453"/>
        <v>0</v>
      </c>
      <c r="AY968" s="2">
        <f t="shared" si="453"/>
        <v>0</v>
      </c>
      <c r="AZ968" s="2">
        <f t="shared" si="453"/>
        <v>0</v>
      </c>
      <c r="BA968" s="2">
        <f t="shared" si="453"/>
        <v>0</v>
      </c>
      <c r="BB968" s="2">
        <f t="shared" si="453"/>
        <v>0</v>
      </c>
      <c r="BC968" s="2">
        <f t="shared" si="453"/>
        <v>0</v>
      </c>
      <c r="BD968" s="2">
        <f t="shared" si="453"/>
        <v>0</v>
      </c>
      <c r="BE968" s="2">
        <f t="shared" si="453"/>
        <v>0</v>
      </c>
      <c r="BF968" s="2">
        <f t="shared" si="453"/>
        <v>0</v>
      </c>
      <c r="BG968" s="2">
        <f t="shared" si="453"/>
        <v>0</v>
      </c>
      <c r="BH968" s="2">
        <f t="shared" si="453"/>
        <v>0</v>
      </c>
      <c r="BI968" s="2">
        <f t="shared" si="453"/>
        <v>0</v>
      </c>
      <c r="BJ968" s="2">
        <f t="shared" si="453"/>
        <v>0</v>
      </c>
      <c r="BK968" s="2">
        <f t="shared" si="453"/>
        <v>0</v>
      </c>
      <c r="BL968" s="2">
        <f t="shared" si="453"/>
        <v>0</v>
      </c>
      <c r="BM968" s="2">
        <f t="shared" si="453"/>
        <v>0</v>
      </c>
      <c r="BN968" s="2">
        <f t="shared" si="453"/>
        <v>0</v>
      </c>
      <c r="BO968" s="2">
        <f t="shared" si="453"/>
        <v>0</v>
      </c>
      <c r="BP968" s="2">
        <f t="shared" si="453"/>
        <v>0</v>
      </c>
      <c r="BQ968" s="2">
        <f t="shared" si="453"/>
        <v>0</v>
      </c>
      <c r="BR968" s="2">
        <f t="shared" si="453"/>
        <v>0</v>
      </c>
      <c r="BS968" s="2">
        <f t="shared" si="453"/>
        <v>0</v>
      </c>
      <c r="BT968" s="2">
        <f t="shared" si="453"/>
        <v>0</v>
      </c>
      <c r="BU968" s="2">
        <f t="shared" si="453"/>
        <v>0</v>
      </c>
      <c r="BV968" s="2">
        <f t="shared" si="453"/>
        <v>0</v>
      </c>
      <c r="BW968" s="2">
        <f t="shared" si="453"/>
        <v>0</v>
      </c>
      <c r="BX968" s="2">
        <f t="shared" si="453"/>
        <v>0</v>
      </c>
      <c r="BY968" s="2">
        <f t="shared" si="453"/>
        <v>0</v>
      </c>
      <c r="BZ968" s="2">
        <f t="shared" si="453"/>
        <v>0</v>
      </c>
      <c r="CA968" s="2">
        <f t="shared" ref="CA968:DF968" si="454">CA976</f>
        <v>1120.3399999999999</v>
      </c>
      <c r="CB968" s="2">
        <f t="shared" si="454"/>
        <v>1120.3399999999999</v>
      </c>
      <c r="CC968" s="2">
        <f t="shared" si="454"/>
        <v>0</v>
      </c>
      <c r="CD968" s="2">
        <f t="shared" si="454"/>
        <v>0</v>
      </c>
      <c r="CE968" s="2">
        <f t="shared" si="454"/>
        <v>0</v>
      </c>
      <c r="CF968" s="2">
        <f t="shared" si="454"/>
        <v>0</v>
      </c>
      <c r="CG968" s="2">
        <f t="shared" si="454"/>
        <v>0</v>
      </c>
      <c r="CH968" s="2">
        <f t="shared" si="454"/>
        <v>0</v>
      </c>
      <c r="CI968" s="2">
        <f t="shared" si="454"/>
        <v>0</v>
      </c>
      <c r="CJ968" s="2">
        <f t="shared" si="454"/>
        <v>0</v>
      </c>
      <c r="CK968" s="2">
        <f t="shared" si="454"/>
        <v>0</v>
      </c>
      <c r="CL968" s="2">
        <f t="shared" si="454"/>
        <v>0</v>
      </c>
      <c r="CM968" s="2">
        <f t="shared" si="454"/>
        <v>0</v>
      </c>
      <c r="CN968" s="2">
        <f t="shared" si="454"/>
        <v>0</v>
      </c>
      <c r="CO968" s="2">
        <f t="shared" si="454"/>
        <v>0</v>
      </c>
      <c r="CP968" s="2">
        <f t="shared" si="454"/>
        <v>0</v>
      </c>
      <c r="CQ968" s="2">
        <f t="shared" si="454"/>
        <v>0</v>
      </c>
      <c r="CR968" s="2">
        <f t="shared" si="454"/>
        <v>0</v>
      </c>
      <c r="CS968" s="2">
        <f t="shared" si="454"/>
        <v>0</v>
      </c>
      <c r="CT968" s="2">
        <f t="shared" si="454"/>
        <v>0</v>
      </c>
      <c r="CU968" s="2">
        <f t="shared" si="454"/>
        <v>0</v>
      </c>
      <c r="CV968" s="2">
        <f t="shared" si="454"/>
        <v>0</v>
      </c>
      <c r="CW968" s="2">
        <f t="shared" si="454"/>
        <v>0</v>
      </c>
      <c r="CX968" s="2">
        <f t="shared" si="454"/>
        <v>0</v>
      </c>
      <c r="CY968" s="2">
        <f t="shared" si="454"/>
        <v>0</v>
      </c>
      <c r="CZ968" s="2">
        <f t="shared" si="454"/>
        <v>0</v>
      </c>
      <c r="DA968" s="2">
        <f t="shared" si="454"/>
        <v>0</v>
      </c>
      <c r="DB968" s="2">
        <f t="shared" si="454"/>
        <v>0</v>
      </c>
      <c r="DC968" s="2">
        <f t="shared" si="454"/>
        <v>0</v>
      </c>
      <c r="DD968" s="2">
        <f t="shared" si="454"/>
        <v>0</v>
      </c>
      <c r="DE968" s="2">
        <f t="shared" si="454"/>
        <v>0</v>
      </c>
      <c r="DF968" s="2">
        <f t="shared" si="454"/>
        <v>0</v>
      </c>
      <c r="DG968" s="3">
        <f t="shared" ref="DG968:EL968" si="455">DG976</f>
        <v>0</v>
      </c>
      <c r="DH968" s="3">
        <f t="shared" si="455"/>
        <v>0</v>
      </c>
      <c r="DI968" s="3">
        <f t="shared" si="455"/>
        <v>0</v>
      </c>
      <c r="DJ968" s="3">
        <f t="shared" si="455"/>
        <v>0</v>
      </c>
      <c r="DK968" s="3">
        <f t="shared" si="455"/>
        <v>0</v>
      </c>
      <c r="DL968" s="3">
        <f t="shared" si="455"/>
        <v>0</v>
      </c>
      <c r="DM968" s="3">
        <f t="shared" si="455"/>
        <v>0</v>
      </c>
      <c r="DN968" s="3">
        <f t="shared" si="455"/>
        <v>0</v>
      </c>
      <c r="DO968" s="3">
        <f t="shared" si="455"/>
        <v>0</v>
      </c>
      <c r="DP968" s="3">
        <f t="shared" si="455"/>
        <v>0</v>
      </c>
      <c r="DQ968" s="3">
        <f t="shared" si="455"/>
        <v>0</v>
      </c>
      <c r="DR968" s="3">
        <f t="shared" si="455"/>
        <v>0</v>
      </c>
      <c r="DS968" s="3">
        <f t="shared" si="455"/>
        <v>0</v>
      </c>
      <c r="DT968" s="3">
        <f t="shared" si="455"/>
        <v>0</v>
      </c>
      <c r="DU968" s="3">
        <f t="shared" si="455"/>
        <v>0</v>
      </c>
      <c r="DV968" s="3">
        <f t="shared" si="455"/>
        <v>0</v>
      </c>
      <c r="DW968" s="3">
        <f t="shared" si="455"/>
        <v>0</v>
      </c>
      <c r="DX968" s="3">
        <f t="shared" si="455"/>
        <v>0</v>
      </c>
      <c r="DY968" s="3">
        <f t="shared" si="455"/>
        <v>0</v>
      </c>
      <c r="DZ968" s="3">
        <f t="shared" si="455"/>
        <v>0</v>
      </c>
      <c r="EA968" s="3">
        <f t="shared" si="455"/>
        <v>0</v>
      </c>
      <c r="EB968" s="3">
        <f t="shared" si="455"/>
        <v>0</v>
      </c>
      <c r="EC968" s="3">
        <f t="shared" si="455"/>
        <v>0</v>
      </c>
      <c r="ED968" s="3">
        <f t="shared" si="455"/>
        <v>0</v>
      </c>
      <c r="EE968" s="3">
        <f t="shared" si="455"/>
        <v>0</v>
      </c>
      <c r="EF968" s="3">
        <f t="shared" si="455"/>
        <v>0</v>
      </c>
      <c r="EG968" s="3">
        <f t="shared" si="455"/>
        <v>0</v>
      </c>
      <c r="EH968" s="3">
        <f t="shared" si="455"/>
        <v>0</v>
      </c>
      <c r="EI968" s="3">
        <f t="shared" si="455"/>
        <v>0</v>
      </c>
      <c r="EJ968" s="3">
        <f t="shared" si="455"/>
        <v>0</v>
      </c>
      <c r="EK968" s="3">
        <f t="shared" si="455"/>
        <v>0</v>
      </c>
      <c r="EL968" s="3">
        <f t="shared" si="455"/>
        <v>0</v>
      </c>
      <c r="EM968" s="3">
        <f t="shared" ref="EM968:FR968" si="456">EM976</f>
        <v>0</v>
      </c>
      <c r="EN968" s="3">
        <f t="shared" si="456"/>
        <v>0</v>
      </c>
      <c r="EO968" s="3">
        <f t="shared" si="456"/>
        <v>0</v>
      </c>
      <c r="EP968" s="3">
        <f t="shared" si="456"/>
        <v>0</v>
      </c>
      <c r="EQ968" s="3">
        <f t="shared" si="456"/>
        <v>0</v>
      </c>
      <c r="ER968" s="3">
        <f t="shared" si="456"/>
        <v>0</v>
      </c>
      <c r="ES968" s="3">
        <f t="shared" si="456"/>
        <v>0</v>
      </c>
      <c r="ET968" s="3">
        <f t="shared" si="456"/>
        <v>0</v>
      </c>
      <c r="EU968" s="3">
        <f t="shared" si="456"/>
        <v>0</v>
      </c>
      <c r="EV968" s="3">
        <f t="shared" si="456"/>
        <v>0</v>
      </c>
      <c r="EW968" s="3">
        <f t="shared" si="456"/>
        <v>0</v>
      </c>
      <c r="EX968" s="3">
        <f t="shared" si="456"/>
        <v>0</v>
      </c>
      <c r="EY968" s="3">
        <f t="shared" si="456"/>
        <v>0</v>
      </c>
      <c r="EZ968" s="3">
        <f t="shared" si="456"/>
        <v>0</v>
      </c>
      <c r="FA968" s="3">
        <f t="shared" si="456"/>
        <v>0</v>
      </c>
      <c r="FB968" s="3">
        <f t="shared" si="456"/>
        <v>0</v>
      </c>
      <c r="FC968" s="3">
        <f t="shared" si="456"/>
        <v>0</v>
      </c>
      <c r="FD968" s="3">
        <f t="shared" si="456"/>
        <v>0</v>
      </c>
      <c r="FE968" s="3">
        <f t="shared" si="456"/>
        <v>0</v>
      </c>
      <c r="FF968" s="3">
        <f t="shared" si="456"/>
        <v>0</v>
      </c>
      <c r="FG968" s="3">
        <f t="shared" si="456"/>
        <v>0</v>
      </c>
      <c r="FH968" s="3">
        <f t="shared" si="456"/>
        <v>0</v>
      </c>
      <c r="FI968" s="3">
        <f t="shared" si="456"/>
        <v>0</v>
      </c>
      <c r="FJ968" s="3">
        <f t="shared" si="456"/>
        <v>0</v>
      </c>
      <c r="FK968" s="3">
        <f t="shared" si="456"/>
        <v>0</v>
      </c>
      <c r="FL968" s="3">
        <f t="shared" si="456"/>
        <v>0</v>
      </c>
      <c r="FM968" s="3">
        <f t="shared" si="456"/>
        <v>0</v>
      </c>
      <c r="FN968" s="3">
        <f t="shared" si="456"/>
        <v>0</v>
      </c>
      <c r="FO968" s="3">
        <f t="shared" si="456"/>
        <v>0</v>
      </c>
      <c r="FP968" s="3">
        <f t="shared" si="456"/>
        <v>0</v>
      </c>
      <c r="FQ968" s="3">
        <f t="shared" si="456"/>
        <v>0</v>
      </c>
      <c r="FR968" s="3">
        <f t="shared" si="456"/>
        <v>0</v>
      </c>
      <c r="FS968" s="3">
        <f t="shared" ref="FS968:GX968" si="457">FS976</f>
        <v>0</v>
      </c>
      <c r="FT968" s="3">
        <f t="shared" si="457"/>
        <v>0</v>
      </c>
      <c r="FU968" s="3">
        <f t="shared" si="457"/>
        <v>0</v>
      </c>
      <c r="FV968" s="3">
        <f t="shared" si="457"/>
        <v>0</v>
      </c>
      <c r="FW968" s="3">
        <f t="shared" si="457"/>
        <v>0</v>
      </c>
      <c r="FX968" s="3">
        <f t="shared" si="457"/>
        <v>0</v>
      </c>
      <c r="FY968" s="3">
        <f t="shared" si="457"/>
        <v>0</v>
      </c>
      <c r="FZ968" s="3">
        <f t="shared" si="457"/>
        <v>0</v>
      </c>
      <c r="GA968" s="3">
        <f t="shared" si="457"/>
        <v>0</v>
      </c>
      <c r="GB968" s="3">
        <f t="shared" si="457"/>
        <v>0</v>
      </c>
      <c r="GC968" s="3">
        <f t="shared" si="457"/>
        <v>0</v>
      </c>
      <c r="GD968" s="3">
        <f t="shared" si="457"/>
        <v>0</v>
      </c>
      <c r="GE968" s="3">
        <f t="shared" si="457"/>
        <v>0</v>
      </c>
      <c r="GF968" s="3">
        <f t="shared" si="457"/>
        <v>0</v>
      </c>
      <c r="GG968" s="3">
        <f t="shared" si="457"/>
        <v>0</v>
      </c>
      <c r="GH968" s="3">
        <f t="shared" si="457"/>
        <v>0</v>
      </c>
      <c r="GI968" s="3">
        <f t="shared" si="457"/>
        <v>0</v>
      </c>
      <c r="GJ968" s="3">
        <f t="shared" si="457"/>
        <v>0</v>
      </c>
      <c r="GK968" s="3">
        <f t="shared" si="457"/>
        <v>0</v>
      </c>
      <c r="GL968" s="3">
        <f t="shared" si="457"/>
        <v>0</v>
      </c>
      <c r="GM968" s="3">
        <f t="shared" si="457"/>
        <v>0</v>
      </c>
      <c r="GN968" s="3">
        <f t="shared" si="457"/>
        <v>0</v>
      </c>
      <c r="GO968" s="3">
        <f t="shared" si="457"/>
        <v>0</v>
      </c>
      <c r="GP968" s="3">
        <f t="shared" si="457"/>
        <v>0</v>
      </c>
      <c r="GQ968" s="3">
        <f t="shared" si="457"/>
        <v>0</v>
      </c>
      <c r="GR968" s="3">
        <f t="shared" si="457"/>
        <v>0</v>
      </c>
      <c r="GS968" s="3">
        <f t="shared" si="457"/>
        <v>0</v>
      </c>
      <c r="GT968" s="3">
        <f t="shared" si="457"/>
        <v>0</v>
      </c>
      <c r="GU968" s="3">
        <f t="shared" si="457"/>
        <v>0</v>
      </c>
      <c r="GV968" s="3">
        <f t="shared" si="457"/>
        <v>0</v>
      </c>
      <c r="GW968" s="3">
        <f t="shared" si="457"/>
        <v>0</v>
      </c>
      <c r="GX968" s="3">
        <f t="shared" si="457"/>
        <v>0</v>
      </c>
    </row>
    <row r="970" spans="1:245" x14ac:dyDescent="0.2">
      <c r="A970">
        <v>17</v>
      </c>
      <c r="B970">
        <v>1</v>
      </c>
      <c r="C970">
        <f>ROW(SmtRes!A278)</f>
        <v>278</v>
      </c>
      <c r="D970">
        <f>ROW(EtalonRes!A299)</f>
        <v>299</v>
      </c>
      <c r="E970" t="s">
        <v>427</v>
      </c>
      <c r="F970" t="s">
        <v>111</v>
      </c>
      <c r="G970" t="s">
        <v>112</v>
      </c>
      <c r="H970" t="s">
        <v>113</v>
      </c>
      <c r="I970">
        <f>ROUND(1/100,7)</f>
        <v>0.01</v>
      </c>
      <c r="J970">
        <v>0</v>
      </c>
      <c r="K970">
        <f>ROUND(1/100,7)</f>
        <v>0.01</v>
      </c>
      <c r="O970">
        <f>ROUND(CP970,2)</f>
        <v>47.96</v>
      </c>
      <c r="P970">
        <f>SUMIF(SmtRes!AQ277:'SmtRes'!AQ278,"=1",SmtRes!DF277:'SmtRes'!DF278)</f>
        <v>0</v>
      </c>
      <c r="Q970">
        <f>SUMIF(SmtRes!AQ277:'SmtRes'!AQ278,"=1",SmtRes!DG277:'SmtRes'!DG278)</f>
        <v>0</v>
      </c>
      <c r="R970">
        <f>SUMIF(SmtRes!AQ277:'SmtRes'!AQ278,"=1",SmtRes!DH277:'SmtRes'!DH278)</f>
        <v>0</v>
      </c>
      <c r="S970">
        <f>SUMIF(SmtRes!AQ277:'SmtRes'!AQ278,"=1",SmtRes!DI277:'SmtRes'!DI278)</f>
        <v>47.96</v>
      </c>
      <c r="T970">
        <f>ROUND(CU970*I970,2)</f>
        <v>0</v>
      </c>
      <c r="U970">
        <f>SUMIF(SmtRes!AQ277:'SmtRes'!AQ278,"=1",SmtRes!CV277:'SmtRes'!CV278)</f>
        <v>0.1017792</v>
      </c>
      <c r="V970">
        <f>SUMIF(SmtRes!AQ277:'SmtRes'!AQ278,"=1",SmtRes!CW277:'SmtRes'!CW278)</f>
        <v>0</v>
      </c>
      <c r="W970">
        <f>ROUND(CX970*I970,2)</f>
        <v>0</v>
      </c>
      <c r="X970">
        <f t="shared" ref="X970:Y974" si="458">ROUND(CY970,2)</f>
        <v>42.68</v>
      </c>
      <c r="Y970">
        <f t="shared" si="458"/>
        <v>19.66</v>
      </c>
      <c r="AA970">
        <v>430405352</v>
      </c>
      <c r="AB970">
        <f>ROUND((AC970+AD970+AF970),6)</f>
        <v>4991.4976139999999</v>
      </c>
      <c r="AC970">
        <f>ROUND((SUM(SmtRes!BQ277:'SmtRes'!BQ278)),6)</f>
        <v>195.45815200000001</v>
      </c>
      <c r="AD970">
        <f>ROUND((((0)-(0))+AE970),6)</f>
        <v>0</v>
      </c>
      <c r="AE970">
        <f>ROUND((0),6)</f>
        <v>0</v>
      </c>
      <c r="AF970">
        <f>ROUND((SUM(SmtRes!BT277:'SmtRes'!BT278)),6)</f>
        <v>4796.0394619999997</v>
      </c>
      <c r="AG970">
        <f>ROUND((AP970),6)</f>
        <v>0</v>
      </c>
      <c r="AH970">
        <f>(SUM(SmtRes!BU277:'SmtRes'!BU278))</f>
        <v>10.17792</v>
      </c>
      <c r="AI970">
        <f>(0)</f>
        <v>0</v>
      </c>
      <c r="AJ970">
        <f>(AS970)</f>
        <v>0</v>
      </c>
      <c r="AK970">
        <v>10373.810151600001</v>
      </c>
      <c r="AL970">
        <v>195.45815159999998</v>
      </c>
      <c r="AM970">
        <v>0</v>
      </c>
      <c r="AN970">
        <v>0</v>
      </c>
      <c r="AO970">
        <v>10178.352000000001</v>
      </c>
      <c r="AP970">
        <v>0</v>
      </c>
      <c r="AQ970">
        <v>21.6</v>
      </c>
      <c r="AR970">
        <v>0</v>
      </c>
      <c r="AS970">
        <v>0</v>
      </c>
      <c r="AT970">
        <v>89</v>
      </c>
      <c r="AU970">
        <v>41</v>
      </c>
      <c r="AV970">
        <v>1</v>
      </c>
      <c r="AW970">
        <v>1</v>
      </c>
      <c r="AZ970">
        <v>1</v>
      </c>
      <c r="BA970">
        <v>1</v>
      </c>
      <c r="BB970">
        <v>1</v>
      </c>
      <c r="BC970">
        <v>1</v>
      </c>
      <c r="BD970" t="s">
        <v>3</v>
      </c>
      <c r="BE970" t="s">
        <v>3</v>
      </c>
      <c r="BF970" t="s">
        <v>3</v>
      </c>
      <c r="BG970" t="s">
        <v>3</v>
      </c>
      <c r="BH970">
        <v>0</v>
      </c>
      <c r="BI970">
        <v>1</v>
      </c>
      <c r="BJ970" t="s">
        <v>114</v>
      </c>
      <c r="BM970">
        <v>1007</v>
      </c>
      <c r="BN970">
        <v>0</v>
      </c>
      <c r="BO970" t="s">
        <v>3</v>
      </c>
      <c r="BP970">
        <v>0</v>
      </c>
      <c r="BQ970">
        <v>2</v>
      </c>
      <c r="BR970">
        <v>0</v>
      </c>
      <c r="BS970">
        <v>1</v>
      </c>
      <c r="BT970">
        <v>1</v>
      </c>
      <c r="BU970">
        <v>1</v>
      </c>
      <c r="BV970">
        <v>1</v>
      </c>
      <c r="BW970">
        <v>1</v>
      </c>
      <c r="BX970">
        <v>1</v>
      </c>
      <c r="BY970" t="s">
        <v>3</v>
      </c>
      <c r="BZ970">
        <v>89</v>
      </c>
      <c r="CA970">
        <v>41</v>
      </c>
      <c r="CB970" t="s">
        <v>3</v>
      </c>
      <c r="CE970">
        <v>0</v>
      </c>
      <c r="CF970">
        <v>0</v>
      </c>
      <c r="CG970">
        <v>0</v>
      </c>
      <c r="CM970">
        <v>0</v>
      </c>
      <c r="CN970" t="s">
        <v>115</v>
      </c>
      <c r="CO970">
        <v>0</v>
      </c>
      <c r="CP970">
        <f>(P970+Q970+S970+R970)</f>
        <v>47.96</v>
      </c>
      <c r="CQ970">
        <f>SUMIF(SmtRes!AQ277:'SmtRes'!AQ278,"=1",SmtRes!AA277:'SmtRes'!AA278)</f>
        <v>60326.59</v>
      </c>
      <c r="CR970">
        <f>SUMIF(SmtRes!AQ277:'SmtRes'!AQ278,"=1",SmtRes!AB277:'SmtRes'!AB278)</f>
        <v>0</v>
      </c>
      <c r="CS970">
        <f>SUMIF(SmtRes!AQ277:'SmtRes'!AQ278,"=1",SmtRes!AC277:'SmtRes'!AC278)</f>
        <v>0</v>
      </c>
      <c r="CT970">
        <f>SUMIF(SmtRes!AQ277:'SmtRes'!AQ278,"=1",SmtRes!AD277:'SmtRes'!AD278)</f>
        <v>471.22</v>
      </c>
      <c r="CU970">
        <f>AG970</f>
        <v>0</v>
      </c>
      <c r="CV970">
        <f>SUMIF(SmtRes!AQ277:'SmtRes'!AQ278,"=1",SmtRes!BU277:'SmtRes'!BU278)</f>
        <v>10.17792</v>
      </c>
      <c r="CW970">
        <f>SUMIF(SmtRes!AQ277:'SmtRes'!AQ278,"=1",SmtRes!BV277:'SmtRes'!BV278)</f>
        <v>0</v>
      </c>
      <c r="CX970">
        <f>AJ970</f>
        <v>0</v>
      </c>
      <c r="CY970">
        <f>(((S970+R970)*AT970)/100)</f>
        <v>42.684400000000004</v>
      </c>
      <c r="CZ970">
        <f>(((S970+R970)*AU970)/100)</f>
        <v>19.663600000000002</v>
      </c>
      <c r="DC970" t="s">
        <v>3</v>
      </c>
      <c r="DD970" t="s">
        <v>25</v>
      </c>
      <c r="DE970" t="s">
        <v>327</v>
      </c>
      <c r="DF970" t="s">
        <v>327</v>
      </c>
      <c r="DG970" t="s">
        <v>328</v>
      </c>
      <c r="DH970" t="s">
        <v>3</v>
      </c>
      <c r="DI970" t="s">
        <v>328</v>
      </c>
      <c r="DJ970" t="s">
        <v>327</v>
      </c>
      <c r="DK970" t="s">
        <v>3</v>
      </c>
      <c r="DL970" t="s">
        <v>3</v>
      </c>
      <c r="DM970" t="s">
        <v>3</v>
      </c>
      <c r="DN970">
        <v>0</v>
      </c>
      <c r="DO970">
        <v>0</v>
      </c>
      <c r="DP970">
        <v>1</v>
      </c>
      <c r="DQ970">
        <v>1</v>
      </c>
      <c r="DU970">
        <v>1013</v>
      </c>
      <c r="DV970" t="s">
        <v>113</v>
      </c>
      <c r="DW970" t="s">
        <v>113</v>
      </c>
      <c r="DX970">
        <v>1</v>
      </c>
      <c r="DZ970" t="s">
        <v>3</v>
      </c>
      <c r="EA970" t="s">
        <v>3</v>
      </c>
      <c r="EB970" t="s">
        <v>3</v>
      </c>
      <c r="EC970" t="s">
        <v>3</v>
      </c>
      <c r="EE970">
        <v>416980007</v>
      </c>
      <c r="EF970">
        <v>2</v>
      </c>
      <c r="EG970" t="s">
        <v>27</v>
      </c>
      <c r="EH970">
        <v>1</v>
      </c>
      <c r="EI970" t="s">
        <v>28</v>
      </c>
      <c r="EJ970">
        <v>1</v>
      </c>
      <c r="EK970">
        <v>1007</v>
      </c>
      <c r="EL970" t="s">
        <v>29</v>
      </c>
      <c r="EM970" t="s">
        <v>30</v>
      </c>
      <c r="EO970" t="s">
        <v>118</v>
      </c>
      <c r="EQ970">
        <v>0</v>
      </c>
      <c r="ER970">
        <v>0</v>
      </c>
      <c r="ES970">
        <v>0</v>
      </c>
      <c r="ET970">
        <v>0</v>
      </c>
      <c r="EU970">
        <v>0</v>
      </c>
      <c r="EV970">
        <v>0</v>
      </c>
      <c r="EW970">
        <v>21.6</v>
      </c>
      <c r="EX970">
        <v>0</v>
      </c>
      <c r="EY970">
        <v>0</v>
      </c>
      <c r="FQ970">
        <v>0</v>
      </c>
      <c r="FR970">
        <v>0</v>
      </c>
      <c r="FS970">
        <v>0</v>
      </c>
      <c r="FX970">
        <v>89</v>
      </c>
      <c r="FY970">
        <v>41</v>
      </c>
      <c r="GA970" t="s">
        <v>3</v>
      </c>
      <c r="GD970">
        <v>1</v>
      </c>
      <c r="GF970">
        <v>589534671</v>
      </c>
      <c r="GG970">
        <v>2</v>
      </c>
      <c r="GH970">
        <v>1</v>
      </c>
      <c r="GI970">
        <v>-2</v>
      </c>
      <c r="GJ970">
        <v>0</v>
      </c>
      <c r="GK970">
        <v>0</v>
      </c>
      <c r="GL970">
        <f>ROUND(IF(AND(BH970=3,BI970=3,FS970&lt;&gt;0),P970,0),2)</f>
        <v>0</v>
      </c>
      <c r="GM970">
        <f>ROUND(O970+X970+Y970,2)+GX970</f>
        <v>110.3</v>
      </c>
      <c r="GN970">
        <f>IF(OR(BI970=0,BI970=1),GM970-GX970,0)</f>
        <v>110.3</v>
      </c>
      <c r="GO970">
        <f>IF(BI970=2,GM970-GX970,0)</f>
        <v>0</v>
      </c>
      <c r="GP970">
        <f>IF(BI970=4,GM970-GX970,0)</f>
        <v>0</v>
      </c>
      <c r="GR970">
        <v>0</v>
      </c>
      <c r="GS970">
        <v>3</v>
      </c>
      <c r="GT970">
        <v>0</v>
      </c>
      <c r="GU970" t="s">
        <v>3</v>
      </c>
      <c r="GV970">
        <f>ROUND((GT970),6)</f>
        <v>0</v>
      </c>
      <c r="GW970">
        <v>1</v>
      </c>
      <c r="GX970">
        <f>ROUND(HC970*I970,2)</f>
        <v>0</v>
      </c>
      <c r="HA970">
        <v>0</v>
      </c>
      <c r="HB970">
        <v>0</v>
      </c>
      <c r="HC970">
        <f>GV970*GW970</f>
        <v>0</v>
      </c>
      <c r="HE970" t="s">
        <v>3</v>
      </c>
      <c r="HF970" t="s">
        <v>3</v>
      </c>
      <c r="HM970" t="s">
        <v>3</v>
      </c>
      <c r="HN970" t="s">
        <v>31</v>
      </c>
      <c r="HO970" t="s">
        <v>32</v>
      </c>
      <c r="HP970" t="s">
        <v>33</v>
      </c>
      <c r="HQ970" t="s">
        <v>33</v>
      </c>
      <c r="HS970">
        <v>0</v>
      </c>
      <c r="IK970">
        <v>0</v>
      </c>
    </row>
    <row r="971" spans="1:245" x14ac:dyDescent="0.2">
      <c r="A971">
        <v>17</v>
      </c>
      <c r="B971">
        <v>1</v>
      </c>
      <c r="C971">
        <f>ROW(SmtRes!A280)</f>
        <v>280</v>
      </c>
      <c r="D971">
        <f>ROW(EtalonRes!A301)</f>
        <v>301</v>
      </c>
      <c r="E971" t="s">
        <v>428</v>
      </c>
      <c r="F971" t="s">
        <v>120</v>
      </c>
      <c r="G971" t="s">
        <v>121</v>
      </c>
      <c r="H971" t="s">
        <v>113</v>
      </c>
      <c r="I971">
        <f>ROUND(1/100,7)</f>
        <v>0.01</v>
      </c>
      <c r="J971">
        <v>0</v>
      </c>
      <c r="K971">
        <f>ROUND(1/100,7)</f>
        <v>0.01</v>
      </c>
      <c r="O971">
        <f>ROUND(CP971,2)</f>
        <v>63.95</v>
      </c>
      <c r="P971">
        <f>SUMIF(SmtRes!AQ279:'SmtRes'!AQ280,"=1",SmtRes!DF279:'SmtRes'!DF280)</f>
        <v>0</v>
      </c>
      <c r="Q971">
        <f>SUMIF(SmtRes!AQ279:'SmtRes'!AQ280,"=1",SmtRes!DG279:'SmtRes'!DG280)</f>
        <v>0</v>
      </c>
      <c r="R971">
        <f>SUMIF(SmtRes!AQ279:'SmtRes'!AQ280,"=1",SmtRes!DH279:'SmtRes'!DH280)</f>
        <v>0</v>
      </c>
      <c r="S971">
        <f>SUMIF(SmtRes!AQ279:'SmtRes'!AQ280,"=1",SmtRes!DI279:'SmtRes'!DI280)</f>
        <v>63.95</v>
      </c>
      <c r="T971">
        <f>ROUND(CU971*I971,2)</f>
        <v>0</v>
      </c>
      <c r="U971">
        <f>SUMIF(SmtRes!AQ279:'SmtRes'!AQ280,"=1",SmtRes!CV279:'SmtRes'!CV280)</f>
        <v>0.13570560000000001</v>
      </c>
      <c r="V971">
        <f>SUMIF(SmtRes!AQ279:'SmtRes'!AQ280,"=1",SmtRes!CW279:'SmtRes'!CW280)</f>
        <v>0</v>
      </c>
      <c r="W971">
        <f>ROUND(CX971*I971,2)</f>
        <v>0</v>
      </c>
      <c r="X971">
        <f t="shared" si="458"/>
        <v>56.92</v>
      </c>
      <c r="Y971">
        <f t="shared" si="458"/>
        <v>26.22</v>
      </c>
      <c r="AA971">
        <v>430405352</v>
      </c>
      <c r="AB971">
        <f>ROUND((AC971+AD971+AF971),6)</f>
        <v>6655.3301520000005</v>
      </c>
      <c r="AC971">
        <f>ROUND((SUM(SmtRes!BQ279:'SmtRes'!BQ280)),6)</f>
        <v>260.61086899999998</v>
      </c>
      <c r="AD971">
        <f>ROUND((((0)-(0))+AE971),6)</f>
        <v>0</v>
      </c>
      <c r="AE971">
        <f>ROUND((0),6)</f>
        <v>0</v>
      </c>
      <c r="AF971">
        <f>ROUND((SUM(SmtRes!BT279:'SmtRes'!BT280)),6)</f>
        <v>6394.7192830000004</v>
      </c>
      <c r="AG971">
        <f>ROUND((AP971),6)</f>
        <v>0</v>
      </c>
      <c r="AH971">
        <f>(SUM(SmtRes!BU279:'SmtRes'!BU280))</f>
        <v>13.57056</v>
      </c>
      <c r="AI971">
        <f>(0)</f>
        <v>0</v>
      </c>
      <c r="AJ971">
        <f>(AS971)</f>
        <v>0</v>
      </c>
      <c r="AK971">
        <v>13831.746868800001</v>
      </c>
      <c r="AL971">
        <v>260.61086879999999</v>
      </c>
      <c r="AM971">
        <v>0</v>
      </c>
      <c r="AN971">
        <v>0</v>
      </c>
      <c r="AO971">
        <v>13571.136</v>
      </c>
      <c r="AP971">
        <v>0</v>
      </c>
      <c r="AQ971">
        <v>28.8</v>
      </c>
      <c r="AR971">
        <v>0</v>
      </c>
      <c r="AS971">
        <v>0</v>
      </c>
      <c r="AT971">
        <v>89</v>
      </c>
      <c r="AU971">
        <v>41</v>
      </c>
      <c r="AV971">
        <v>1</v>
      </c>
      <c r="AW971">
        <v>1</v>
      </c>
      <c r="AZ971">
        <v>1</v>
      </c>
      <c r="BA971">
        <v>1</v>
      </c>
      <c r="BB971">
        <v>1</v>
      </c>
      <c r="BC971">
        <v>1</v>
      </c>
      <c r="BD971" t="s">
        <v>3</v>
      </c>
      <c r="BE971" t="s">
        <v>3</v>
      </c>
      <c r="BF971" t="s">
        <v>3</v>
      </c>
      <c r="BG971" t="s">
        <v>3</v>
      </c>
      <c r="BH971">
        <v>0</v>
      </c>
      <c r="BI971">
        <v>1</v>
      </c>
      <c r="BJ971" t="s">
        <v>122</v>
      </c>
      <c r="BM971">
        <v>1007</v>
      </c>
      <c r="BN971">
        <v>0</v>
      </c>
      <c r="BO971" t="s">
        <v>3</v>
      </c>
      <c r="BP971">
        <v>0</v>
      </c>
      <c r="BQ971">
        <v>2</v>
      </c>
      <c r="BR971">
        <v>0</v>
      </c>
      <c r="BS971">
        <v>1</v>
      </c>
      <c r="BT971">
        <v>1</v>
      </c>
      <c r="BU971">
        <v>1</v>
      </c>
      <c r="BV971">
        <v>1</v>
      </c>
      <c r="BW971">
        <v>1</v>
      </c>
      <c r="BX971">
        <v>1</v>
      </c>
      <c r="BY971" t="s">
        <v>3</v>
      </c>
      <c r="BZ971">
        <v>89</v>
      </c>
      <c r="CA971">
        <v>41</v>
      </c>
      <c r="CB971" t="s">
        <v>3</v>
      </c>
      <c r="CE971">
        <v>0</v>
      </c>
      <c r="CF971">
        <v>0</v>
      </c>
      <c r="CG971">
        <v>0</v>
      </c>
      <c r="CM971">
        <v>0</v>
      </c>
      <c r="CN971" t="s">
        <v>115</v>
      </c>
      <c r="CO971">
        <v>0</v>
      </c>
      <c r="CP971">
        <f>(P971+Q971+S971+R971)</f>
        <v>63.95</v>
      </c>
      <c r="CQ971">
        <f>SUMIF(SmtRes!AQ279:'SmtRes'!AQ280,"=1",SmtRes!AA279:'SmtRes'!AA280)</f>
        <v>60326.59</v>
      </c>
      <c r="CR971">
        <f>SUMIF(SmtRes!AQ279:'SmtRes'!AQ280,"=1",SmtRes!AB279:'SmtRes'!AB280)</f>
        <v>0</v>
      </c>
      <c r="CS971">
        <f>SUMIF(SmtRes!AQ279:'SmtRes'!AQ280,"=1",SmtRes!AC279:'SmtRes'!AC280)</f>
        <v>0</v>
      </c>
      <c r="CT971">
        <f>SUMIF(SmtRes!AQ279:'SmtRes'!AQ280,"=1",SmtRes!AD279:'SmtRes'!AD280)</f>
        <v>471.22</v>
      </c>
      <c r="CU971">
        <f>AG971</f>
        <v>0</v>
      </c>
      <c r="CV971">
        <f>SUMIF(SmtRes!AQ279:'SmtRes'!AQ280,"=1",SmtRes!BU279:'SmtRes'!BU280)</f>
        <v>13.57056</v>
      </c>
      <c r="CW971">
        <f>SUMIF(SmtRes!AQ279:'SmtRes'!AQ280,"=1",SmtRes!BV279:'SmtRes'!BV280)</f>
        <v>0</v>
      </c>
      <c r="CX971">
        <f>AJ971</f>
        <v>0</v>
      </c>
      <c r="CY971">
        <f>(((S971+R971)*AT971)/100)</f>
        <v>56.915500000000002</v>
      </c>
      <c r="CZ971">
        <f>(((S971+R971)*AU971)/100)</f>
        <v>26.219500000000004</v>
      </c>
      <c r="DC971" t="s">
        <v>3</v>
      </c>
      <c r="DD971" t="s">
        <v>25</v>
      </c>
      <c r="DE971" t="s">
        <v>327</v>
      </c>
      <c r="DF971" t="s">
        <v>327</v>
      </c>
      <c r="DG971" t="s">
        <v>328</v>
      </c>
      <c r="DH971" t="s">
        <v>3</v>
      </c>
      <c r="DI971" t="s">
        <v>328</v>
      </c>
      <c r="DJ971" t="s">
        <v>327</v>
      </c>
      <c r="DK971" t="s">
        <v>3</v>
      </c>
      <c r="DL971" t="s">
        <v>3</v>
      </c>
      <c r="DM971" t="s">
        <v>3</v>
      </c>
      <c r="DN971">
        <v>0</v>
      </c>
      <c r="DO971">
        <v>0</v>
      </c>
      <c r="DP971">
        <v>1</v>
      </c>
      <c r="DQ971">
        <v>1</v>
      </c>
      <c r="DU971">
        <v>1013</v>
      </c>
      <c r="DV971" t="s">
        <v>113</v>
      </c>
      <c r="DW971" t="s">
        <v>113</v>
      </c>
      <c r="DX971">
        <v>1</v>
      </c>
      <c r="DZ971" t="s">
        <v>3</v>
      </c>
      <c r="EA971" t="s">
        <v>3</v>
      </c>
      <c r="EB971" t="s">
        <v>3</v>
      </c>
      <c r="EC971" t="s">
        <v>3</v>
      </c>
      <c r="EE971">
        <v>416980007</v>
      </c>
      <c r="EF971">
        <v>2</v>
      </c>
      <c r="EG971" t="s">
        <v>27</v>
      </c>
      <c r="EH971">
        <v>1</v>
      </c>
      <c r="EI971" t="s">
        <v>28</v>
      </c>
      <c r="EJ971">
        <v>1</v>
      </c>
      <c r="EK971">
        <v>1007</v>
      </c>
      <c r="EL971" t="s">
        <v>29</v>
      </c>
      <c r="EM971" t="s">
        <v>30</v>
      </c>
      <c r="EO971" t="s">
        <v>118</v>
      </c>
      <c r="EQ971">
        <v>0</v>
      </c>
      <c r="ER971">
        <v>0</v>
      </c>
      <c r="ES971">
        <v>0</v>
      </c>
      <c r="ET971">
        <v>0</v>
      </c>
      <c r="EU971">
        <v>0</v>
      </c>
      <c r="EV971">
        <v>0</v>
      </c>
      <c r="EW971">
        <v>28.8</v>
      </c>
      <c r="EX971">
        <v>0</v>
      </c>
      <c r="EY971">
        <v>0</v>
      </c>
      <c r="FQ971">
        <v>0</v>
      </c>
      <c r="FR971">
        <v>0</v>
      </c>
      <c r="FS971">
        <v>0</v>
      </c>
      <c r="FX971">
        <v>89</v>
      </c>
      <c r="FY971">
        <v>41</v>
      </c>
      <c r="GA971" t="s">
        <v>3</v>
      </c>
      <c r="GD971">
        <v>1</v>
      </c>
      <c r="GF971">
        <v>429720257</v>
      </c>
      <c r="GG971">
        <v>2</v>
      </c>
      <c r="GH971">
        <v>1</v>
      </c>
      <c r="GI971">
        <v>-2</v>
      </c>
      <c r="GJ971">
        <v>0</v>
      </c>
      <c r="GK971">
        <v>0</v>
      </c>
      <c r="GL971">
        <f>ROUND(IF(AND(BH971=3,BI971=3,FS971&lt;&gt;0),P971,0),2)</f>
        <v>0</v>
      </c>
      <c r="GM971">
        <f>ROUND(O971+X971+Y971,2)+GX971</f>
        <v>147.09</v>
      </c>
      <c r="GN971">
        <f>IF(OR(BI971=0,BI971=1),GM971-GX971,0)</f>
        <v>147.09</v>
      </c>
      <c r="GO971">
        <f>IF(BI971=2,GM971-GX971,0)</f>
        <v>0</v>
      </c>
      <c r="GP971">
        <f>IF(BI971=4,GM971-GX971,0)</f>
        <v>0</v>
      </c>
      <c r="GR971">
        <v>0</v>
      </c>
      <c r="GS971">
        <v>3</v>
      </c>
      <c r="GT971">
        <v>0</v>
      </c>
      <c r="GU971" t="s">
        <v>3</v>
      </c>
      <c r="GV971">
        <f>ROUND((GT971),6)</f>
        <v>0</v>
      </c>
      <c r="GW971">
        <v>1</v>
      </c>
      <c r="GX971">
        <f>ROUND(HC971*I971,2)</f>
        <v>0</v>
      </c>
      <c r="HA971">
        <v>0</v>
      </c>
      <c r="HB971">
        <v>0</v>
      </c>
      <c r="HC971">
        <f>GV971*GW971</f>
        <v>0</v>
      </c>
      <c r="HE971" t="s">
        <v>3</v>
      </c>
      <c r="HF971" t="s">
        <v>3</v>
      </c>
      <c r="HM971" t="s">
        <v>3</v>
      </c>
      <c r="HN971" t="s">
        <v>31</v>
      </c>
      <c r="HO971" t="s">
        <v>32</v>
      </c>
      <c r="HP971" t="s">
        <v>33</v>
      </c>
      <c r="HQ971" t="s">
        <v>33</v>
      </c>
      <c r="HS971">
        <v>0</v>
      </c>
      <c r="IK971">
        <v>0</v>
      </c>
    </row>
    <row r="972" spans="1:245" x14ac:dyDescent="0.2">
      <c r="A972">
        <v>17</v>
      </c>
      <c r="B972">
        <v>1</v>
      </c>
      <c r="C972">
        <f>ROW(SmtRes!A282)</f>
        <v>282</v>
      </c>
      <c r="D972">
        <f>ROW(EtalonRes!A303)</f>
        <v>303</v>
      </c>
      <c r="E972" t="s">
        <v>429</v>
      </c>
      <c r="F972" t="s">
        <v>124</v>
      </c>
      <c r="G972" t="s">
        <v>125</v>
      </c>
      <c r="H972" t="s">
        <v>113</v>
      </c>
      <c r="I972">
        <f>ROUND(1/100,7)</f>
        <v>0.01</v>
      </c>
      <c r="J972">
        <v>0</v>
      </c>
      <c r="K972">
        <f>ROUND(1/100,7)</f>
        <v>0.01</v>
      </c>
      <c r="O972">
        <f>ROUND(CP972,2)</f>
        <v>85.71</v>
      </c>
      <c r="P972">
        <f>SUMIF(SmtRes!AQ281:'SmtRes'!AQ282,"=1",SmtRes!DF281:'SmtRes'!DF282)</f>
        <v>0</v>
      </c>
      <c r="Q972">
        <f>SUMIF(SmtRes!AQ281:'SmtRes'!AQ282,"=1",SmtRes!DG281:'SmtRes'!DG282)</f>
        <v>0</v>
      </c>
      <c r="R972">
        <f>SUMIF(SmtRes!AQ281:'SmtRes'!AQ282,"=1",SmtRes!DH281:'SmtRes'!DH282)</f>
        <v>0</v>
      </c>
      <c r="S972">
        <f>SUMIF(SmtRes!AQ281:'SmtRes'!AQ282,"=1",SmtRes!DI281:'SmtRes'!DI282)</f>
        <v>85.71</v>
      </c>
      <c r="T972">
        <f>ROUND(CU972*I972,2)</f>
        <v>0</v>
      </c>
      <c r="U972">
        <f>SUMIF(SmtRes!AQ281:'SmtRes'!AQ282,"=1",SmtRes!CV281:'SmtRes'!CV282)</f>
        <v>0.18188319999999999</v>
      </c>
      <c r="V972">
        <f>SUMIF(SmtRes!AQ281:'SmtRes'!AQ282,"=1",SmtRes!CW281:'SmtRes'!CW282)</f>
        <v>0</v>
      </c>
      <c r="W972">
        <f>ROUND(CX972*I972,2)</f>
        <v>0</v>
      </c>
      <c r="X972">
        <f t="shared" si="458"/>
        <v>76.28</v>
      </c>
      <c r="Y972">
        <f t="shared" si="458"/>
        <v>35.14</v>
      </c>
      <c r="AA972">
        <v>430405352</v>
      </c>
      <c r="AB972">
        <f>ROUND((AC972+AD972+AF972),6)</f>
        <v>8919.9911059999995</v>
      </c>
      <c r="AC972">
        <f>ROUND((SUM(SmtRes!BQ281:'SmtRes'!BQ282)),6)</f>
        <v>349.29095599999999</v>
      </c>
      <c r="AD972">
        <f>ROUND((((0)-(0))+AE972),6)</f>
        <v>0</v>
      </c>
      <c r="AE972">
        <f>ROUND((0),6)</f>
        <v>0</v>
      </c>
      <c r="AF972">
        <f>ROUND((SUM(SmtRes!BT281:'SmtRes'!BT282)),6)</f>
        <v>8570.7001500000006</v>
      </c>
      <c r="AG972">
        <f>ROUND((AP972),6)</f>
        <v>0</v>
      </c>
      <c r="AH972">
        <f>(SUM(SmtRes!BU281:'SmtRes'!BU282))</f>
        <v>18.188320000000001</v>
      </c>
      <c r="AI972">
        <f>(0)</f>
        <v>0</v>
      </c>
      <c r="AJ972">
        <f>(AS972)</f>
        <v>0</v>
      </c>
      <c r="AK972">
        <v>18538.382956100002</v>
      </c>
      <c r="AL972">
        <v>349.29095609999996</v>
      </c>
      <c r="AM972">
        <v>0</v>
      </c>
      <c r="AN972">
        <v>0</v>
      </c>
      <c r="AO972">
        <v>18189.092000000001</v>
      </c>
      <c r="AP972">
        <v>0</v>
      </c>
      <c r="AQ972">
        <v>38.6</v>
      </c>
      <c r="AR972">
        <v>0</v>
      </c>
      <c r="AS972">
        <v>0</v>
      </c>
      <c r="AT972">
        <v>89</v>
      </c>
      <c r="AU972">
        <v>41</v>
      </c>
      <c r="AV972">
        <v>1</v>
      </c>
      <c r="AW972">
        <v>1</v>
      </c>
      <c r="AZ972">
        <v>1</v>
      </c>
      <c r="BA972">
        <v>1</v>
      </c>
      <c r="BB972">
        <v>1</v>
      </c>
      <c r="BC972">
        <v>1</v>
      </c>
      <c r="BD972" t="s">
        <v>3</v>
      </c>
      <c r="BE972" t="s">
        <v>3</v>
      </c>
      <c r="BF972" t="s">
        <v>3</v>
      </c>
      <c r="BG972" t="s">
        <v>3</v>
      </c>
      <c r="BH972">
        <v>0</v>
      </c>
      <c r="BI972">
        <v>1</v>
      </c>
      <c r="BJ972" t="s">
        <v>126</v>
      </c>
      <c r="BM972">
        <v>1007</v>
      </c>
      <c r="BN972">
        <v>0</v>
      </c>
      <c r="BO972" t="s">
        <v>3</v>
      </c>
      <c r="BP972">
        <v>0</v>
      </c>
      <c r="BQ972">
        <v>2</v>
      </c>
      <c r="BR972">
        <v>0</v>
      </c>
      <c r="BS972">
        <v>1</v>
      </c>
      <c r="BT972">
        <v>1</v>
      </c>
      <c r="BU972">
        <v>1</v>
      </c>
      <c r="BV972">
        <v>1</v>
      </c>
      <c r="BW972">
        <v>1</v>
      </c>
      <c r="BX972">
        <v>1</v>
      </c>
      <c r="BY972" t="s">
        <v>3</v>
      </c>
      <c r="BZ972">
        <v>89</v>
      </c>
      <c r="CA972">
        <v>41</v>
      </c>
      <c r="CB972" t="s">
        <v>3</v>
      </c>
      <c r="CE972">
        <v>0</v>
      </c>
      <c r="CF972">
        <v>0</v>
      </c>
      <c r="CG972">
        <v>0</v>
      </c>
      <c r="CM972">
        <v>0</v>
      </c>
      <c r="CN972" t="s">
        <v>115</v>
      </c>
      <c r="CO972">
        <v>0</v>
      </c>
      <c r="CP972">
        <f>(P972+Q972+S972+R972)</f>
        <v>85.71</v>
      </c>
      <c r="CQ972">
        <f>SUMIF(SmtRes!AQ281:'SmtRes'!AQ282,"=1",SmtRes!AA281:'SmtRes'!AA282)</f>
        <v>60326.59</v>
      </c>
      <c r="CR972">
        <f>SUMIF(SmtRes!AQ281:'SmtRes'!AQ282,"=1",SmtRes!AB281:'SmtRes'!AB282)</f>
        <v>0</v>
      </c>
      <c r="CS972">
        <f>SUMIF(SmtRes!AQ281:'SmtRes'!AQ282,"=1",SmtRes!AC281:'SmtRes'!AC282)</f>
        <v>0</v>
      </c>
      <c r="CT972">
        <f>SUMIF(SmtRes!AQ281:'SmtRes'!AQ282,"=1",SmtRes!AD281:'SmtRes'!AD282)</f>
        <v>471.22</v>
      </c>
      <c r="CU972">
        <f>AG972</f>
        <v>0</v>
      </c>
      <c r="CV972">
        <f>SUMIF(SmtRes!AQ281:'SmtRes'!AQ282,"=1",SmtRes!BU281:'SmtRes'!BU282)</f>
        <v>18.188320000000001</v>
      </c>
      <c r="CW972">
        <f>SUMIF(SmtRes!AQ281:'SmtRes'!AQ282,"=1",SmtRes!BV281:'SmtRes'!BV282)</f>
        <v>0</v>
      </c>
      <c r="CX972">
        <f>AJ972</f>
        <v>0</v>
      </c>
      <c r="CY972">
        <f>(((S972+R972)*AT972)/100)</f>
        <v>76.281899999999993</v>
      </c>
      <c r="CZ972">
        <f>(((S972+R972)*AU972)/100)</f>
        <v>35.141099999999994</v>
      </c>
      <c r="DC972" t="s">
        <v>3</v>
      </c>
      <c r="DD972" t="s">
        <v>25</v>
      </c>
      <c r="DE972" t="s">
        <v>327</v>
      </c>
      <c r="DF972" t="s">
        <v>327</v>
      </c>
      <c r="DG972" t="s">
        <v>328</v>
      </c>
      <c r="DH972" t="s">
        <v>3</v>
      </c>
      <c r="DI972" t="s">
        <v>328</v>
      </c>
      <c r="DJ972" t="s">
        <v>327</v>
      </c>
      <c r="DK972" t="s">
        <v>3</v>
      </c>
      <c r="DL972" t="s">
        <v>3</v>
      </c>
      <c r="DM972" t="s">
        <v>3</v>
      </c>
      <c r="DN972">
        <v>0</v>
      </c>
      <c r="DO972">
        <v>0</v>
      </c>
      <c r="DP972">
        <v>1</v>
      </c>
      <c r="DQ972">
        <v>1</v>
      </c>
      <c r="DU972">
        <v>1013</v>
      </c>
      <c r="DV972" t="s">
        <v>113</v>
      </c>
      <c r="DW972" t="s">
        <v>113</v>
      </c>
      <c r="DX972">
        <v>1</v>
      </c>
      <c r="DZ972" t="s">
        <v>3</v>
      </c>
      <c r="EA972" t="s">
        <v>3</v>
      </c>
      <c r="EB972" t="s">
        <v>3</v>
      </c>
      <c r="EC972" t="s">
        <v>3</v>
      </c>
      <c r="EE972">
        <v>416980007</v>
      </c>
      <c r="EF972">
        <v>2</v>
      </c>
      <c r="EG972" t="s">
        <v>27</v>
      </c>
      <c r="EH972">
        <v>1</v>
      </c>
      <c r="EI972" t="s">
        <v>28</v>
      </c>
      <c r="EJ972">
        <v>1</v>
      </c>
      <c r="EK972">
        <v>1007</v>
      </c>
      <c r="EL972" t="s">
        <v>29</v>
      </c>
      <c r="EM972" t="s">
        <v>30</v>
      </c>
      <c r="EO972" t="s">
        <v>118</v>
      </c>
      <c r="EQ972">
        <v>0</v>
      </c>
      <c r="ER972">
        <v>0</v>
      </c>
      <c r="ES972">
        <v>0</v>
      </c>
      <c r="ET972">
        <v>0</v>
      </c>
      <c r="EU972">
        <v>0</v>
      </c>
      <c r="EV972">
        <v>0</v>
      </c>
      <c r="EW972">
        <v>38.6</v>
      </c>
      <c r="EX972">
        <v>0</v>
      </c>
      <c r="EY972">
        <v>0</v>
      </c>
      <c r="FQ972">
        <v>0</v>
      </c>
      <c r="FR972">
        <v>0</v>
      </c>
      <c r="FS972">
        <v>0</v>
      </c>
      <c r="FX972">
        <v>89</v>
      </c>
      <c r="FY972">
        <v>41</v>
      </c>
      <c r="GA972" t="s">
        <v>3</v>
      </c>
      <c r="GD972">
        <v>1</v>
      </c>
      <c r="GF972">
        <v>-1829426365</v>
      </c>
      <c r="GG972">
        <v>2</v>
      </c>
      <c r="GH972">
        <v>1</v>
      </c>
      <c r="GI972">
        <v>-2</v>
      </c>
      <c r="GJ972">
        <v>0</v>
      </c>
      <c r="GK972">
        <v>0</v>
      </c>
      <c r="GL972">
        <f>ROUND(IF(AND(BH972=3,BI972=3,FS972&lt;&gt;0),P972,0),2)</f>
        <v>0</v>
      </c>
      <c r="GM972">
        <f>ROUND(O972+X972+Y972,2)+GX972</f>
        <v>197.13</v>
      </c>
      <c r="GN972">
        <f>IF(OR(BI972=0,BI972=1),GM972-GX972,0)</f>
        <v>197.13</v>
      </c>
      <c r="GO972">
        <f>IF(BI972=2,GM972-GX972,0)</f>
        <v>0</v>
      </c>
      <c r="GP972">
        <f>IF(BI972=4,GM972-GX972,0)</f>
        <v>0</v>
      </c>
      <c r="GR972">
        <v>0</v>
      </c>
      <c r="GS972">
        <v>3</v>
      </c>
      <c r="GT972">
        <v>0</v>
      </c>
      <c r="GU972" t="s">
        <v>3</v>
      </c>
      <c r="GV972">
        <f>ROUND((GT972),6)</f>
        <v>0</v>
      </c>
      <c r="GW972">
        <v>1</v>
      </c>
      <c r="GX972">
        <f>ROUND(HC972*I972,2)</f>
        <v>0</v>
      </c>
      <c r="HA972">
        <v>0</v>
      </c>
      <c r="HB972">
        <v>0</v>
      </c>
      <c r="HC972">
        <f>GV972*GW972</f>
        <v>0</v>
      </c>
      <c r="HE972" t="s">
        <v>3</v>
      </c>
      <c r="HF972" t="s">
        <v>3</v>
      </c>
      <c r="HM972" t="s">
        <v>3</v>
      </c>
      <c r="HN972" t="s">
        <v>31</v>
      </c>
      <c r="HO972" t="s">
        <v>32</v>
      </c>
      <c r="HP972" t="s">
        <v>33</v>
      </c>
      <c r="HQ972" t="s">
        <v>33</v>
      </c>
      <c r="HS972">
        <v>0</v>
      </c>
      <c r="IK972">
        <v>0</v>
      </c>
    </row>
    <row r="973" spans="1:245" x14ac:dyDescent="0.2">
      <c r="A973">
        <v>17</v>
      </c>
      <c r="B973">
        <v>1</v>
      </c>
      <c r="C973">
        <f>ROW(SmtRes!A284)</f>
        <v>284</v>
      </c>
      <c r="D973">
        <f>ROW(EtalonRes!A305)</f>
        <v>305</v>
      </c>
      <c r="E973" t="s">
        <v>430</v>
      </c>
      <c r="F973" t="s">
        <v>128</v>
      </c>
      <c r="G973" t="s">
        <v>129</v>
      </c>
      <c r="H973" t="s">
        <v>113</v>
      </c>
      <c r="I973">
        <f>ROUND(1/100,7)</f>
        <v>0.01</v>
      </c>
      <c r="J973">
        <v>0</v>
      </c>
      <c r="K973">
        <f>ROUND(1/100,7)</f>
        <v>0.01</v>
      </c>
      <c r="O973">
        <f>ROUND(CP973,2)</f>
        <v>107.69</v>
      </c>
      <c r="P973">
        <f>SUMIF(SmtRes!AQ283:'SmtRes'!AQ284,"=1",SmtRes!DF283:'SmtRes'!DF284)</f>
        <v>0</v>
      </c>
      <c r="Q973">
        <f>SUMIF(SmtRes!AQ283:'SmtRes'!AQ284,"=1",SmtRes!DG283:'SmtRes'!DG284)</f>
        <v>0</v>
      </c>
      <c r="R973">
        <f>SUMIF(SmtRes!AQ283:'SmtRes'!AQ284,"=1",SmtRes!DH283:'SmtRes'!DH284)</f>
        <v>0</v>
      </c>
      <c r="S973">
        <f>SUMIF(SmtRes!AQ283:'SmtRes'!AQ284,"=1",SmtRes!DI283:'SmtRes'!DI284)</f>
        <v>107.69</v>
      </c>
      <c r="T973">
        <f>ROUND(CU973*I973,2)</f>
        <v>0</v>
      </c>
      <c r="U973">
        <f>SUMIF(SmtRes!AQ283:'SmtRes'!AQ284,"=1",SmtRes!CV283:'SmtRes'!CV284)</f>
        <v>0.22853200000000001</v>
      </c>
      <c r="V973">
        <f>SUMIF(SmtRes!AQ283:'SmtRes'!AQ284,"=1",SmtRes!CW283:'SmtRes'!CW284)</f>
        <v>0</v>
      </c>
      <c r="W973">
        <f>ROUND(CX973*I973,2)</f>
        <v>0</v>
      </c>
      <c r="X973">
        <f t="shared" si="458"/>
        <v>95.84</v>
      </c>
      <c r="Y973">
        <f t="shared" si="458"/>
        <v>44.15</v>
      </c>
      <c r="AA973">
        <v>430405352</v>
      </c>
      <c r="AB973">
        <f>ROUND((AC973+AD973+AF973),6)</f>
        <v>11208.062479</v>
      </c>
      <c r="AC973">
        <f>ROUND((SUM(SmtRes!BQ283:'SmtRes'!BQ284)),6)</f>
        <v>439.17757499999999</v>
      </c>
      <c r="AD973">
        <f>ROUND((((0)-(0))+AE973),6)</f>
        <v>0</v>
      </c>
      <c r="AE973">
        <f>ROUND((0),6)</f>
        <v>0</v>
      </c>
      <c r="AF973">
        <f>ROUND((SUM(SmtRes!BT283:'SmtRes'!BT284)),6)</f>
        <v>10768.884904</v>
      </c>
      <c r="AG973">
        <f>ROUND((AP973),6)</f>
        <v>0</v>
      </c>
      <c r="AH973">
        <f>(SUM(SmtRes!BU283:'SmtRes'!BU284))</f>
        <v>22.853200000000001</v>
      </c>
      <c r="AI973">
        <f>(0)</f>
        <v>0</v>
      </c>
      <c r="AJ973">
        <f>(AS973)</f>
        <v>0</v>
      </c>
      <c r="AK973">
        <v>23293.347575200001</v>
      </c>
      <c r="AL973">
        <v>439.17757519999998</v>
      </c>
      <c r="AM973">
        <v>0</v>
      </c>
      <c r="AN973">
        <v>0</v>
      </c>
      <c r="AO973">
        <v>22854.170000000002</v>
      </c>
      <c r="AP973">
        <v>0</v>
      </c>
      <c r="AQ973">
        <v>48.5</v>
      </c>
      <c r="AR973">
        <v>0</v>
      </c>
      <c r="AS973">
        <v>0</v>
      </c>
      <c r="AT973">
        <v>89</v>
      </c>
      <c r="AU973">
        <v>41</v>
      </c>
      <c r="AV973">
        <v>1</v>
      </c>
      <c r="AW973">
        <v>1</v>
      </c>
      <c r="AZ973">
        <v>1</v>
      </c>
      <c r="BA973">
        <v>1</v>
      </c>
      <c r="BB973">
        <v>1</v>
      </c>
      <c r="BC973">
        <v>1</v>
      </c>
      <c r="BD973" t="s">
        <v>3</v>
      </c>
      <c r="BE973" t="s">
        <v>3</v>
      </c>
      <c r="BF973" t="s">
        <v>3</v>
      </c>
      <c r="BG973" t="s">
        <v>3</v>
      </c>
      <c r="BH973">
        <v>0</v>
      </c>
      <c r="BI973">
        <v>1</v>
      </c>
      <c r="BJ973" t="s">
        <v>130</v>
      </c>
      <c r="BM973">
        <v>1007</v>
      </c>
      <c r="BN973">
        <v>0</v>
      </c>
      <c r="BO973" t="s">
        <v>3</v>
      </c>
      <c r="BP973">
        <v>0</v>
      </c>
      <c r="BQ973">
        <v>2</v>
      </c>
      <c r="BR973">
        <v>0</v>
      </c>
      <c r="BS973">
        <v>1</v>
      </c>
      <c r="BT973">
        <v>1</v>
      </c>
      <c r="BU973">
        <v>1</v>
      </c>
      <c r="BV973">
        <v>1</v>
      </c>
      <c r="BW973">
        <v>1</v>
      </c>
      <c r="BX973">
        <v>1</v>
      </c>
      <c r="BY973" t="s">
        <v>3</v>
      </c>
      <c r="BZ973">
        <v>89</v>
      </c>
      <c r="CA973">
        <v>41</v>
      </c>
      <c r="CB973" t="s">
        <v>3</v>
      </c>
      <c r="CE973">
        <v>0</v>
      </c>
      <c r="CF973">
        <v>0</v>
      </c>
      <c r="CG973">
        <v>0</v>
      </c>
      <c r="CM973">
        <v>0</v>
      </c>
      <c r="CN973" t="s">
        <v>115</v>
      </c>
      <c r="CO973">
        <v>0</v>
      </c>
      <c r="CP973">
        <f>(P973+Q973+S973+R973)</f>
        <v>107.69</v>
      </c>
      <c r="CQ973">
        <f>SUMIF(SmtRes!AQ283:'SmtRes'!AQ284,"=1",SmtRes!AA283:'SmtRes'!AA284)</f>
        <v>60326.59</v>
      </c>
      <c r="CR973">
        <f>SUMIF(SmtRes!AQ283:'SmtRes'!AQ284,"=1",SmtRes!AB283:'SmtRes'!AB284)</f>
        <v>0</v>
      </c>
      <c r="CS973">
        <f>SUMIF(SmtRes!AQ283:'SmtRes'!AQ284,"=1",SmtRes!AC283:'SmtRes'!AC284)</f>
        <v>0</v>
      </c>
      <c r="CT973">
        <f>SUMIF(SmtRes!AQ283:'SmtRes'!AQ284,"=1",SmtRes!AD283:'SmtRes'!AD284)</f>
        <v>471.22</v>
      </c>
      <c r="CU973">
        <f>AG973</f>
        <v>0</v>
      </c>
      <c r="CV973">
        <f>SUMIF(SmtRes!AQ283:'SmtRes'!AQ284,"=1",SmtRes!BU283:'SmtRes'!BU284)</f>
        <v>22.853200000000001</v>
      </c>
      <c r="CW973">
        <f>SUMIF(SmtRes!AQ283:'SmtRes'!AQ284,"=1",SmtRes!BV283:'SmtRes'!BV284)</f>
        <v>0</v>
      </c>
      <c r="CX973">
        <f>AJ973</f>
        <v>0</v>
      </c>
      <c r="CY973">
        <f>(((S973+R973)*AT973)/100)</f>
        <v>95.844099999999997</v>
      </c>
      <c r="CZ973">
        <f>(((S973+R973)*AU973)/100)</f>
        <v>44.152900000000002</v>
      </c>
      <c r="DC973" t="s">
        <v>3</v>
      </c>
      <c r="DD973" t="s">
        <v>25</v>
      </c>
      <c r="DE973" t="s">
        <v>327</v>
      </c>
      <c r="DF973" t="s">
        <v>327</v>
      </c>
      <c r="DG973" t="s">
        <v>328</v>
      </c>
      <c r="DH973" t="s">
        <v>3</v>
      </c>
      <c r="DI973" t="s">
        <v>328</v>
      </c>
      <c r="DJ973" t="s">
        <v>327</v>
      </c>
      <c r="DK973" t="s">
        <v>3</v>
      </c>
      <c r="DL973" t="s">
        <v>3</v>
      </c>
      <c r="DM973" t="s">
        <v>3</v>
      </c>
      <c r="DN973">
        <v>0</v>
      </c>
      <c r="DO973">
        <v>0</v>
      </c>
      <c r="DP973">
        <v>1</v>
      </c>
      <c r="DQ973">
        <v>1</v>
      </c>
      <c r="DU973">
        <v>1013</v>
      </c>
      <c r="DV973" t="s">
        <v>113</v>
      </c>
      <c r="DW973" t="s">
        <v>113</v>
      </c>
      <c r="DX973">
        <v>1</v>
      </c>
      <c r="DZ973" t="s">
        <v>3</v>
      </c>
      <c r="EA973" t="s">
        <v>3</v>
      </c>
      <c r="EB973" t="s">
        <v>3</v>
      </c>
      <c r="EC973" t="s">
        <v>3</v>
      </c>
      <c r="EE973">
        <v>416980007</v>
      </c>
      <c r="EF973">
        <v>2</v>
      </c>
      <c r="EG973" t="s">
        <v>27</v>
      </c>
      <c r="EH973">
        <v>1</v>
      </c>
      <c r="EI973" t="s">
        <v>28</v>
      </c>
      <c r="EJ973">
        <v>1</v>
      </c>
      <c r="EK973">
        <v>1007</v>
      </c>
      <c r="EL973" t="s">
        <v>29</v>
      </c>
      <c r="EM973" t="s">
        <v>30</v>
      </c>
      <c r="EO973" t="s">
        <v>118</v>
      </c>
      <c r="EQ973">
        <v>0</v>
      </c>
      <c r="ER973">
        <v>0</v>
      </c>
      <c r="ES973">
        <v>0</v>
      </c>
      <c r="ET973">
        <v>0</v>
      </c>
      <c r="EU973">
        <v>0</v>
      </c>
      <c r="EV973">
        <v>0</v>
      </c>
      <c r="EW973">
        <v>48.5</v>
      </c>
      <c r="EX973">
        <v>0</v>
      </c>
      <c r="EY973">
        <v>0</v>
      </c>
      <c r="FQ973">
        <v>0</v>
      </c>
      <c r="FR973">
        <v>0</v>
      </c>
      <c r="FS973">
        <v>0</v>
      </c>
      <c r="FX973">
        <v>89</v>
      </c>
      <c r="FY973">
        <v>41</v>
      </c>
      <c r="GA973" t="s">
        <v>3</v>
      </c>
      <c r="GD973">
        <v>1</v>
      </c>
      <c r="GF973">
        <v>848475838</v>
      </c>
      <c r="GG973">
        <v>2</v>
      </c>
      <c r="GH973">
        <v>1</v>
      </c>
      <c r="GI973">
        <v>-2</v>
      </c>
      <c r="GJ973">
        <v>0</v>
      </c>
      <c r="GK973">
        <v>0</v>
      </c>
      <c r="GL973">
        <f>ROUND(IF(AND(BH973=3,BI973=3,FS973&lt;&gt;0),P973,0),2)</f>
        <v>0</v>
      </c>
      <c r="GM973">
        <f>ROUND(O973+X973+Y973,2)+GX973</f>
        <v>247.68</v>
      </c>
      <c r="GN973">
        <f>IF(OR(BI973=0,BI973=1),GM973-GX973,0)</f>
        <v>247.68</v>
      </c>
      <c r="GO973">
        <f>IF(BI973=2,GM973-GX973,0)</f>
        <v>0</v>
      </c>
      <c r="GP973">
        <f>IF(BI973=4,GM973-GX973,0)</f>
        <v>0</v>
      </c>
      <c r="GR973">
        <v>0</v>
      </c>
      <c r="GS973">
        <v>3</v>
      </c>
      <c r="GT973">
        <v>0</v>
      </c>
      <c r="GU973" t="s">
        <v>3</v>
      </c>
      <c r="GV973">
        <f>ROUND((GT973),6)</f>
        <v>0</v>
      </c>
      <c r="GW973">
        <v>1</v>
      </c>
      <c r="GX973">
        <f>ROUND(HC973*I973,2)</f>
        <v>0</v>
      </c>
      <c r="HA973">
        <v>0</v>
      </c>
      <c r="HB973">
        <v>0</v>
      </c>
      <c r="HC973">
        <f>GV973*GW973</f>
        <v>0</v>
      </c>
      <c r="HE973" t="s">
        <v>3</v>
      </c>
      <c r="HF973" t="s">
        <v>3</v>
      </c>
      <c r="HM973" t="s">
        <v>3</v>
      </c>
      <c r="HN973" t="s">
        <v>31</v>
      </c>
      <c r="HO973" t="s">
        <v>32</v>
      </c>
      <c r="HP973" t="s">
        <v>33</v>
      </c>
      <c r="HQ973" t="s">
        <v>33</v>
      </c>
      <c r="HS973">
        <v>0</v>
      </c>
      <c r="IK973">
        <v>0</v>
      </c>
    </row>
    <row r="974" spans="1:245" x14ac:dyDescent="0.2">
      <c r="A974">
        <v>17</v>
      </c>
      <c r="B974">
        <v>1</v>
      </c>
      <c r="C974">
        <f>ROW(SmtRes!A286)</f>
        <v>286</v>
      </c>
      <c r="D974">
        <f>ROW(EtalonRes!A307)</f>
        <v>307</v>
      </c>
      <c r="E974" t="s">
        <v>431</v>
      </c>
      <c r="F974" t="s">
        <v>132</v>
      </c>
      <c r="G974" t="s">
        <v>133</v>
      </c>
      <c r="H974" t="s">
        <v>113</v>
      </c>
      <c r="I974">
        <f>ROUND(1/100,7)</f>
        <v>0.01</v>
      </c>
      <c r="J974">
        <v>0</v>
      </c>
      <c r="K974">
        <f>ROUND(1/100,7)</f>
        <v>0.01</v>
      </c>
      <c r="O974">
        <f>ROUND(CP974,2)</f>
        <v>181.8</v>
      </c>
      <c r="P974">
        <f>SUMIF(SmtRes!AQ285:'SmtRes'!AQ286,"=1",SmtRes!DF285:'SmtRes'!DF286)</f>
        <v>0</v>
      </c>
      <c r="Q974">
        <f>SUMIF(SmtRes!AQ285:'SmtRes'!AQ286,"=1",SmtRes!DG285:'SmtRes'!DG286)</f>
        <v>0</v>
      </c>
      <c r="R974">
        <f>SUMIF(SmtRes!AQ285:'SmtRes'!AQ286,"=1",SmtRes!DH285:'SmtRes'!DH286)</f>
        <v>0</v>
      </c>
      <c r="S974">
        <f>SUMIF(SmtRes!AQ285:'SmtRes'!AQ286,"=1",SmtRes!DI285:'SmtRes'!DI286)</f>
        <v>181.8</v>
      </c>
      <c r="T974">
        <f>ROUND(CU974*I974,2)</f>
        <v>0</v>
      </c>
      <c r="U974">
        <f>SUMIF(SmtRes!AQ285:'SmtRes'!AQ286,"=1",SmtRes!CV285:'SmtRes'!CV286)</f>
        <v>0.3793224</v>
      </c>
      <c r="V974">
        <f>SUMIF(SmtRes!AQ285:'SmtRes'!AQ286,"=1",SmtRes!CW285:'SmtRes'!CW286)</f>
        <v>0</v>
      </c>
      <c r="W974">
        <f>ROUND(CX974*I974,2)</f>
        <v>0</v>
      </c>
      <c r="X974">
        <f t="shared" si="458"/>
        <v>161.80000000000001</v>
      </c>
      <c r="Y974">
        <f t="shared" si="458"/>
        <v>74.540000000000006</v>
      </c>
      <c r="AA974">
        <v>430405352</v>
      </c>
      <c r="AB974">
        <f>ROUND((AC974+AD974+AF974),6)</f>
        <v>18907.928522999999</v>
      </c>
      <c r="AC974">
        <f>ROUND((SUM(SmtRes!BQ285:'SmtRes'!BQ286)),6)</f>
        <v>728.14194099999997</v>
      </c>
      <c r="AD974">
        <f>ROUND((((0)-(0))+AE974),6)</f>
        <v>0</v>
      </c>
      <c r="AE974">
        <f>ROUND((0),6)</f>
        <v>0</v>
      </c>
      <c r="AF974">
        <f>ROUND((SUM(SmtRes!BT285:'SmtRes'!BT286)),6)</f>
        <v>18179.786582000001</v>
      </c>
      <c r="AG974">
        <f>ROUND((AP974),6)</f>
        <v>0</v>
      </c>
      <c r="AH974">
        <f>(SUM(SmtRes!BU285:'SmtRes'!BU286))</f>
        <v>37.932244000000004</v>
      </c>
      <c r="AI974">
        <f>(0)</f>
        <v>0</v>
      </c>
      <c r="AJ974">
        <f>(AS974)</f>
        <v>0</v>
      </c>
      <c r="AK974">
        <v>39309.376941299997</v>
      </c>
      <c r="AL974">
        <v>728.14194129999998</v>
      </c>
      <c r="AM974">
        <v>0</v>
      </c>
      <c r="AN974">
        <v>0</v>
      </c>
      <c r="AO974">
        <v>38581.235000000001</v>
      </c>
      <c r="AP974">
        <v>0</v>
      </c>
      <c r="AQ974">
        <v>80.5</v>
      </c>
      <c r="AR974">
        <v>0</v>
      </c>
      <c r="AS974">
        <v>0</v>
      </c>
      <c r="AT974">
        <v>89</v>
      </c>
      <c r="AU974">
        <v>41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1</v>
      </c>
      <c r="BJ974" t="s">
        <v>134</v>
      </c>
      <c r="BM974">
        <v>1007</v>
      </c>
      <c r="BN974">
        <v>0</v>
      </c>
      <c r="BO974" t="s">
        <v>3</v>
      </c>
      <c r="BP974">
        <v>0</v>
      </c>
      <c r="BQ974">
        <v>2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89</v>
      </c>
      <c r="CA974">
        <v>41</v>
      </c>
      <c r="CB974" t="s">
        <v>3</v>
      </c>
      <c r="CE974">
        <v>0</v>
      </c>
      <c r="CF974">
        <v>0</v>
      </c>
      <c r="CG974">
        <v>0</v>
      </c>
      <c r="CM974">
        <v>0</v>
      </c>
      <c r="CN974" t="s">
        <v>115</v>
      </c>
      <c r="CO974">
        <v>0</v>
      </c>
      <c r="CP974">
        <f>(P974+Q974+S974+R974)</f>
        <v>181.8</v>
      </c>
      <c r="CQ974">
        <f>SUMIF(SmtRes!AQ285:'SmtRes'!AQ286,"=1",SmtRes!AA285:'SmtRes'!AA286)</f>
        <v>60326.59</v>
      </c>
      <c r="CR974">
        <f>SUMIF(SmtRes!AQ285:'SmtRes'!AQ286,"=1",SmtRes!AB285:'SmtRes'!AB286)</f>
        <v>0</v>
      </c>
      <c r="CS974">
        <f>SUMIF(SmtRes!AQ285:'SmtRes'!AQ286,"=1",SmtRes!AC285:'SmtRes'!AC286)</f>
        <v>0</v>
      </c>
      <c r="CT974">
        <f>SUMIF(SmtRes!AQ285:'SmtRes'!AQ286,"=1",SmtRes!AD285:'SmtRes'!AD286)</f>
        <v>479.27</v>
      </c>
      <c r="CU974">
        <f>AG974</f>
        <v>0</v>
      </c>
      <c r="CV974">
        <f>SUMIF(SmtRes!AQ285:'SmtRes'!AQ286,"=1",SmtRes!BU285:'SmtRes'!BU286)</f>
        <v>37.932244000000004</v>
      </c>
      <c r="CW974">
        <f>SUMIF(SmtRes!AQ285:'SmtRes'!AQ286,"=1",SmtRes!BV285:'SmtRes'!BV286)</f>
        <v>0</v>
      </c>
      <c r="CX974">
        <f>AJ974</f>
        <v>0</v>
      </c>
      <c r="CY974">
        <f>(((S974+R974)*AT974)/100)</f>
        <v>161.80200000000002</v>
      </c>
      <c r="CZ974">
        <f>(((S974+R974)*AU974)/100)</f>
        <v>74.537999999999997</v>
      </c>
      <c r="DC974" t="s">
        <v>3</v>
      </c>
      <c r="DD974" t="s">
        <v>25</v>
      </c>
      <c r="DE974" t="s">
        <v>333</v>
      </c>
      <c r="DF974" t="s">
        <v>333</v>
      </c>
      <c r="DG974" t="s">
        <v>334</v>
      </c>
      <c r="DH974" t="s">
        <v>3</v>
      </c>
      <c r="DI974" t="s">
        <v>334</v>
      </c>
      <c r="DJ974" t="s">
        <v>333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1013</v>
      </c>
      <c r="DV974" t="s">
        <v>113</v>
      </c>
      <c r="DW974" t="s">
        <v>113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416980007</v>
      </c>
      <c r="EF974">
        <v>2</v>
      </c>
      <c r="EG974" t="s">
        <v>27</v>
      </c>
      <c r="EH974">
        <v>1</v>
      </c>
      <c r="EI974" t="s">
        <v>28</v>
      </c>
      <c r="EJ974">
        <v>1</v>
      </c>
      <c r="EK974">
        <v>1007</v>
      </c>
      <c r="EL974" t="s">
        <v>29</v>
      </c>
      <c r="EM974" t="s">
        <v>30</v>
      </c>
      <c r="EO974" t="s">
        <v>118</v>
      </c>
      <c r="EQ974">
        <v>0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80.5</v>
      </c>
      <c r="EX974">
        <v>0</v>
      </c>
      <c r="EY974">
        <v>0</v>
      </c>
      <c r="FQ974">
        <v>0</v>
      </c>
      <c r="FR974">
        <v>0</v>
      </c>
      <c r="FS974">
        <v>0</v>
      </c>
      <c r="FX974">
        <v>89</v>
      </c>
      <c r="FY974">
        <v>41</v>
      </c>
      <c r="GA974" t="s">
        <v>3</v>
      </c>
      <c r="GD974">
        <v>1</v>
      </c>
      <c r="GF974">
        <v>2144344989</v>
      </c>
      <c r="GG974">
        <v>2</v>
      </c>
      <c r="GH974">
        <v>1</v>
      </c>
      <c r="GI974">
        <v>-2</v>
      </c>
      <c r="GJ974">
        <v>0</v>
      </c>
      <c r="GK974">
        <v>0</v>
      </c>
      <c r="GL974">
        <f>ROUND(IF(AND(BH974=3,BI974=3,FS974&lt;&gt;0),P974,0),2)</f>
        <v>0</v>
      </c>
      <c r="GM974">
        <f>ROUND(O974+X974+Y974,2)+GX974</f>
        <v>418.14</v>
      </c>
      <c r="GN974">
        <f>IF(OR(BI974=0,BI974=1),GM974-GX974,0)</f>
        <v>418.14</v>
      </c>
      <c r="GO974">
        <f>IF(BI974=2,GM974-GX974,0)</f>
        <v>0</v>
      </c>
      <c r="GP974">
        <f>IF(BI974=4,GM974-GX974,0)</f>
        <v>0</v>
      </c>
      <c r="GR974">
        <v>0</v>
      </c>
      <c r="GS974">
        <v>3</v>
      </c>
      <c r="GT974">
        <v>0</v>
      </c>
      <c r="GU974" t="s">
        <v>3</v>
      </c>
      <c r="GV974">
        <f>ROUND((GT974),6)</f>
        <v>0</v>
      </c>
      <c r="GW974">
        <v>1</v>
      </c>
      <c r="GX974">
        <f>ROUND(HC974*I974,2)</f>
        <v>0</v>
      </c>
      <c r="HA974">
        <v>0</v>
      </c>
      <c r="HB974">
        <v>0</v>
      </c>
      <c r="HC974">
        <f>GV974*GW974</f>
        <v>0</v>
      </c>
      <c r="HE974" t="s">
        <v>3</v>
      </c>
      <c r="HF974" t="s">
        <v>3</v>
      </c>
      <c r="HM974" t="s">
        <v>3</v>
      </c>
      <c r="HN974" t="s">
        <v>31</v>
      </c>
      <c r="HO974" t="s">
        <v>32</v>
      </c>
      <c r="HP974" t="s">
        <v>33</v>
      </c>
      <c r="HQ974" t="s">
        <v>33</v>
      </c>
      <c r="HS974">
        <v>0</v>
      </c>
      <c r="IK974">
        <v>0</v>
      </c>
    </row>
    <row r="976" spans="1:245" x14ac:dyDescent="0.2">
      <c r="A976" s="2">
        <v>51</v>
      </c>
      <c r="B976" s="2">
        <f>B966</f>
        <v>1</v>
      </c>
      <c r="C976" s="2">
        <f>A966</f>
        <v>5</v>
      </c>
      <c r="D976" s="2">
        <f>ROW(A966)</f>
        <v>966</v>
      </c>
      <c r="E976" s="2"/>
      <c r="F976" s="2" t="str">
        <f>IF(F966&lt;&gt;"",F966,"")</f>
        <v>Новый подраздел</v>
      </c>
      <c r="G976" s="2" t="str">
        <f>IF(G966&lt;&gt;"",G966,"")</f>
        <v>20.2.  Разделка древесины полученной от вырубки деревьев на прилегающей территории к ПС 35-220 кВ без заготовки дров</v>
      </c>
      <c r="H976" s="2">
        <v>0</v>
      </c>
      <c r="I976" s="2"/>
      <c r="J976" s="2"/>
      <c r="K976" s="2"/>
      <c r="L976" s="2"/>
      <c r="M976" s="2"/>
      <c r="N976" s="2"/>
      <c r="O976" s="2">
        <f t="shared" ref="O976:T976" si="459">ROUND(AB976,2)</f>
        <v>487.11</v>
      </c>
      <c r="P976" s="2">
        <f t="shared" si="459"/>
        <v>0</v>
      </c>
      <c r="Q976" s="2">
        <f t="shared" si="459"/>
        <v>0</v>
      </c>
      <c r="R976" s="2">
        <f t="shared" si="459"/>
        <v>0</v>
      </c>
      <c r="S976" s="2">
        <f t="shared" si="459"/>
        <v>487.11</v>
      </c>
      <c r="T976" s="2">
        <f t="shared" si="459"/>
        <v>0</v>
      </c>
      <c r="U976" s="2">
        <f>AH976</f>
        <v>1.0272223999999999</v>
      </c>
      <c r="V976" s="2">
        <f>AI976</f>
        <v>0</v>
      </c>
      <c r="W976" s="2">
        <f>ROUND(AJ976,2)</f>
        <v>0</v>
      </c>
      <c r="X976" s="2">
        <f>ROUND(AK976,2)</f>
        <v>433.52</v>
      </c>
      <c r="Y976" s="2">
        <f>ROUND(AL976,2)</f>
        <v>199.71</v>
      </c>
      <c r="Z976" s="2"/>
      <c r="AA976" s="2"/>
      <c r="AB976" s="2">
        <f>ROUND(SUMIF(AA970:AA974,"=430405352",O970:O974),2)</f>
        <v>487.11</v>
      </c>
      <c r="AC976" s="2">
        <f>ROUND(SUMIF(AA970:AA974,"=430405352",P970:P974),2)</f>
        <v>0</v>
      </c>
      <c r="AD976" s="2">
        <f>ROUND(SUMIF(AA970:AA974,"=430405352",Q970:Q974),2)</f>
        <v>0</v>
      </c>
      <c r="AE976" s="2">
        <f>ROUND(SUMIF(AA970:AA974,"=430405352",R970:R974),2)</f>
        <v>0</v>
      </c>
      <c r="AF976" s="2">
        <f>ROUND(SUMIF(AA970:AA974,"=430405352",S970:S974),2)</f>
        <v>487.11</v>
      </c>
      <c r="AG976" s="2">
        <f>ROUND(SUMIF(AA970:AA974,"=430405352",T970:T974),2)</f>
        <v>0</v>
      </c>
      <c r="AH976" s="2">
        <f>SUMIF(AA970:AA974,"=430405352",U970:U974)</f>
        <v>1.0272223999999999</v>
      </c>
      <c r="AI976" s="2">
        <f>SUMIF(AA970:AA974,"=430405352",V970:V974)</f>
        <v>0</v>
      </c>
      <c r="AJ976" s="2">
        <f>ROUND(SUMIF(AA970:AA974,"=430405352",W970:W974),2)</f>
        <v>0</v>
      </c>
      <c r="AK976" s="2">
        <f>ROUND(SUMIF(AA970:AA974,"=430405352",X970:X974),2)</f>
        <v>433.52</v>
      </c>
      <c r="AL976" s="2">
        <f>ROUND(SUMIF(AA970:AA974,"=430405352",Y970:Y974),2)</f>
        <v>199.71</v>
      </c>
      <c r="AM976" s="2"/>
      <c r="AN976" s="2"/>
      <c r="AO976" s="2">
        <f t="shared" ref="AO976:BD976" si="460">ROUND(BX976,2)</f>
        <v>0</v>
      </c>
      <c r="AP976" s="2">
        <f t="shared" si="460"/>
        <v>0</v>
      </c>
      <c r="AQ976" s="2">
        <f t="shared" si="460"/>
        <v>0</v>
      </c>
      <c r="AR976" s="2">
        <f t="shared" si="460"/>
        <v>1120.3399999999999</v>
      </c>
      <c r="AS976" s="2">
        <f t="shared" si="460"/>
        <v>1120.3399999999999</v>
      </c>
      <c r="AT976" s="2">
        <f t="shared" si="460"/>
        <v>0</v>
      </c>
      <c r="AU976" s="2">
        <f t="shared" si="460"/>
        <v>0</v>
      </c>
      <c r="AV976" s="2">
        <f t="shared" si="460"/>
        <v>0</v>
      </c>
      <c r="AW976" s="2">
        <f t="shared" si="460"/>
        <v>0</v>
      </c>
      <c r="AX976" s="2">
        <f t="shared" si="460"/>
        <v>0</v>
      </c>
      <c r="AY976" s="2">
        <f t="shared" si="460"/>
        <v>0</v>
      </c>
      <c r="AZ976" s="2">
        <f t="shared" si="460"/>
        <v>0</v>
      </c>
      <c r="BA976" s="2">
        <f t="shared" si="460"/>
        <v>0</v>
      </c>
      <c r="BB976" s="2">
        <f t="shared" si="460"/>
        <v>0</v>
      </c>
      <c r="BC976" s="2">
        <f t="shared" si="460"/>
        <v>0</v>
      </c>
      <c r="BD976" s="2">
        <f t="shared" si="460"/>
        <v>0</v>
      </c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>
        <f>ROUND(SUMIF(AA970:AA974,"=430405352",FQ970:FQ974),2)</f>
        <v>0</v>
      </c>
      <c r="BY976" s="2">
        <f>ROUND(SUMIF(AA970:AA974,"=430405352",FR970:FR974),2)</f>
        <v>0</v>
      </c>
      <c r="BZ976" s="2">
        <f>ROUND(SUMIF(AA970:AA974,"=430405352",GL970:GL974),2)</f>
        <v>0</v>
      </c>
      <c r="CA976" s="2">
        <f>ROUND(SUMIF(AA970:AA974,"=430405352",GM970:GM974),2)</f>
        <v>1120.3399999999999</v>
      </c>
      <c r="CB976" s="2">
        <f>ROUND(SUMIF(AA970:AA974,"=430405352",GN970:GN974),2)</f>
        <v>1120.3399999999999</v>
      </c>
      <c r="CC976" s="2">
        <f>ROUND(SUMIF(AA970:AA974,"=430405352",GO970:GO974),2)</f>
        <v>0</v>
      </c>
      <c r="CD976" s="2">
        <f>ROUND(SUMIF(AA970:AA974,"=430405352",GP970:GP974),2)</f>
        <v>0</v>
      </c>
      <c r="CE976" s="2">
        <f>AC976-BX976</f>
        <v>0</v>
      </c>
      <c r="CF976" s="2">
        <f>AC976-BY976</f>
        <v>0</v>
      </c>
      <c r="CG976" s="2">
        <f>BX976-BZ976</f>
        <v>0</v>
      </c>
      <c r="CH976" s="2">
        <f>AC976-BX976-BY976+BZ976</f>
        <v>0</v>
      </c>
      <c r="CI976" s="2">
        <f>BY976-BZ976</f>
        <v>0</v>
      </c>
      <c r="CJ976" s="2">
        <f>ROUND(SUMIF(AA970:AA974,"=430405352",GX970:GX974),2)</f>
        <v>0</v>
      </c>
      <c r="CK976" s="2">
        <f>ROUND(SUMIF(AA970:AA974,"=430405352",GY970:GY974),2)</f>
        <v>0</v>
      </c>
      <c r="CL976" s="2">
        <f>ROUND(SUMIF(AA970:AA974,"=430405352",GZ970:GZ974),2)</f>
        <v>0</v>
      </c>
      <c r="CM976" s="2">
        <f>ROUND(SUMIF(AA970:AA974,"=430405352",HD970:HD974),2)</f>
        <v>0</v>
      </c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>
        <v>0</v>
      </c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201</v>
      </c>
      <c r="F978" s="4">
        <f>ROUND(Source!O976,O978)</f>
        <v>487.11</v>
      </c>
      <c r="G978" s="4" t="s">
        <v>55</v>
      </c>
      <c r="H978" s="4" t="s">
        <v>56</v>
      </c>
      <c r="I978" s="4"/>
      <c r="J978" s="4"/>
      <c r="K978" s="4">
        <v>201</v>
      </c>
      <c r="L978" s="4">
        <v>1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487.11</v>
      </c>
      <c r="X978" s="4">
        <v>1</v>
      </c>
      <c r="Y978" s="4">
        <v>487.11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202</v>
      </c>
      <c r="F979" s="4">
        <f>ROUND(Source!P976,O979)</f>
        <v>0</v>
      </c>
      <c r="G979" s="4" t="s">
        <v>57</v>
      </c>
      <c r="H979" s="4" t="s">
        <v>58</v>
      </c>
      <c r="I979" s="4"/>
      <c r="J979" s="4"/>
      <c r="K979" s="4">
        <v>202</v>
      </c>
      <c r="L979" s="4">
        <v>2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222</v>
      </c>
      <c r="F980" s="4">
        <f>ROUND(Source!AO976,O980)</f>
        <v>0</v>
      </c>
      <c r="G980" s="4" t="s">
        <v>59</v>
      </c>
      <c r="H980" s="4" t="s">
        <v>60</v>
      </c>
      <c r="I980" s="4"/>
      <c r="J980" s="4"/>
      <c r="K980" s="4">
        <v>222</v>
      </c>
      <c r="L980" s="4">
        <v>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225</v>
      </c>
      <c r="F981" s="4">
        <f>ROUND(Source!AV976,O981)</f>
        <v>0</v>
      </c>
      <c r="G981" s="4" t="s">
        <v>61</v>
      </c>
      <c r="H981" s="4" t="s">
        <v>62</v>
      </c>
      <c r="I981" s="4"/>
      <c r="J981" s="4"/>
      <c r="K981" s="4">
        <v>225</v>
      </c>
      <c r="L981" s="4">
        <v>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226</v>
      </c>
      <c r="F982" s="4">
        <f>ROUND(Source!AW976,O982)</f>
        <v>0</v>
      </c>
      <c r="G982" s="4" t="s">
        <v>63</v>
      </c>
      <c r="H982" s="4" t="s">
        <v>64</v>
      </c>
      <c r="I982" s="4"/>
      <c r="J982" s="4"/>
      <c r="K982" s="4">
        <v>226</v>
      </c>
      <c r="L982" s="4">
        <v>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227</v>
      </c>
      <c r="F983" s="4">
        <f>ROUND(Source!AX976,O983)</f>
        <v>0</v>
      </c>
      <c r="G983" s="4" t="s">
        <v>65</v>
      </c>
      <c r="H983" s="4" t="s">
        <v>66</v>
      </c>
      <c r="I983" s="4"/>
      <c r="J983" s="4"/>
      <c r="K983" s="4">
        <v>227</v>
      </c>
      <c r="L983" s="4">
        <v>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228</v>
      </c>
      <c r="F984" s="4">
        <f>ROUND(Source!AY976,O984)</f>
        <v>0</v>
      </c>
      <c r="G984" s="4" t="s">
        <v>67</v>
      </c>
      <c r="H984" s="4" t="s">
        <v>68</v>
      </c>
      <c r="I984" s="4"/>
      <c r="J984" s="4"/>
      <c r="K984" s="4">
        <v>228</v>
      </c>
      <c r="L984" s="4">
        <v>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216</v>
      </c>
      <c r="F985" s="4">
        <f>ROUND(Source!AP976,O985)</f>
        <v>0</v>
      </c>
      <c r="G985" s="4" t="s">
        <v>69</v>
      </c>
      <c r="H985" s="4" t="s">
        <v>70</v>
      </c>
      <c r="I985" s="4"/>
      <c r="J985" s="4"/>
      <c r="K985" s="4">
        <v>216</v>
      </c>
      <c r="L985" s="4">
        <v>8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223</v>
      </c>
      <c r="F986" s="4">
        <f>ROUND(Source!AQ976,O986)</f>
        <v>0</v>
      </c>
      <c r="G986" s="4" t="s">
        <v>71</v>
      </c>
      <c r="H986" s="4" t="s">
        <v>72</v>
      </c>
      <c r="I986" s="4"/>
      <c r="J986" s="4"/>
      <c r="K986" s="4">
        <v>223</v>
      </c>
      <c r="L986" s="4">
        <v>9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229</v>
      </c>
      <c r="F987" s="4">
        <f>ROUND(Source!AZ976,O987)</f>
        <v>0</v>
      </c>
      <c r="G987" s="4" t="s">
        <v>73</v>
      </c>
      <c r="H987" s="4" t="s">
        <v>74</v>
      </c>
      <c r="I987" s="4"/>
      <c r="J987" s="4"/>
      <c r="K987" s="4">
        <v>229</v>
      </c>
      <c r="L987" s="4">
        <v>10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203</v>
      </c>
      <c r="F988" s="4">
        <f>ROUND(Source!Q976,O988)</f>
        <v>0</v>
      </c>
      <c r="G988" s="4" t="s">
        <v>75</v>
      </c>
      <c r="H988" s="4" t="s">
        <v>76</v>
      </c>
      <c r="I988" s="4"/>
      <c r="J988" s="4"/>
      <c r="K988" s="4">
        <v>203</v>
      </c>
      <c r="L988" s="4">
        <v>11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231</v>
      </c>
      <c r="F989" s="4">
        <f>ROUND(Source!BB976,O989)</f>
        <v>0</v>
      </c>
      <c r="G989" s="4" t="s">
        <v>77</v>
      </c>
      <c r="H989" s="4" t="s">
        <v>78</v>
      </c>
      <c r="I989" s="4"/>
      <c r="J989" s="4"/>
      <c r="K989" s="4">
        <v>231</v>
      </c>
      <c r="L989" s="4">
        <v>12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204</v>
      </c>
      <c r="F990" s="4">
        <f>ROUND(Source!R976,O990)</f>
        <v>0</v>
      </c>
      <c r="G990" s="4" t="s">
        <v>79</v>
      </c>
      <c r="H990" s="4" t="s">
        <v>80</v>
      </c>
      <c r="I990" s="4"/>
      <c r="J990" s="4"/>
      <c r="K990" s="4">
        <v>204</v>
      </c>
      <c r="L990" s="4">
        <v>13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205</v>
      </c>
      <c r="F991" s="4">
        <f>ROUND(Source!S976,O991)</f>
        <v>487.11</v>
      </c>
      <c r="G991" s="4" t="s">
        <v>81</v>
      </c>
      <c r="H991" s="4" t="s">
        <v>82</v>
      </c>
      <c r="I991" s="4"/>
      <c r="J991" s="4"/>
      <c r="K991" s="4">
        <v>205</v>
      </c>
      <c r="L991" s="4">
        <v>14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487.11</v>
      </c>
      <c r="X991" s="4">
        <v>1</v>
      </c>
      <c r="Y991" s="4">
        <v>487.11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232</v>
      </c>
      <c r="F992" s="4">
        <f>ROUND(Source!BC976,O992)</f>
        <v>0</v>
      </c>
      <c r="G992" s="4" t="s">
        <v>83</v>
      </c>
      <c r="H992" s="4" t="s">
        <v>84</v>
      </c>
      <c r="I992" s="4"/>
      <c r="J992" s="4"/>
      <c r="K992" s="4">
        <v>232</v>
      </c>
      <c r="L992" s="4">
        <v>15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06" x14ac:dyDescent="0.2">
      <c r="A993" s="4">
        <v>50</v>
      </c>
      <c r="B993" s="4">
        <v>0</v>
      </c>
      <c r="C993" s="4">
        <v>0</v>
      </c>
      <c r="D993" s="4">
        <v>1</v>
      </c>
      <c r="E993" s="4">
        <v>214</v>
      </c>
      <c r="F993" s="4">
        <f>ROUND(Source!AS976,O993)</f>
        <v>1120.3399999999999</v>
      </c>
      <c r="G993" s="4" t="s">
        <v>85</v>
      </c>
      <c r="H993" s="4" t="s">
        <v>86</v>
      </c>
      <c r="I993" s="4"/>
      <c r="J993" s="4"/>
      <c r="K993" s="4">
        <v>214</v>
      </c>
      <c r="L993" s="4">
        <v>16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1120.3399999999999</v>
      </c>
      <c r="X993" s="4">
        <v>1</v>
      </c>
      <c r="Y993" s="4">
        <v>1120.3399999999999</v>
      </c>
      <c r="Z993" s="4"/>
      <c r="AA993" s="4"/>
      <c r="AB993" s="4"/>
    </row>
    <row r="994" spans="1:206" x14ac:dyDescent="0.2">
      <c r="A994" s="4">
        <v>50</v>
      </c>
      <c r="B994" s="4">
        <v>0</v>
      </c>
      <c r="C994" s="4">
        <v>0</v>
      </c>
      <c r="D994" s="4">
        <v>1</v>
      </c>
      <c r="E994" s="4">
        <v>215</v>
      </c>
      <c r="F994" s="4">
        <f>ROUND(Source!AT976,O994)</f>
        <v>0</v>
      </c>
      <c r="G994" s="4" t="s">
        <v>87</v>
      </c>
      <c r="H994" s="4" t="s">
        <v>88</v>
      </c>
      <c r="I994" s="4"/>
      <c r="J994" s="4"/>
      <c r="K994" s="4">
        <v>215</v>
      </c>
      <c r="L994" s="4">
        <v>17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06" x14ac:dyDescent="0.2">
      <c r="A995" s="4">
        <v>50</v>
      </c>
      <c r="B995" s="4">
        <v>0</v>
      </c>
      <c r="C995" s="4">
        <v>0</v>
      </c>
      <c r="D995" s="4">
        <v>1</v>
      </c>
      <c r="E995" s="4">
        <v>217</v>
      </c>
      <c r="F995" s="4">
        <f>ROUND(Source!AU976,O995)</f>
        <v>0</v>
      </c>
      <c r="G995" s="4" t="s">
        <v>89</v>
      </c>
      <c r="H995" s="4" t="s">
        <v>90</v>
      </c>
      <c r="I995" s="4"/>
      <c r="J995" s="4"/>
      <c r="K995" s="4">
        <v>217</v>
      </c>
      <c r="L995" s="4">
        <v>18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06" x14ac:dyDescent="0.2">
      <c r="A996" s="4">
        <v>50</v>
      </c>
      <c r="B996" s="4">
        <v>0</v>
      </c>
      <c r="C996" s="4">
        <v>0</v>
      </c>
      <c r="D996" s="4">
        <v>1</v>
      </c>
      <c r="E996" s="4">
        <v>230</v>
      </c>
      <c r="F996" s="4">
        <f>ROUND(Source!BA976,O996)</f>
        <v>0</v>
      </c>
      <c r="G996" s="4" t="s">
        <v>91</v>
      </c>
      <c r="H996" s="4" t="s">
        <v>92</v>
      </c>
      <c r="I996" s="4"/>
      <c r="J996" s="4"/>
      <c r="K996" s="4">
        <v>230</v>
      </c>
      <c r="L996" s="4">
        <v>19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06" x14ac:dyDescent="0.2">
      <c r="A997" s="4">
        <v>50</v>
      </c>
      <c r="B997" s="4">
        <v>0</v>
      </c>
      <c r="C997" s="4">
        <v>0</v>
      </c>
      <c r="D997" s="4">
        <v>1</v>
      </c>
      <c r="E997" s="4">
        <v>206</v>
      </c>
      <c r="F997" s="4">
        <f>ROUND(Source!T976,O997)</f>
        <v>0</v>
      </c>
      <c r="G997" s="4" t="s">
        <v>93</v>
      </c>
      <c r="H997" s="4" t="s">
        <v>94</v>
      </c>
      <c r="I997" s="4"/>
      <c r="J997" s="4"/>
      <c r="K997" s="4">
        <v>206</v>
      </c>
      <c r="L997" s="4">
        <v>20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06" x14ac:dyDescent="0.2">
      <c r="A998" s="4">
        <v>50</v>
      </c>
      <c r="B998" s="4">
        <v>0</v>
      </c>
      <c r="C998" s="4">
        <v>0</v>
      </c>
      <c r="D998" s="4">
        <v>1</v>
      </c>
      <c r="E998" s="4">
        <v>207</v>
      </c>
      <c r="F998" s="4">
        <f>ROUND(Source!U976,O998)</f>
        <v>1.0272224000000001</v>
      </c>
      <c r="G998" s="4" t="s">
        <v>95</v>
      </c>
      <c r="H998" s="4" t="s">
        <v>96</v>
      </c>
      <c r="I998" s="4"/>
      <c r="J998" s="4"/>
      <c r="K998" s="4">
        <v>207</v>
      </c>
      <c r="L998" s="4">
        <v>21</v>
      </c>
      <c r="M998" s="4">
        <v>3</v>
      </c>
      <c r="N998" s="4" t="s">
        <v>3</v>
      </c>
      <c r="O998" s="4">
        <v>7</v>
      </c>
      <c r="P998" s="4"/>
      <c r="Q998" s="4"/>
      <c r="R998" s="4"/>
      <c r="S998" s="4"/>
      <c r="T998" s="4"/>
      <c r="U998" s="4"/>
      <c r="V998" s="4"/>
      <c r="W998" s="4">
        <v>1.0272224000000001</v>
      </c>
      <c r="X998" s="4">
        <v>1</v>
      </c>
      <c r="Y998" s="4">
        <v>1.0272224000000001</v>
      </c>
      <c r="Z998" s="4"/>
      <c r="AA998" s="4"/>
      <c r="AB998" s="4"/>
    </row>
    <row r="999" spans="1:206" x14ac:dyDescent="0.2">
      <c r="A999" s="4">
        <v>50</v>
      </c>
      <c r="B999" s="4">
        <v>0</v>
      </c>
      <c r="C999" s="4">
        <v>0</v>
      </c>
      <c r="D999" s="4">
        <v>1</v>
      </c>
      <c r="E999" s="4">
        <v>208</v>
      </c>
      <c r="F999" s="4">
        <f>ROUND(Source!V976,O999)</f>
        <v>0</v>
      </c>
      <c r="G999" s="4" t="s">
        <v>97</v>
      </c>
      <c r="H999" s="4" t="s">
        <v>98</v>
      </c>
      <c r="I999" s="4"/>
      <c r="J999" s="4"/>
      <c r="K999" s="4">
        <v>208</v>
      </c>
      <c r="L999" s="4">
        <v>22</v>
      </c>
      <c r="M999" s="4">
        <v>3</v>
      </c>
      <c r="N999" s="4" t="s">
        <v>3</v>
      </c>
      <c r="O999" s="4">
        <v>7</v>
      </c>
      <c r="P999" s="4"/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/>
      <c r="AA999" s="4"/>
      <c r="AB999" s="4"/>
    </row>
    <row r="1000" spans="1:206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209</v>
      </c>
      <c r="F1000" s="4">
        <f>ROUND(Source!W976,O1000)</f>
        <v>0</v>
      </c>
      <c r="G1000" s="4" t="s">
        <v>99</v>
      </c>
      <c r="H1000" s="4" t="s">
        <v>100</v>
      </c>
      <c r="I1000" s="4"/>
      <c r="J1000" s="4"/>
      <c r="K1000" s="4">
        <v>209</v>
      </c>
      <c r="L1000" s="4">
        <v>23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06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233</v>
      </c>
      <c r="F1001" s="4">
        <f>ROUND(Source!BD976,O1001)</f>
        <v>0</v>
      </c>
      <c r="G1001" s="4" t="s">
        <v>101</v>
      </c>
      <c r="H1001" s="4" t="s">
        <v>102</v>
      </c>
      <c r="I1001" s="4"/>
      <c r="J1001" s="4"/>
      <c r="K1001" s="4">
        <v>233</v>
      </c>
      <c r="L1001" s="4">
        <v>24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06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210</v>
      </c>
      <c r="F1002" s="4">
        <f>ROUND(Source!X976,O1002)</f>
        <v>433.52</v>
      </c>
      <c r="G1002" s="4" t="s">
        <v>103</v>
      </c>
      <c r="H1002" s="4" t="s">
        <v>104</v>
      </c>
      <c r="I1002" s="4"/>
      <c r="J1002" s="4"/>
      <c r="K1002" s="4">
        <v>210</v>
      </c>
      <c r="L1002" s="4">
        <v>25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433.52</v>
      </c>
      <c r="X1002" s="4">
        <v>1</v>
      </c>
      <c r="Y1002" s="4">
        <v>433.52</v>
      </c>
      <c r="Z1002" s="4"/>
      <c r="AA1002" s="4"/>
      <c r="AB1002" s="4"/>
    </row>
    <row r="1003" spans="1:206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211</v>
      </c>
      <c r="F1003" s="4">
        <f>ROUND(Source!Y976,O1003)</f>
        <v>199.71</v>
      </c>
      <c r="G1003" s="4" t="s">
        <v>105</v>
      </c>
      <c r="H1003" s="4" t="s">
        <v>106</v>
      </c>
      <c r="I1003" s="4"/>
      <c r="J1003" s="4"/>
      <c r="K1003" s="4">
        <v>211</v>
      </c>
      <c r="L1003" s="4">
        <v>26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199.71</v>
      </c>
      <c r="X1003" s="4">
        <v>1</v>
      </c>
      <c r="Y1003" s="4">
        <v>199.71</v>
      </c>
      <c r="Z1003" s="4"/>
      <c r="AA1003" s="4"/>
      <c r="AB1003" s="4"/>
    </row>
    <row r="1004" spans="1:206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224</v>
      </c>
      <c r="F1004" s="4">
        <f>ROUND(Source!AR976,O1004)</f>
        <v>1120.3399999999999</v>
      </c>
      <c r="G1004" s="4" t="s">
        <v>107</v>
      </c>
      <c r="H1004" s="4" t="s">
        <v>108</v>
      </c>
      <c r="I1004" s="4"/>
      <c r="J1004" s="4"/>
      <c r="K1004" s="4">
        <v>224</v>
      </c>
      <c r="L1004" s="4">
        <v>27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1120.3399999999999</v>
      </c>
      <c r="X1004" s="4">
        <v>1</v>
      </c>
      <c r="Y1004" s="4">
        <v>1120.3399999999999</v>
      </c>
      <c r="Z1004" s="4"/>
      <c r="AA1004" s="4"/>
      <c r="AB1004" s="4"/>
    </row>
    <row r="1006" spans="1:206" x14ac:dyDescent="0.2">
      <c r="A1006" s="2">
        <v>51</v>
      </c>
      <c r="B1006" s="2">
        <f>B921</f>
        <v>1</v>
      </c>
      <c r="C1006" s="2">
        <f>A921</f>
        <v>4</v>
      </c>
      <c r="D1006" s="2">
        <f>ROW(A921)</f>
        <v>921</v>
      </c>
      <c r="E1006" s="2"/>
      <c r="F1006" s="2" t="str">
        <f>IF(F921&lt;&gt;"",F921,"")</f>
        <v>Новый раздел</v>
      </c>
      <c r="G1006" s="2" t="str">
        <f>IF(G921&lt;&gt;"",G921,"")</f>
        <v>20. Валка, разделка деревьев на прилегающей территории ПС 35-220 кВ</v>
      </c>
      <c r="H1006" s="2">
        <v>0</v>
      </c>
      <c r="I1006" s="2"/>
      <c r="J1006" s="2"/>
      <c r="K1006" s="2"/>
      <c r="L1006" s="2"/>
      <c r="M1006" s="2"/>
      <c r="N1006" s="2"/>
      <c r="O1006" s="2">
        <f t="shared" ref="O1006:T1006" si="461">ROUND(O936+O976+AB1006,2)</f>
        <v>709.04</v>
      </c>
      <c r="P1006" s="2">
        <f t="shared" si="461"/>
        <v>0</v>
      </c>
      <c r="Q1006" s="2">
        <f t="shared" si="461"/>
        <v>0</v>
      </c>
      <c r="R1006" s="2">
        <f t="shared" si="461"/>
        <v>0</v>
      </c>
      <c r="S1006" s="2">
        <f t="shared" si="461"/>
        <v>709.04</v>
      </c>
      <c r="T1006" s="2">
        <f t="shared" si="461"/>
        <v>0</v>
      </c>
      <c r="U1006" s="2">
        <f>U936+U976+AH1006</f>
        <v>1.4478594999999999</v>
      </c>
      <c r="V1006" s="2">
        <f>V936+V976+AI1006</f>
        <v>0</v>
      </c>
      <c r="W1006" s="2">
        <f>ROUND(W936+W976+AJ1006,2)</f>
        <v>0</v>
      </c>
      <c r="X1006" s="2">
        <f>ROUND(X936+X976+AK1006,2)</f>
        <v>631.03</v>
      </c>
      <c r="Y1006" s="2">
        <f>ROUND(Y936+Y976+AL1006,2)</f>
        <v>290.7</v>
      </c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>
        <f t="shared" ref="AO1006:BD1006" si="462">ROUND(AO936+AO976+BX1006,2)</f>
        <v>0</v>
      </c>
      <c r="AP1006" s="2">
        <f t="shared" si="462"/>
        <v>0</v>
      </c>
      <c r="AQ1006" s="2">
        <f t="shared" si="462"/>
        <v>0</v>
      </c>
      <c r="AR1006" s="2">
        <f t="shared" si="462"/>
        <v>1630.77</v>
      </c>
      <c r="AS1006" s="2">
        <f t="shared" si="462"/>
        <v>1630.77</v>
      </c>
      <c r="AT1006" s="2">
        <f t="shared" si="462"/>
        <v>0</v>
      </c>
      <c r="AU1006" s="2">
        <f t="shared" si="462"/>
        <v>0</v>
      </c>
      <c r="AV1006" s="2">
        <f t="shared" si="462"/>
        <v>0</v>
      </c>
      <c r="AW1006" s="2">
        <f t="shared" si="462"/>
        <v>0</v>
      </c>
      <c r="AX1006" s="2">
        <f t="shared" si="462"/>
        <v>0</v>
      </c>
      <c r="AY1006" s="2">
        <f t="shared" si="462"/>
        <v>0</v>
      </c>
      <c r="AZ1006" s="2">
        <f t="shared" si="462"/>
        <v>0</v>
      </c>
      <c r="BA1006" s="2">
        <f t="shared" si="462"/>
        <v>0</v>
      </c>
      <c r="BB1006" s="2">
        <f t="shared" si="462"/>
        <v>0</v>
      </c>
      <c r="BC1006" s="2">
        <f t="shared" si="462"/>
        <v>0</v>
      </c>
      <c r="BD1006" s="2">
        <f t="shared" si="462"/>
        <v>0</v>
      </c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>
        <v>0</v>
      </c>
    </row>
    <row r="1008" spans="1:206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201</v>
      </c>
      <c r="F1008" s="4">
        <f>ROUND(Source!O1006,O1008)</f>
        <v>709.04</v>
      </c>
      <c r="G1008" s="4" t="s">
        <v>55</v>
      </c>
      <c r="H1008" s="4" t="s">
        <v>56</v>
      </c>
      <c r="I1008" s="4"/>
      <c r="J1008" s="4"/>
      <c r="K1008" s="4">
        <v>201</v>
      </c>
      <c r="L1008" s="4">
        <v>1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709.04</v>
      </c>
      <c r="X1008" s="4">
        <v>1</v>
      </c>
      <c r="Y1008" s="4">
        <v>709.04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202</v>
      </c>
      <c r="F1009" s="4">
        <f>ROUND(Source!P1006,O1009)</f>
        <v>0</v>
      </c>
      <c r="G1009" s="4" t="s">
        <v>57</v>
      </c>
      <c r="H1009" s="4" t="s">
        <v>58</v>
      </c>
      <c r="I1009" s="4"/>
      <c r="J1009" s="4"/>
      <c r="K1009" s="4">
        <v>202</v>
      </c>
      <c r="L1009" s="4">
        <v>2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222</v>
      </c>
      <c r="F1010" s="4">
        <f>ROUND(Source!AO1006,O1010)</f>
        <v>0</v>
      </c>
      <c r="G1010" s="4" t="s">
        <v>59</v>
      </c>
      <c r="H1010" s="4" t="s">
        <v>60</v>
      </c>
      <c r="I1010" s="4"/>
      <c r="J1010" s="4"/>
      <c r="K1010" s="4">
        <v>222</v>
      </c>
      <c r="L1010" s="4">
        <v>3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225</v>
      </c>
      <c r="F1011" s="4">
        <f>ROUND(Source!AV1006,O1011)</f>
        <v>0</v>
      </c>
      <c r="G1011" s="4" t="s">
        <v>61</v>
      </c>
      <c r="H1011" s="4" t="s">
        <v>62</v>
      </c>
      <c r="I1011" s="4"/>
      <c r="J1011" s="4"/>
      <c r="K1011" s="4">
        <v>225</v>
      </c>
      <c r="L1011" s="4">
        <v>4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226</v>
      </c>
      <c r="F1012" s="4">
        <f>ROUND(Source!AW1006,O1012)</f>
        <v>0</v>
      </c>
      <c r="G1012" s="4" t="s">
        <v>63</v>
      </c>
      <c r="H1012" s="4" t="s">
        <v>64</v>
      </c>
      <c r="I1012" s="4"/>
      <c r="J1012" s="4"/>
      <c r="K1012" s="4">
        <v>226</v>
      </c>
      <c r="L1012" s="4">
        <v>5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227</v>
      </c>
      <c r="F1013" s="4">
        <f>ROUND(Source!AX1006,O1013)</f>
        <v>0</v>
      </c>
      <c r="G1013" s="4" t="s">
        <v>65</v>
      </c>
      <c r="H1013" s="4" t="s">
        <v>66</v>
      </c>
      <c r="I1013" s="4"/>
      <c r="J1013" s="4"/>
      <c r="K1013" s="4">
        <v>227</v>
      </c>
      <c r="L1013" s="4">
        <v>6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228</v>
      </c>
      <c r="F1014" s="4">
        <f>ROUND(Source!AY1006,O1014)</f>
        <v>0</v>
      </c>
      <c r="G1014" s="4" t="s">
        <v>67</v>
      </c>
      <c r="H1014" s="4" t="s">
        <v>68</v>
      </c>
      <c r="I1014" s="4"/>
      <c r="J1014" s="4"/>
      <c r="K1014" s="4">
        <v>228</v>
      </c>
      <c r="L1014" s="4">
        <v>7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216</v>
      </c>
      <c r="F1015" s="4">
        <f>ROUND(Source!AP1006,O1015)</f>
        <v>0</v>
      </c>
      <c r="G1015" s="4" t="s">
        <v>69</v>
      </c>
      <c r="H1015" s="4" t="s">
        <v>70</v>
      </c>
      <c r="I1015" s="4"/>
      <c r="J1015" s="4"/>
      <c r="K1015" s="4">
        <v>216</v>
      </c>
      <c r="L1015" s="4">
        <v>8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223</v>
      </c>
      <c r="F1016" s="4">
        <f>ROUND(Source!AQ1006,O1016)</f>
        <v>0</v>
      </c>
      <c r="G1016" s="4" t="s">
        <v>71</v>
      </c>
      <c r="H1016" s="4" t="s">
        <v>72</v>
      </c>
      <c r="I1016" s="4"/>
      <c r="J1016" s="4"/>
      <c r="K1016" s="4">
        <v>223</v>
      </c>
      <c r="L1016" s="4">
        <v>9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229</v>
      </c>
      <c r="F1017" s="4">
        <f>ROUND(Source!AZ1006,O1017)</f>
        <v>0</v>
      </c>
      <c r="G1017" s="4" t="s">
        <v>73</v>
      </c>
      <c r="H1017" s="4" t="s">
        <v>74</v>
      </c>
      <c r="I1017" s="4"/>
      <c r="J1017" s="4"/>
      <c r="K1017" s="4">
        <v>229</v>
      </c>
      <c r="L1017" s="4">
        <v>10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203</v>
      </c>
      <c r="F1018" s="4">
        <f>ROUND(Source!Q1006,O1018)</f>
        <v>0</v>
      </c>
      <c r="G1018" s="4" t="s">
        <v>75</v>
      </c>
      <c r="H1018" s="4" t="s">
        <v>76</v>
      </c>
      <c r="I1018" s="4"/>
      <c r="J1018" s="4"/>
      <c r="K1018" s="4">
        <v>203</v>
      </c>
      <c r="L1018" s="4">
        <v>11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231</v>
      </c>
      <c r="F1019" s="4">
        <f>ROUND(Source!BB1006,O1019)</f>
        <v>0</v>
      </c>
      <c r="G1019" s="4" t="s">
        <v>77</v>
      </c>
      <c r="H1019" s="4" t="s">
        <v>78</v>
      </c>
      <c r="I1019" s="4"/>
      <c r="J1019" s="4"/>
      <c r="K1019" s="4">
        <v>231</v>
      </c>
      <c r="L1019" s="4">
        <v>12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204</v>
      </c>
      <c r="F1020" s="4">
        <f>ROUND(Source!R1006,O1020)</f>
        <v>0</v>
      </c>
      <c r="G1020" s="4" t="s">
        <v>79</v>
      </c>
      <c r="H1020" s="4" t="s">
        <v>80</v>
      </c>
      <c r="I1020" s="4"/>
      <c r="J1020" s="4"/>
      <c r="K1020" s="4">
        <v>204</v>
      </c>
      <c r="L1020" s="4">
        <v>13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205</v>
      </c>
      <c r="F1021" s="4">
        <f>ROUND(Source!S1006,O1021)</f>
        <v>709.04</v>
      </c>
      <c r="G1021" s="4" t="s">
        <v>81</v>
      </c>
      <c r="H1021" s="4" t="s">
        <v>82</v>
      </c>
      <c r="I1021" s="4"/>
      <c r="J1021" s="4"/>
      <c r="K1021" s="4">
        <v>205</v>
      </c>
      <c r="L1021" s="4">
        <v>14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709.04</v>
      </c>
      <c r="X1021" s="4">
        <v>1</v>
      </c>
      <c r="Y1021" s="4">
        <v>709.04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232</v>
      </c>
      <c r="F1022" s="4">
        <f>ROUND(Source!BC1006,O1022)</f>
        <v>0</v>
      </c>
      <c r="G1022" s="4" t="s">
        <v>83</v>
      </c>
      <c r="H1022" s="4" t="s">
        <v>84</v>
      </c>
      <c r="I1022" s="4"/>
      <c r="J1022" s="4"/>
      <c r="K1022" s="4">
        <v>232</v>
      </c>
      <c r="L1022" s="4">
        <v>15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214</v>
      </c>
      <c r="F1023" s="4">
        <f>ROUND(Source!AS1006,O1023)</f>
        <v>1630.77</v>
      </c>
      <c r="G1023" s="4" t="s">
        <v>85</v>
      </c>
      <c r="H1023" s="4" t="s">
        <v>86</v>
      </c>
      <c r="I1023" s="4"/>
      <c r="J1023" s="4"/>
      <c r="K1023" s="4">
        <v>214</v>
      </c>
      <c r="L1023" s="4">
        <v>16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1630.77</v>
      </c>
      <c r="X1023" s="4">
        <v>1</v>
      </c>
      <c r="Y1023" s="4">
        <v>1630.77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215</v>
      </c>
      <c r="F1024" s="4">
        <f>ROUND(Source!AT1006,O1024)</f>
        <v>0</v>
      </c>
      <c r="G1024" s="4" t="s">
        <v>87</v>
      </c>
      <c r="H1024" s="4" t="s">
        <v>88</v>
      </c>
      <c r="I1024" s="4"/>
      <c r="J1024" s="4"/>
      <c r="K1024" s="4">
        <v>215</v>
      </c>
      <c r="L1024" s="4">
        <v>17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45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217</v>
      </c>
      <c r="F1025" s="4">
        <f>ROUND(Source!AU1006,O1025)</f>
        <v>0</v>
      </c>
      <c r="G1025" s="4" t="s">
        <v>89</v>
      </c>
      <c r="H1025" s="4" t="s">
        <v>90</v>
      </c>
      <c r="I1025" s="4"/>
      <c r="J1025" s="4"/>
      <c r="K1025" s="4">
        <v>217</v>
      </c>
      <c r="L1025" s="4">
        <v>18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45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230</v>
      </c>
      <c r="F1026" s="4">
        <f>ROUND(Source!BA1006,O1026)</f>
        <v>0</v>
      </c>
      <c r="G1026" s="4" t="s">
        <v>91</v>
      </c>
      <c r="H1026" s="4" t="s">
        <v>92</v>
      </c>
      <c r="I1026" s="4"/>
      <c r="J1026" s="4"/>
      <c r="K1026" s="4">
        <v>230</v>
      </c>
      <c r="L1026" s="4">
        <v>19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45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206</v>
      </c>
      <c r="F1027" s="4">
        <f>ROUND(Source!T1006,O1027)</f>
        <v>0</v>
      </c>
      <c r="G1027" s="4" t="s">
        <v>93</v>
      </c>
      <c r="H1027" s="4" t="s">
        <v>94</v>
      </c>
      <c r="I1027" s="4"/>
      <c r="J1027" s="4"/>
      <c r="K1027" s="4">
        <v>206</v>
      </c>
      <c r="L1027" s="4">
        <v>20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45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207</v>
      </c>
      <c r="F1028" s="4">
        <f>ROUND(Source!U1006,O1028)</f>
        <v>1.4478595000000001</v>
      </c>
      <c r="G1028" s="4" t="s">
        <v>95</v>
      </c>
      <c r="H1028" s="4" t="s">
        <v>96</v>
      </c>
      <c r="I1028" s="4"/>
      <c r="J1028" s="4"/>
      <c r="K1028" s="4">
        <v>207</v>
      </c>
      <c r="L1028" s="4">
        <v>21</v>
      </c>
      <c r="M1028" s="4">
        <v>3</v>
      </c>
      <c r="N1028" s="4" t="s">
        <v>3</v>
      </c>
      <c r="O1028" s="4">
        <v>7</v>
      </c>
      <c r="P1028" s="4"/>
      <c r="Q1028" s="4"/>
      <c r="R1028" s="4"/>
      <c r="S1028" s="4"/>
      <c r="T1028" s="4"/>
      <c r="U1028" s="4"/>
      <c r="V1028" s="4"/>
      <c r="W1028" s="4">
        <v>1.4478595000000001</v>
      </c>
      <c r="X1028" s="4">
        <v>1</v>
      </c>
      <c r="Y1028" s="4">
        <v>1.4478595000000001</v>
      </c>
      <c r="Z1028" s="4"/>
      <c r="AA1028" s="4"/>
      <c r="AB1028" s="4"/>
    </row>
    <row r="1029" spans="1:245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208</v>
      </c>
      <c r="F1029" s="4">
        <f>ROUND(Source!V1006,O1029)</f>
        <v>0</v>
      </c>
      <c r="G1029" s="4" t="s">
        <v>97</v>
      </c>
      <c r="H1029" s="4" t="s">
        <v>98</v>
      </c>
      <c r="I1029" s="4"/>
      <c r="J1029" s="4"/>
      <c r="K1029" s="4">
        <v>208</v>
      </c>
      <c r="L1029" s="4">
        <v>22</v>
      </c>
      <c r="M1029" s="4">
        <v>3</v>
      </c>
      <c r="N1029" s="4" t="s">
        <v>3</v>
      </c>
      <c r="O1029" s="4">
        <v>7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45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209</v>
      </c>
      <c r="F1030" s="4">
        <f>ROUND(Source!W1006,O1030)</f>
        <v>0</v>
      </c>
      <c r="G1030" s="4" t="s">
        <v>99</v>
      </c>
      <c r="H1030" s="4" t="s">
        <v>100</v>
      </c>
      <c r="I1030" s="4"/>
      <c r="J1030" s="4"/>
      <c r="K1030" s="4">
        <v>209</v>
      </c>
      <c r="L1030" s="4">
        <v>23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45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233</v>
      </c>
      <c r="F1031" s="4">
        <f>ROUND(Source!BD1006,O1031)</f>
        <v>0</v>
      </c>
      <c r="G1031" s="4" t="s">
        <v>101</v>
      </c>
      <c r="H1031" s="4" t="s">
        <v>102</v>
      </c>
      <c r="I1031" s="4"/>
      <c r="J1031" s="4"/>
      <c r="K1031" s="4">
        <v>233</v>
      </c>
      <c r="L1031" s="4">
        <v>24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45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210</v>
      </c>
      <c r="F1032" s="4">
        <f>ROUND(Source!X1006,O1032)</f>
        <v>631.03</v>
      </c>
      <c r="G1032" s="4" t="s">
        <v>103</v>
      </c>
      <c r="H1032" s="4" t="s">
        <v>104</v>
      </c>
      <c r="I1032" s="4"/>
      <c r="J1032" s="4"/>
      <c r="K1032" s="4">
        <v>210</v>
      </c>
      <c r="L1032" s="4">
        <v>25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631.03</v>
      </c>
      <c r="X1032" s="4">
        <v>1</v>
      </c>
      <c r="Y1032" s="4">
        <v>631.03</v>
      </c>
      <c r="Z1032" s="4"/>
      <c r="AA1032" s="4"/>
      <c r="AB1032" s="4"/>
    </row>
    <row r="1033" spans="1:245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211</v>
      </c>
      <c r="F1033" s="4">
        <f>ROUND(Source!Y1006,O1033)</f>
        <v>290.7</v>
      </c>
      <c r="G1033" s="4" t="s">
        <v>105</v>
      </c>
      <c r="H1033" s="4" t="s">
        <v>106</v>
      </c>
      <c r="I1033" s="4"/>
      <c r="J1033" s="4"/>
      <c r="K1033" s="4">
        <v>211</v>
      </c>
      <c r="L1033" s="4">
        <v>26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290.7</v>
      </c>
      <c r="X1033" s="4">
        <v>1</v>
      </c>
      <c r="Y1033" s="4">
        <v>290.7</v>
      </c>
      <c r="Z1033" s="4"/>
      <c r="AA1033" s="4"/>
      <c r="AB1033" s="4"/>
    </row>
    <row r="1034" spans="1:245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224</v>
      </c>
      <c r="F1034" s="4">
        <f>ROUND(Source!AR1006,O1034)</f>
        <v>1630.77</v>
      </c>
      <c r="G1034" s="4" t="s">
        <v>107</v>
      </c>
      <c r="H1034" s="4" t="s">
        <v>108</v>
      </c>
      <c r="I1034" s="4"/>
      <c r="J1034" s="4"/>
      <c r="K1034" s="4">
        <v>224</v>
      </c>
      <c r="L1034" s="4">
        <v>27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1630.77</v>
      </c>
      <c r="X1034" s="4">
        <v>1</v>
      </c>
      <c r="Y1034" s="4">
        <v>1630.77</v>
      </c>
      <c r="Z1034" s="4"/>
      <c r="AA1034" s="4"/>
      <c r="AB1034" s="4"/>
    </row>
    <row r="1036" spans="1:245" x14ac:dyDescent="0.2">
      <c r="A1036" s="1">
        <v>4</v>
      </c>
      <c r="B1036" s="1">
        <v>1</v>
      </c>
      <c r="C1036" s="1"/>
      <c r="D1036" s="1">
        <f>ROW(A1054)</f>
        <v>1054</v>
      </c>
      <c r="E1036" s="1"/>
      <c r="F1036" s="1" t="s">
        <v>16</v>
      </c>
      <c r="G1036" s="1" t="s">
        <v>432</v>
      </c>
      <c r="H1036" s="1" t="s">
        <v>3</v>
      </c>
      <c r="I1036" s="1">
        <v>0</v>
      </c>
      <c r="J1036" s="1"/>
      <c r="K1036" s="1">
        <v>-1</v>
      </c>
      <c r="L1036" s="1"/>
      <c r="M1036" s="1" t="s">
        <v>3</v>
      </c>
      <c r="N1036" s="1"/>
      <c r="O1036" s="1"/>
      <c r="P1036" s="1"/>
      <c r="Q1036" s="1"/>
      <c r="R1036" s="1"/>
      <c r="S1036" s="1">
        <v>0</v>
      </c>
      <c r="T1036" s="1"/>
      <c r="U1036" s="1" t="s">
        <v>3</v>
      </c>
      <c r="V1036" s="1">
        <v>0</v>
      </c>
      <c r="W1036" s="1"/>
      <c r="X1036" s="1"/>
      <c r="Y1036" s="1"/>
      <c r="Z1036" s="1"/>
      <c r="AA1036" s="1"/>
      <c r="AB1036" s="1" t="s">
        <v>3</v>
      </c>
      <c r="AC1036" s="1" t="s">
        <v>3</v>
      </c>
      <c r="AD1036" s="1" t="s">
        <v>3</v>
      </c>
      <c r="AE1036" s="1" t="s">
        <v>3</v>
      </c>
      <c r="AF1036" s="1" t="s">
        <v>3</v>
      </c>
      <c r="AG1036" s="1" t="s">
        <v>3</v>
      </c>
      <c r="AH1036" s="1"/>
      <c r="AI1036" s="1"/>
      <c r="AJ1036" s="1"/>
      <c r="AK1036" s="1"/>
      <c r="AL1036" s="1"/>
      <c r="AM1036" s="1"/>
      <c r="AN1036" s="1"/>
      <c r="AO1036" s="1"/>
      <c r="AP1036" s="1" t="s">
        <v>3</v>
      </c>
      <c r="AQ1036" s="1" t="s">
        <v>3</v>
      </c>
      <c r="AR1036" s="1" t="s">
        <v>3</v>
      </c>
      <c r="AS1036" s="1"/>
      <c r="AT1036" s="1"/>
      <c r="AU1036" s="1"/>
      <c r="AV1036" s="1"/>
      <c r="AW1036" s="1"/>
      <c r="AX1036" s="1"/>
      <c r="AY1036" s="1"/>
      <c r="AZ1036" s="1" t="s">
        <v>3</v>
      </c>
      <c r="BA1036" s="1"/>
      <c r="BB1036" s="1" t="s">
        <v>3</v>
      </c>
      <c r="BC1036" s="1" t="s">
        <v>433</v>
      </c>
      <c r="BD1036" s="1" t="s">
        <v>3</v>
      </c>
      <c r="BE1036" s="1" t="s">
        <v>3</v>
      </c>
      <c r="BF1036" s="1" t="s">
        <v>3</v>
      </c>
      <c r="BG1036" s="1" t="s">
        <v>3</v>
      </c>
      <c r="BH1036" s="1" t="s">
        <v>3</v>
      </c>
      <c r="BI1036" s="1" t="s">
        <v>3</v>
      </c>
      <c r="BJ1036" s="1" t="s">
        <v>3</v>
      </c>
      <c r="BK1036" s="1" t="s">
        <v>3</v>
      </c>
      <c r="BL1036" s="1" t="s">
        <v>3</v>
      </c>
      <c r="BM1036" s="1" t="s">
        <v>433</v>
      </c>
      <c r="BN1036" s="1" t="s">
        <v>3</v>
      </c>
      <c r="BO1036" s="1" t="s">
        <v>3</v>
      </c>
      <c r="BP1036" s="1" t="s">
        <v>3</v>
      </c>
      <c r="BQ1036" s="1"/>
      <c r="BR1036" s="1"/>
      <c r="BS1036" s="1"/>
      <c r="BT1036" s="1"/>
      <c r="BU1036" s="1"/>
      <c r="BV1036" s="1"/>
      <c r="BW1036" s="1"/>
      <c r="BX1036" s="1">
        <v>0</v>
      </c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>
        <v>0</v>
      </c>
    </row>
    <row r="1038" spans="1:245" x14ac:dyDescent="0.2">
      <c r="A1038" s="2">
        <v>52</v>
      </c>
      <c r="B1038" s="2">
        <f t="shared" ref="B1038:G1038" si="463">B1054</f>
        <v>1</v>
      </c>
      <c r="C1038" s="2">
        <f t="shared" si="463"/>
        <v>4</v>
      </c>
      <c r="D1038" s="2">
        <f t="shared" si="463"/>
        <v>1036</v>
      </c>
      <c r="E1038" s="2">
        <f t="shared" si="463"/>
        <v>0</v>
      </c>
      <c r="F1038" s="2" t="str">
        <f t="shared" si="463"/>
        <v>Новый раздел</v>
      </c>
      <c r="G1038" s="2" t="str">
        <f t="shared" si="463"/>
        <v>21. Вывоз порубочных отстатков</v>
      </c>
      <c r="H1038" s="2"/>
      <c r="I1038" s="2"/>
      <c r="J1038" s="2"/>
      <c r="K1038" s="2"/>
      <c r="L1038" s="2"/>
      <c r="M1038" s="2"/>
      <c r="N1038" s="2"/>
      <c r="O1038" s="2">
        <f t="shared" ref="O1038:AT1038" si="464">O1054</f>
        <v>0</v>
      </c>
      <c r="P1038" s="2">
        <f t="shared" si="464"/>
        <v>0</v>
      </c>
      <c r="Q1038" s="2">
        <f t="shared" si="464"/>
        <v>0</v>
      </c>
      <c r="R1038" s="2">
        <f t="shared" si="464"/>
        <v>0</v>
      </c>
      <c r="S1038" s="2">
        <f t="shared" si="464"/>
        <v>0</v>
      </c>
      <c r="T1038" s="2">
        <f t="shared" si="464"/>
        <v>0</v>
      </c>
      <c r="U1038" s="2">
        <f t="shared" si="464"/>
        <v>0</v>
      </c>
      <c r="V1038" s="2">
        <f t="shared" si="464"/>
        <v>0</v>
      </c>
      <c r="W1038" s="2">
        <f t="shared" si="464"/>
        <v>0</v>
      </c>
      <c r="X1038" s="2">
        <f t="shared" si="464"/>
        <v>0</v>
      </c>
      <c r="Y1038" s="2">
        <f t="shared" si="464"/>
        <v>0</v>
      </c>
      <c r="Z1038" s="2">
        <f t="shared" si="464"/>
        <v>0</v>
      </c>
      <c r="AA1038" s="2">
        <f t="shared" si="464"/>
        <v>0</v>
      </c>
      <c r="AB1038" s="2">
        <f t="shared" si="464"/>
        <v>0</v>
      </c>
      <c r="AC1038" s="2">
        <f t="shared" si="464"/>
        <v>0</v>
      </c>
      <c r="AD1038" s="2">
        <f t="shared" si="464"/>
        <v>0</v>
      </c>
      <c r="AE1038" s="2">
        <f t="shared" si="464"/>
        <v>0</v>
      </c>
      <c r="AF1038" s="2">
        <f t="shared" si="464"/>
        <v>0</v>
      </c>
      <c r="AG1038" s="2">
        <f t="shared" si="464"/>
        <v>0</v>
      </c>
      <c r="AH1038" s="2">
        <f t="shared" si="464"/>
        <v>0</v>
      </c>
      <c r="AI1038" s="2">
        <f t="shared" si="464"/>
        <v>0</v>
      </c>
      <c r="AJ1038" s="2">
        <f t="shared" si="464"/>
        <v>0</v>
      </c>
      <c r="AK1038" s="2">
        <f t="shared" si="464"/>
        <v>0</v>
      </c>
      <c r="AL1038" s="2">
        <f t="shared" si="464"/>
        <v>0</v>
      </c>
      <c r="AM1038" s="2">
        <f t="shared" si="464"/>
        <v>0</v>
      </c>
      <c r="AN1038" s="2">
        <f t="shared" si="464"/>
        <v>0</v>
      </c>
      <c r="AO1038" s="2">
        <f t="shared" si="464"/>
        <v>0</v>
      </c>
      <c r="AP1038" s="2">
        <f t="shared" si="464"/>
        <v>0</v>
      </c>
      <c r="AQ1038" s="2">
        <f t="shared" si="464"/>
        <v>0</v>
      </c>
      <c r="AR1038" s="2">
        <f t="shared" si="464"/>
        <v>4812.1099999999997</v>
      </c>
      <c r="AS1038" s="2">
        <f t="shared" si="464"/>
        <v>4812.1099999999997</v>
      </c>
      <c r="AT1038" s="2">
        <f t="shared" si="464"/>
        <v>0</v>
      </c>
      <c r="AU1038" s="2">
        <f t="shared" ref="AU1038:BZ1038" si="465">AU1054</f>
        <v>0</v>
      </c>
      <c r="AV1038" s="2">
        <f t="shared" si="465"/>
        <v>0</v>
      </c>
      <c r="AW1038" s="2">
        <f t="shared" si="465"/>
        <v>0</v>
      </c>
      <c r="AX1038" s="2">
        <f t="shared" si="465"/>
        <v>0</v>
      </c>
      <c r="AY1038" s="2">
        <f t="shared" si="465"/>
        <v>0</v>
      </c>
      <c r="AZ1038" s="2">
        <f t="shared" si="465"/>
        <v>0</v>
      </c>
      <c r="BA1038" s="2">
        <f t="shared" si="465"/>
        <v>0</v>
      </c>
      <c r="BB1038" s="2">
        <f t="shared" si="465"/>
        <v>0</v>
      </c>
      <c r="BC1038" s="2">
        <f t="shared" si="465"/>
        <v>0</v>
      </c>
      <c r="BD1038" s="2">
        <f t="shared" si="465"/>
        <v>4812.1099999999997</v>
      </c>
      <c r="BE1038" s="2">
        <f t="shared" si="465"/>
        <v>0</v>
      </c>
      <c r="BF1038" s="2">
        <f t="shared" si="465"/>
        <v>0</v>
      </c>
      <c r="BG1038" s="2">
        <f t="shared" si="465"/>
        <v>0</v>
      </c>
      <c r="BH1038" s="2">
        <f t="shared" si="465"/>
        <v>0</v>
      </c>
      <c r="BI1038" s="2">
        <f t="shared" si="465"/>
        <v>0</v>
      </c>
      <c r="BJ1038" s="2">
        <f t="shared" si="465"/>
        <v>0</v>
      </c>
      <c r="BK1038" s="2">
        <f t="shared" si="465"/>
        <v>0</v>
      </c>
      <c r="BL1038" s="2">
        <f t="shared" si="465"/>
        <v>0</v>
      </c>
      <c r="BM1038" s="2">
        <f t="shared" si="465"/>
        <v>0</v>
      </c>
      <c r="BN1038" s="2">
        <f t="shared" si="465"/>
        <v>0</v>
      </c>
      <c r="BO1038" s="2">
        <f t="shared" si="465"/>
        <v>0</v>
      </c>
      <c r="BP1038" s="2">
        <f t="shared" si="465"/>
        <v>0</v>
      </c>
      <c r="BQ1038" s="2">
        <f t="shared" si="465"/>
        <v>0</v>
      </c>
      <c r="BR1038" s="2">
        <f t="shared" si="465"/>
        <v>0</v>
      </c>
      <c r="BS1038" s="2">
        <f t="shared" si="465"/>
        <v>0</v>
      </c>
      <c r="BT1038" s="2">
        <f t="shared" si="465"/>
        <v>0</v>
      </c>
      <c r="BU1038" s="2">
        <f t="shared" si="465"/>
        <v>0</v>
      </c>
      <c r="BV1038" s="2">
        <f t="shared" si="465"/>
        <v>0</v>
      </c>
      <c r="BW1038" s="2">
        <f t="shared" si="465"/>
        <v>0</v>
      </c>
      <c r="BX1038" s="2">
        <f t="shared" si="465"/>
        <v>0</v>
      </c>
      <c r="BY1038" s="2">
        <f t="shared" si="465"/>
        <v>0</v>
      </c>
      <c r="BZ1038" s="2">
        <f t="shared" si="465"/>
        <v>0</v>
      </c>
      <c r="CA1038" s="2">
        <f t="shared" ref="CA1038:DF1038" si="466">CA1054</f>
        <v>4812.1099999999997</v>
      </c>
      <c r="CB1038" s="2">
        <f t="shared" si="466"/>
        <v>4812.1099999999997</v>
      </c>
      <c r="CC1038" s="2">
        <f t="shared" si="466"/>
        <v>0</v>
      </c>
      <c r="CD1038" s="2">
        <f t="shared" si="466"/>
        <v>0</v>
      </c>
      <c r="CE1038" s="2">
        <f t="shared" si="466"/>
        <v>0</v>
      </c>
      <c r="CF1038" s="2">
        <f t="shared" si="466"/>
        <v>0</v>
      </c>
      <c r="CG1038" s="2">
        <f t="shared" si="466"/>
        <v>0</v>
      </c>
      <c r="CH1038" s="2">
        <f t="shared" si="466"/>
        <v>0</v>
      </c>
      <c r="CI1038" s="2">
        <f t="shared" si="466"/>
        <v>0</v>
      </c>
      <c r="CJ1038" s="2">
        <f t="shared" si="466"/>
        <v>0</v>
      </c>
      <c r="CK1038" s="2">
        <f t="shared" si="466"/>
        <v>0</v>
      </c>
      <c r="CL1038" s="2">
        <f t="shared" si="466"/>
        <v>0</v>
      </c>
      <c r="CM1038" s="2">
        <f t="shared" si="466"/>
        <v>4812.1099999999997</v>
      </c>
      <c r="CN1038" s="2">
        <f t="shared" si="466"/>
        <v>0</v>
      </c>
      <c r="CO1038" s="2">
        <f t="shared" si="466"/>
        <v>0</v>
      </c>
      <c r="CP1038" s="2">
        <f t="shared" si="466"/>
        <v>0</v>
      </c>
      <c r="CQ1038" s="2">
        <f t="shared" si="466"/>
        <v>0</v>
      </c>
      <c r="CR1038" s="2">
        <f t="shared" si="466"/>
        <v>0</v>
      </c>
      <c r="CS1038" s="2">
        <f t="shared" si="466"/>
        <v>0</v>
      </c>
      <c r="CT1038" s="2">
        <f t="shared" si="466"/>
        <v>0</v>
      </c>
      <c r="CU1038" s="2">
        <f t="shared" si="466"/>
        <v>0</v>
      </c>
      <c r="CV1038" s="2">
        <f t="shared" si="466"/>
        <v>0</v>
      </c>
      <c r="CW1038" s="2">
        <f t="shared" si="466"/>
        <v>0</v>
      </c>
      <c r="CX1038" s="2">
        <f t="shared" si="466"/>
        <v>0</v>
      </c>
      <c r="CY1038" s="2">
        <f t="shared" si="466"/>
        <v>0</v>
      </c>
      <c r="CZ1038" s="2">
        <f t="shared" si="466"/>
        <v>0</v>
      </c>
      <c r="DA1038" s="2">
        <f t="shared" si="466"/>
        <v>0</v>
      </c>
      <c r="DB1038" s="2">
        <f t="shared" si="466"/>
        <v>0</v>
      </c>
      <c r="DC1038" s="2">
        <f t="shared" si="466"/>
        <v>0</v>
      </c>
      <c r="DD1038" s="2">
        <f t="shared" si="466"/>
        <v>0</v>
      </c>
      <c r="DE1038" s="2">
        <f t="shared" si="466"/>
        <v>0</v>
      </c>
      <c r="DF1038" s="2">
        <f t="shared" si="466"/>
        <v>0</v>
      </c>
      <c r="DG1038" s="3">
        <f t="shared" ref="DG1038:EL1038" si="467">DG1054</f>
        <v>0</v>
      </c>
      <c r="DH1038" s="3">
        <f t="shared" si="467"/>
        <v>0</v>
      </c>
      <c r="DI1038" s="3">
        <f t="shared" si="467"/>
        <v>0</v>
      </c>
      <c r="DJ1038" s="3">
        <f t="shared" si="467"/>
        <v>0</v>
      </c>
      <c r="DK1038" s="3">
        <f t="shared" si="467"/>
        <v>0</v>
      </c>
      <c r="DL1038" s="3">
        <f t="shared" si="467"/>
        <v>0</v>
      </c>
      <c r="DM1038" s="3">
        <f t="shared" si="467"/>
        <v>0</v>
      </c>
      <c r="DN1038" s="3">
        <f t="shared" si="467"/>
        <v>0</v>
      </c>
      <c r="DO1038" s="3">
        <f t="shared" si="467"/>
        <v>0</v>
      </c>
      <c r="DP1038" s="3">
        <f t="shared" si="467"/>
        <v>0</v>
      </c>
      <c r="DQ1038" s="3">
        <f t="shared" si="467"/>
        <v>0</v>
      </c>
      <c r="DR1038" s="3">
        <f t="shared" si="467"/>
        <v>0</v>
      </c>
      <c r="DS1038" s="3">
        <f t="shared" si="467"/>
        <v>0</v>
      </c>
      <c r="DT1038" s="3">
        <f t="shared" si="467"/>
        <v>0</v>
      </c>
      <c r="DU1038" s="3">
        <f t="shared" si="467"/>
        <v>0</v>
      </c>
      <c r="DV1038" s="3">
        <f t="shared" si="467"/>
        <v>0</v>
      </c>
      <c r="DW1038" s="3">
        <f t="shared" si="467"/>
        <v>0</v>
      </c>
      <c r="DX1038" s="3">
        <f t="shared" si="467"/>
        <v>0</v>
      </c>
      <c r="DY1038" s="3">
        <f t="shared" si="467"/>
        <v>0</v>
      </c>
      <c r="DZ1038" s="3">
        <f t="shared" si="467"/>
        <v>0</v>
      </c>
      <c r="EA1038" s="3">
        <f t="shared" si="467"/>
        <v>0</v>
      </c>
      <c r="EB1038" s="3">
        <f t="shared" si="467"/>
        <v>0</v>
      </c>
      <c r="EC1038" s="3">
        <f t="shared" si="467"/>
        <v>0</v>
      </c>
      <c r="ED1038" s="3">
        <f t="shared" si="467"/>
        <v>0</v>
      </c>
      <c r="EE1038" s="3">
        <f t="shared" si="467"/>
        <v>0</v>
      </c>
      <c r="EF1038" s="3">
        <f t="shared" si="467"/>
        <v>0</v>
      </c>
      <c r="EG1038" s="3">
        <f t="shared" si="467"/>
        <v>0</v>
      </c>
      <c r="EH1038" s="3">
        <f t="shared" si="467"/>
        <v>0</v>
      </c>
      <c r="EI1038" s="3">
        <f t="shared" si="467"/>
        <v>0</v>
      </c>
      <c r="EJ1038" s="3">
        <f t="shared" si="467"/>
        <v>0</v>
      </c>
      <c r="EK1038" s="3">
        <f t="shared" si="467"/>
        <v>0</v>
      </c>
      <c r="EL1038" s="3">
        <f t="shared" si="467"/>
        <v>0</v>
      </c>
      <c r="EM1038" s="3">
        <f t="shared" ref="EM1038:FR1038" si="468">EM1054</f>
        <v>0</v>
      </c>
      <c r="EN1038" s="3">
        <f t="shared" si="468"/>
        <v>0</v>
      </c>
      <c r="EO1038" s="3">
        <f t="shared" si="468"/>
        <v>0</v>
      </c>
      <c r="EP1038" s="3">
        <f t="shared" si="468"/>
        <v>0</v>
      </c>
      <c r="EQ1038" s="3">
        <f t="shared" si="468"/>
        <v>0</v>
      </c>
      <c r="ER1038" s="3">
        <f t="shared" si="468"/>
        <v>0</v>
      </c>
      <c r="ES1038" s="3">
        <f t="shared" si="468"/>
        <v>0</v>
      </c>
      <c r="ET1038" s="3">
        <f t="shared" si="468"/>
        <v>0</v>
      </c>
      <c r="EU1038" s="3">
        <f t="shared" si="468"/>
        <v>0</v>
      </c>
      <c r="EV1038" s="3">
        <f t="shared" si="468"/>
        <v>0</v>
      </c>
      <c r="EW1038" s="3">
        <f t="shared" si="468"/>
        <v>0</v>
      </c>
      <c r="EX1038" s="3">
        <f t="shared" si="468"/>
        <v>0</v>
      </c>
      <c r="EY1038" s="3">
        <f t="shared" si="468"/>
        <v>0</v>
      </c>
      <c r="EZ1038" s="3">
        <f t="shared" si="468"/>
        <v>0</v>
      </c>
      <c r="FA1038" s="3">
        <f t="shared" si="468"/>
        <v>0</v>
      </c>
      <c r="FB1038" s="3">
        <f t="shared" si="468"/>
        <v>0</v>
      </c>
      <c r="FC1038" s="3">
        <f t="shared" si="468"/>
        <v>0</v>
      </c>
      <c r="FD1038" s="3">
        <f t="shared" si="468"/>
        <v>0</v>
      </c>
      <c r="FE1038" s="3">
        <f t="shared" si="468"/>
        <v>0</v>
      </c>
      <c r="FF1038" s="3">
        <f t="shared" si="468"/>
        <v>0</v>
      </c>
      <c r="FG1038" s="3">
        <f t="shared" si="468"/>
        <v>0</v>
      </c>
      <c r="FH1038" s="3">
        <f t="shared" si="468"/>
        <v>0</v>
      </c>
      <c r="FI1038" s="3">
        <f t="shared" si="468"/>
        <v>0</v>
      </c>
      <c r="FJ1038" s="3">
        <f t="shared" si="468"/>
        <v>0</v>
      </c>
      <c r="FK1038" s="3">
        <f t="shared" si="468"/>
        <v>0</v>
      </c>
      <c r="FL1038" s="3">
        <f t="shared" si="468"/>
        <v>0</v>
      </c>
      <c r="FM1038" s="3">
        <f t="shared" si="468"/>
        <v>0</v>
      </c>
      <c r="FN1038" s="3">
        <f t="shared" si="468"/>
        <v>0</v>
      </c>
      <c r="FO1038" s="3">
        <f t="shared" si="468"/>
        <v>0</v>
      </c>
      <c r="FP1038" s="3">
        <f t="shared" si="468"/>
        <v>0</v>
      </c>
      <c r="FQ1038" s="3">
        <f t="shared" si="468"/>
        <v>0</v>
      </c>
      <c r="FR1038" s="3">
        <f t="shared" si="468"/>
        <v>0</v>
      </c>
      <c r="FS1038" s="3">
        <f t="shared" ref="FS1038:GX1038" si="469">FS1054</f>
        <v>0</v>
      </c>
      <c r="FT1038" s="3">
        <f t="shared" si="469"/>
        <v>0</v>
      </c>
      <c r="FU1038" s="3">
        <f t="shared" si="469"/>
        <v>0</v>
      </c>
      <c r="FV1038" s="3">
        <f t="shared" si="469"/>
        <v>0</v>
      </c>
      <c r="FW1038" s="3">
        <f t="shared" si="469"/>
        <v>0</v>
      </c>
      <c r="FX1038" s="3">
        <f t="shared" si="469"/>
        <v>0</v>
      </c>
      <c r="FY1038" s="3">
        <f t="shared" si="469"/>
        <v>0</v>
      </c>
      <c r="FZ1038" s="3">
        <f t="shared" si="469"/>
        <v>0</v>
      </c>
      <c r="GA1038" s="3">
        <f t="shared" si="469"/>
        <v>0</v>
      </c>
      <c r="GB1038" s="3">
        <f t="shared" si="469"/>
        <v>0</v>
      </c>
      <c r="GC1038" s="3">
        <f t="shared" si="469"/>
        <v>0</v>
      </c>
      <c r="GD1038" s="3">
        <f t="shared" si="469"/>
        <v>0</v>
      </c>
      <c r="GE1038" s="3">
        <f t="shared" si="469"/>
        <v>0</v>
      </c>
      <c r="GF1038" s="3">
        <f t="shared" si="469"/>
        <v>0</v>
      </c>
      <c r="GG1038" s="3">
        <f t="shared" si="469"/>
        <v>0</v>
      </c>
      <c r="GH1038" s="3">
        <f t="shared" si="469"/>
        <v>0</v>
      </c>
      <c r="GI1038" s="3">
        <f t="shared" si="469"/>
        <v>0</v>
      </c>
      <c r="GJ1038" s="3">
        <f t="shared" si="469"/>
        <v>0</v>
      </c>
      <c r="GK1038" s="3">
        <f t="shared" si="469"/>
        <v>0</v>
      </c>
      <c r="GL1038" s="3">
        <f t="shared" si="469"/>
        <v>0</v>
      </c>
      <c r="GM1038" s="3">
        <f t="shared" si="469"/>
        <v>0</v>
      </c>
      <c r="GN1038" s="3">
        <f t="shared" si="469"/>
        <v>0</v>
      </c>
      <c r="GO1038" s="3">
        <f t="shared" si="469"/>
        <v>0</v>
      </c>
      <c r="GP1038" s="3">
        <f t="shared" si="469"/>
        <v>0</v>
      </c>
      <c r="GQ1038" s="3">
        <f t="shared" si="469"/>
        <v>0</v>
      </c>
      <c r="GR1038" s="3">
        <f t="shared" si="469"/>
        <v>0</v>
      </c>
      <c r="GS1038" s="3">
        <f t="shared" si="469"/>
        <v>0</v>
      </c>
      <c r="GT1038" s="3">
        <f t="shared" si="469"/>
        <v>0</v>
      </c>
      <c r="GU1038" s="3">
        <f t="shared" si="469"/>
        <v>0</v>
      </c>
      <c r="GV1038" s="3">
        <f t="shared" si="469"/>
        <v>0</v>
      </c>
      <c r="GW1038" s="3">
        <f t="shared" si="469"/>
        <v>0</v>
      </c>
      <c r="GX1038" s="3">
        <f t="shared" si="469"/>
        <v>0</v>
      </c>
    </row>
    <row r="1040" spans="1:245" x14ac:dyDescent="0.2">
      <c r="A1040">
        <v>17</v>
      </c>
      <c r="B1040">
        <v>1</v>
      </c>
      <c r="E1040" t="s">
        <v>434</v>
      </c>
      <c r="F1040" t="s">
        <v>435</v>
      </c>
      <c r="G1040" t="s">
        <v>436</v>
      </c>
      <c r="H1040" t="s">
        <v>437</v>
      </c>
      <c r="I1040">
        <v>1</v>
      </c>
      <c r="J1040">
        <v>0</v>
      </c>
      <c r="K1040">
        <v>1</v>
      </c>
      <c r="O1040">
        <f>0</f>
        <v>0</v>
      </c>
      <c r="P1040">
        <f>0</f>
        <v>0</v>
      </c>
      <c r="Q1040">
        <f>0</f>
        <v>0</v>
      </c>
      <c r="R1040">
        <f>0</f>
        <v>0</v>
      </c>
      <c r="S1040">
        <f>0</f>
        <v>0</v>
      </c>
      <c r="T1040">
        <f>0</f>
        <v>0</v>
      </c>
      <c r="U1040">
        <f>0</f>
        <v>0</v>
      </c>
      <c r="V1040">
        <f>0</f>
        <v>0</v>
      </c>
      <c r="W1040">
        <f>0</f>
        <v>0</v>
      </c>
      <c r="X1040">
        <f>0</f>
        <v>0</v>
      </c>
      <c r="Y1040">
        <f>0</f>
        <v>0</v>
      </c>
      <c r="AA1040">
        <v>430405352</v>
      </c>
      <c r="AB1040">
        <f>ROUND(((AK1040*ROUND(0.9387,7))),6)</f>
        <v>73.988333999999995</v>
      </c>
      <c r="AC1040">
        <f>0</f>
        <v>0</v>
      </c>
      <c r="AD1040">
        <f>0</f>
        <v>0</v>
      </c>
      <c r="AE1040">
        <f>0</f>
        <v>0</v>
      </c>
      <c r="AF1040">
        <f>0</f>
        <v>0</v>
      </c>
      <c r="AG1040">
        <f>0</f>
        <v>0</v>
      </c>
      <c r="AH1040">
        <f>0</f>
        <v>0</v>
      </c>
      <c r="AI1040">
        <f>0</f>
        <v>0</v>
      </c>
      <c r="AJ1040">
        <f>0</f>
        <v>0</v>
      </c>
      <c r="AK1040">
        <v>78.819999999999993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1</v>
      </c>
      <c r="BD1040" t="s">
        <v>3</v>
      </c>
      <c r="BE1040" t="s">
        <v>3</v>
      </c>
      <c r="BF1040" t="s">
        <v>3</v>
      </c>
      <c r="BG1040" t="s">
        <v>3</v>
      </c>
      <c r="BH1040">
        <v>0</v>
      </c>
      <c r="BI1040">
        <v>1</v>
      </c>
      <c r="BJ1040" t="s">
        <v>435</v>
      </c>
      <c r="BM1040">
        <v>700007</v>
      </c>
      <c r="BN1040">
        <v>0</v>
      </c>
      <c r="BO1040" t="s">
        <v>3</v>
      </c>
      <c r="BP1040">
        <v>0</v>
      </c>
      <c r="BQ1040">
        <v>19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90</v>
      </c>
      <c r="CA1040">
        <v>42</v>
      </c>
      <c r="CB1040" t="s">
        <v>3</v>
      </c>
      <c r="CE1040">
        <v>0</v>
      </c>
      <c r="CF1040">
        <v>0</v>
      </c>
      <c r="CG1040">
        <v>0</v>
      </c>
      <c r="CM1040">
        <v>0</v>
      </c>
      <c r="CN1040" t="s">
        <v>3</v>
      </c>
      <c r="CO1040">
        <v>0</v>
      </c>
      <c r="CP1040">
        <f t="shared" ref="CP1040:CP1052" si="470">AB1040*AZ1040</f>
        <v>73.988333999999995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C1040" t="s">
        <v>438</v>
      </c>
      <c r="DD1040" t="s">
        <v>3</v>
      </c>
      <c r="DE1040" t="s">
        <v>3</v>
      </c>
      <c r="DF1040" t="s">
        <v>3</v>
      </c>
      <c r="DG1040" t="s">
        <v>3</v>
      </c>
      <c r="DH1040" t="s">
        <v>3</v>
      </c>
      <c r="DI1040" t="s">
        <v>3</v>
      </c>
      <c r="DJ1040" t="s">
        <v>3</v>
      </c>
      <c r="DK1040" t="s">
        <v>3</v>
      </c>
      <c r="DL1040" t="s">
        <v>3</v>
      </c>
      <c r="DM1040" t="s">
        <v>3</v>
      </c>
      <c r="DN1040">
        <v>0</v>
      </c>
      <c r="DO1040">
        <v>0</v>
      </c>
      <c r="DP1040">
        <v>1</v>
      </c>
      <c r="DQ1040">
        <v>1</v>
      </c>
      <c r="DU1040">
        <v>1013</v>
      </c>
      <c r="DV1040" t="s">
        <v>437</v>
      </c>
      <c r="DW1040" t="s">
        <v>437</v>
      </c>
      <c r="DX1040">
        <v>1</v>
      </c>
      <c r="DZ1040" t="s">
        <v>3</v>
      </c>
      <c r="EA1040" t="s">
        <v>3</v>
      </c>
      <c r="EB1040" t="s">
        <v>3</v>
      </c>
      <c r="EC1040" t="s">
        <v>3</v>
      </c>
      <c r="EE1040">
        <v>416980467</v>
      </c>
      <c r="EF1040">
        <v>19</v>
      </c>
      <c r="EG1040" t="s">
        <v>439</v>
      </c>
      <c r="EH1040">
        <v>106</v>
      </c>
      <c r="EI1040" t="s">
        <v>439</v>
      </c>
      <c r="EJ1040">
        <v>1</v>
      </c>
      <c r="EK1040">
        <v>700007</v>
      </c>
      <c r="EL1040" t="s">
        <v>439</v>
      </c>
      <c r="EM1040" t="s">
        <v>440</v>
      </c>
      <c r="EO1040" t="s">
        <v>3</v>
      </c>
      <c r="EQ1040">
        <v>0</v>
      </c>
      <c r="ER1040">
        <v>0</v>
      </c>
      <c r="ES1040">
        <v>0</v>
      </c>
      <c r="ET1040">
        <v>0</v>
      </c>
      <c r="EU1040">
        <v>0</v>
      </c>
      <c r="EV1040">
        <v>0</v>
      </c>
      <c r="EW1040">
        <v>0</v>
      </c>
      <c r="EX1040">
        <v>0</v>
      </c>
      <c r="EY1040">
        <v>0</v>
      </c>
      <c r="FQ1040">
        <v>0</v>
      </c>
      <c r="FR1040">
        <v>0</v>
      </c>
      <c r="FS1040">
        <v>0</v>
      </c>
      <c r="FX1040">
        <v>0</v>
      </c>
      <c r="FY1040">
        <v>0</v>
      </c>
      <c r="GA1040" t="s">
        <v>3</v>
      </c>
      <c r="GD1040">
        <v>1</v>
      </c>
      <c r="GF1040">
        <v>898950658</v>
      </c>
      <c r="GG1040">
        <v>2</v>
      </c>
      <c r="GH1040">
        <v>1</v>
      </c>
      <c r="GI1040">
        <v>-2</v>
      </c>
      <c r="GJ1040">
        <v>2</v>
      </c>
      <c r="GK1040">
        <v>0</v>
      </c>
      <c r="GL1040">
        <f t="shared" ref="GL1040:GL1052" si="471">ROUND(IF(AND(BH1040=3,BI1040=3,FS1040&lt;&gt;0),P1040,0),2)</f>
        <v>0</v>
      </c>
      <c r="GM1040">
        <f t="shared" ref="GM1040:GM1052" si="472">ROUND(CP1040*I1040,2)</f>
        <v>73.989999999999995</v>
      </c>
      <c r="GN1040">
        <f t="shared" ref="GN1040:GN1052" si="473">IF(OR(BI1040=0,BI1040=1),GM1040-GX1040,0)</f>
        <v>73.989999999999995</v>
      </c>
      <c r="GO1040">
        <f t="shared" ref="GO1040:GO1052" si="474">IF(BI1040=2,GM1040-GX1040,0)</f>
        <v>0</v>
      </c>
      <c r="GP1040">
        <f t="shared" ref="GP1040:GP1052" si="475">IF(BI1040=4,GM1040-GX1040,0)</f>
        <v>0</v>
      </c>
      <c r="GR1040">
        <v>0</v>
      </c>
      <c r="GS1040">
        <v>3</v>
      </c>
      <c r="GT1040">
        <v>0</v>
      </c>
      <c r="GU1040" t="s">
        <v>3</v>
      </c>
      <c r="GV1040">
        <f>0</f>
        <v>0</v>
      </c>
      <c r="GW1040">
        <v>1</v>
      </c>
      <c r="GX1040">
        <f>0</f>
        <v>0</v>
      </c>
      <c r="HA1040">
        <v>0</v>
      </c>
      <c r="HB1040">
        <v>0</v>
      </c>
      <c r="HC1040">
        <v>0</v>
      </c>
      <c r="HD1040">
        <f t="shared" ref="HD1040:HD1052" si="476">GM1040</f>
        <v>73.989999999999995</v>
      </c>
      <c r="HE1040" t="s">
        <v>3</v>
      </c>
      <c r="HF1040" t="s">
        <v>3</v>
      </c>
      <c r="HM1040" t="s">
        <v>3</v>
      </c>
      <c r="HN1040" t="s">
        <v>441</v>
      </c>
      <c r="HO1040" t="s">
        <v>442</v>
      </c>
      <c r="HP1040" t="s">
        <v>439</v>
      </c>
      <c r="HQ1040" t="s">
        <v>439</v>
      </c>
      <c r="HS1040">
        <v>0</v>
      </c>
      <c r="IK1040">
        <v>0</v>
      </c>
    </row>
    <row r="1041" spans="1:245" x14ac:dyDescent="0.2">
      <c r="A1041">
        <v>17</v>
      </c>
      <c r="B1041">
        <v>1</v>
      </c>
      <c r="E1041" t="s">
        <v>443</v>
      </c>
      <c r="F1041" t="s">
        <v>444</v>
      </c>
      <c r="G1041" t="s">
        <v>445</v>
      </c>
      <c r="H1041" t="s">
        <v>437</v>
      </c>
      <c r="I1041">
        <v>1</v>
      </c>
      <c r="J1041">
        <v>0</v>
      </c>
      <c r="K1041">
        <v>1</v>
      </c>
      <c r="O1041">
        <f>0</f>
        <v>0</v>
      </c>
      <c r="P1041">
        <f>0</f>
        <v>0</v>
      </c>
      <c r="Q1041">
        <f>0</f>
        <v>0</v>
      </c>
      <c r="R1041">
        <f>0</f>
        <v>0</v>
      </c>
      <c r="S1041">
        <f>0</f>
        <v>0</v>
      </c>
      <c r="T1041">
        <f>0</f>
        <v>0</v>
      </c>
      <c r="U1041">
        <f>0</f>
        <v>0</v>
      </c>
      <c r="V1041">
        <f>0</f>
        <v>0</v>
      </c>
      <c r="W1041">
        <f>0</f>
        <v>0</v>
      </c>
      <c r="X1041">
        <f>0</f>
        <v>0</v>
      </c>
      <c r="Y1041">
        <f>0</f>
        <v>0</v>
      </c>
      <c r="AA1041">
        <v>430405352</v>
      </c>
      <c r="AB1041">
        <f>ROUND(((AK1041*ROUND(0.9286,7))),6)</f>
        <v>447.55734200000001</v>
      </c>
      <c r="AC1041">
        <f>0</f>
        <v>0</v>
      </c>
      <c r="AD1041">
        <f>0</f>
        <v>0</v>
      </c>
      <c r="AE1041">
        <f>0</f>
        <v>0</v>
      </c>
      <c r="AF1041">
        <f>0</f>
        <v>0</v>
      </c>
      <c r="AG1041">
        <f>0</f>
        <v>0</v>
      </c>
      <c r="AH1041">
        <f>0</f>
        <v>0</v>
      </c>
      <c r="AI1041">
        <f>0</f>
        <v>0</v>
      </c>
      <c r="AJ1041">
        <f>0</f>
        <v>0</v>
      </c>
      <c r="AK1041">
        <v>481.97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1</v>
      </c>
      <c r="AW1041">
        <v>1</v>
      </c>
      <c r="AZ1041">
        <v>1</v>
      </c>
      <c r="BA1041">
        <v>1</v>
      </c>
      <c r="BB1041">
        <v>1</v>
      </c>
      <c r="BC1041">
        <v>1</v>
      </c>
      <c r="BD1041" t="s">
        <v>3</v>
      </c>
      <c r="BE1041" t="s">
        <v>3</v>
      </c>
      <c r="BF1041" t="s">
        <v>3</v>
      </c>
      <c r="BG1041" t="s">
        <v>3</v>
      </c>
      <c r="BH1041">
        <v>0</v>
      </c>
      <c r="BI1041">
        <v>1</v>
      </c>
      <c r="BJ1041" t="s">
        <v>444</v>
      </c>
      <c r="BM1041">
        <v>700007</v>
      </c>
      <c r="BN1041">
        <v>0</v>
      </c>
      <c r="BO1041" t="s">
        <v>3</v>
      </c>
      <c r="BP1041">
        <v>0</v>
      </c>
      <c r="BQ1041">
        <v>19</v>
      </c>
      <c r="BR1041">
        <v>0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3</v>
      </c>
      <c r="BZ1041">
        <v>90</v>
      </c>
      <c r="CA1041">
        <v>42</v>
      </c>
      <c r="CB1041" t="s">
        <v>3</v>
      </c>
      <c r="CE1041">
        <v>0</v>
      </c>
      <c r="CF1041">
        <v>0</v>
      </c>
      <c r="CG1041">
        <v>0</v>
      </c>
      <c r="CM1041">
        <v>0</v>
      </c>
      <c r="CN1041" t="s">
        <v>3</v>
      </c>
      <c r="CO1041">
        <v>0</v>
      </c>
      <c r="CP1041">
        <f t="shared" si="470"/>
        <v>447.55734200000001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C1041" t="s">
        <v>446</v>
      </c>
      <c r="DD1041" t="s">
        <v>3</v>
      </c>
      <c r="DE1041" t="s">
        <v>3</v>
      </c>
      <c r="DF1041" t="s">
        <v>3</v>
      </c>
      <c r="DG1041" t="s">
        <v>3</v>
      </c>
      <c r="DH1041" t="s">
        <v>3</v>
      </c>
      <c r="DI1041" t="s">
        <v>3</v>
      </c>
      <c r="DJ1041" t="s">
        <v>3</v>
      </c>
      <c r="DK1041" t="s">
        <v>3</v>
      </c>
      <c r="DL1041" t="s">
        <v>3</v>
      </c>
      <c r="DM1041" t="s">
        <v>3</v>
      </c>
      <c r="DN1041">
        <v>0</v>
      </c>
      <c r="DO1041">
        <v>0</v>
      </c>
      <c r="DP1041">
        <v>1</v>
      </c>
      <c r="DQ1041">
        <v>1</v>
      </c>
      <c r="DU1041">
        <v>1013</v>
      </c>
      <c r="DV1041" t="s">
        <v>437</v>
      </c>
      <c r="DW1041" t="s">
        <v>437</v>
      </c>
      <c r="DX1041">
        <v>1</v>
      </c>
      <c r="DZ1041" t="s">
        <v>3</v>
      </c>
      <c r="EA1041" t="s">
        <v>3</v>
      </c>
      <c r="EB1041" t="s">
        <v>3</v>
      </c>
      <c r="EC1041" t="s">
        <v>3</v>
      </c>
      <c r="EE1041">
        <v>416980467</v>
      </c>
      <c r="EF1041">
        <v>19</v>
      </c>
      <c r="EG1041" t="s">
        <v>439</v>
      </c>
      <c r="EH1041">
        <v>106</v>
      </c>
      <c r="EI1041" t="s">
        <v>439</v>
      </c>
      <c r="EJ1041">
        <v>1</v>
      </c>
      <c r="EK1041">
        <v>700007</v>
      </c>
      <c r="EL1041" t="s">
        <v>439</v>
      </c>
      <c r="EM1041" t="s">
        <v>440</v>
      </c>
      <c r="EO1041" t="s">
        <v>3</v>
      </c>
      <c r="EQ1041">
        <v>0</v>
      </c>
      <c r="ER1041">
        <v>0</v>
      </c>
      <c r="ES1041">
        <v>0</v>
      </c>
      <c r="ET1041">
        <v>0</v>
      </c>
      <c r="EU1041">
        <v>0</v>
      </c>
      <c r="EV1041">
        <v>0</v>
      </c>
      <c r="EW1041">
        <v>0</v>
      </c>
      <c r="EX1041">
        <v>0</v>
      </c>
      <c r="EY1041">
        <v>0</v>
      </c>
      <c r="FQ1041">
        <v>0</v>
      </c>
      <c r="FR1041">
        <v>0</v>
      </c>
      <c r="FS1041">
        <v>0</v>
      </c>
      <c r="FX1041">
        <v>0</v>
      </c>
      <c r="FY1041">
        <v>0</v>
      </c>
      <c r="GA1041" t="s">
        <v>3</v>
      </c>
      <c r="GD1041">
        <v>1</v>
      </c>
      <c r="GF1041">
        <v>-1865215196</v>
      </c>
      <c r="GG1041">
        <v>2</v>
      </c>
      <c r="GH1041">
        <v>1</v>
      </c>
      <c r="GI1041">
        <v>-2</v>
      </c>
      <c r="GJ1041">
        <v>2</v>
      </c>
      <c r="GK1041">
        <v>0</v>
      </c>
      <c r="GL1041">
        <f t="shared" si="471"/>
        <v>0</v>
      </c>
      <c r="GM1041">
        <f t="shared" si="472"/>
        <v>447.56</v>
      </c>
      <c r="GN1041">
        <f t="shared" si="473"/>
        <v>447.56</v>
      </c>
      <c r="GO1041">
        <f t="shared" si="474"/>
        <v>0</v>
      </c>
      <c r="GP1041">
        <f t="shared" si="475"/>
        <v>0</v>
      </c>
      <c r="GR1041">
        <v>0</v>
      </c>
      <c r="GS1041">
        <v>3</v>
      </c>
      <c r="GT1041">
        <v>0</v>
      </c>
      <c r="GU1041" t="s">
        <v>3</v>
      </c>
      <c r="GV1041">
        <f>0</f>
        <v>0</v>
      </c>
      <c r="GW1041">
        <v>1</v>
      </c>
      <c r="GX1041">
        <f>0</f>
        <v>0</v>
      </c>
      <c r="HA1041">
        <v>0</v>
      </c>
      <c r="HB1041">
        <v>0</v>
      </c>
      <c r="HC1041">
        <v>0</v>
      </c>
      <c r="HD1041">
        <f t="shared" si="476"/>
        <v>447.56</v>
      </c>
      <c r="HE1041" t="s">
        <v>3</v>
      </c>
      <c r="HF1041" t="s">
        <v>3</v>
      </c>
      <c r="HM1041" t="s">
        <v>3</v>
      </c>
      <c r="HN1041" t="s">
        <v>441</v>
      </c>
      <c r="HO1041" t="s">
        <v>442</v>
      </c>
      <c r="HP1041" t="s">
        <v>439</v>
      </c>
      <c r="HQ1041" t="s">
        <v>439</v>
      </c>
      <c r="HS1041">
        <v>0</v>
      </c>
      <c r="IK1041">
        <v>0</v>
      </c>
    </row>
    <row r="1042" spans="1:245" x14ac:dyDescent="0.2">
      <c r="A1042">
        <v>17</v>
      </c>
      <c r="B1042">
        <v>1</v>
      </c>
      <c r="E1042" t="s">
        <v>447</v>
      </c>
      <c r="F1042" t="s">
        <v>448</v>
      </c>
      <c r="G1042" t="s">
        <v>449</v>
      </c>
      <c r="H1042" t="s">
        <v>437</v>
      </c>
      <c r="I1042">
        <v>1</v>
      </c>
      <c r="J1042">
        <v>0</v>
      </c>
      <c r="K1042">
        <v>1</v>
      </c>
      <c r="O1042">
        <f>0</f>
        <v>0</v>
      </c>
      <c r="P1042">
        <f>0</f>
        <v>0</v>
      </c>
      <c r="Q1042">
        <f>0</f>
        <v>0</v>
      </c>
      <c r="R1042">
        <f>0</f>
        <v>0</v>
      </c>
      <c r="S1042">
        <f>0</f>
        <v>0</v>
      </c>
      <c r="T1042">
        <f>0</f>
        <v>0</v>
      </c>
      <c r="U1042">
        <f>0</f>
        <v>0</v>
      </c>
      <c r="V1042">
        <f>0</f>
        <v>0</v>
      </c>
      <c r="W1042">
        <f>0</f>
        <v>0</v>
      </c>
      <c r="X1042">
        <f>0</f>
        <v>0</v>
      </c>
      <c r="Y1042">
        <f>0</f>
        <v>0</v>
      </c>
      <c r="AA1042">
        <v>430405352</v>
      </c>
      <c r="AB1042">
        <f>ROUND(((AK1042*ROUND(0.92177,7))),6)</f>
        <v>381.271725</v>
      </c>
      <c r="AC1042">
        <f>0</f>
        <v>0</v>
      </c>
      <c r="AD1042">
        <f>0</f>
        <v>0</v>
      </c>
      <c r="AE1042">
        <f>0</f>
        <v>0</v>
      </c>
      <c r="AF1042">
        <f>0</f>
        <v>0</v>
      </c>
      <c r="AG1042">
        <f>0</f>
        <v>0</v>
      </c>
      <c r="AH1042">
        <f>0</f>
        <v>0</v>
      </c>
      <c r="AI1042">
        <f>0</f>
        <v>0</v>
      </c>
      <c r="AJ1042">
        <f>0</f>
        <v>0</v>
      </c>
      <c r="AK1042">
        <v>413.63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1</v>
      </c>
      <c r="BD1042" t="s">
        <v>3</v>
      </c>
      <c r="BE1042" t="s">
        <v>3</v>
      </c>
      <c r="BF1042" t="s">
        <v>3</v>
      </c>
      <c r="BG1042" t="s">
        <v>3</v>
      </c>
      <c r="BH1042">
        <v>0</v>
      </c>
      <c r="BI1042">
        <v>1</v>
      </c>
      <c r="BJ1042" t="s">
        <v>448</v>
      </c>
      <c r="BM1042">
        <v>700007</v>
      </c>
      <c r="BN1042">
        <v>0</v>
      </c>
      <c r="BO1042" t="s">
        <v>3</v>
      </c>
      <c r="BP1042">
        <v>0</v>
      </c>
      <c r="BQ1042">
        <v>19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90</v>
      </c>
      <c r="CA1042">
        <v>42</v>
      </c>
      <c r="CB1042" t="s">
        <v>3</v>
      </c>
      <c r="CE1042">
        <v>0</v>
      </c>
      <c r="CF1042">
        <v>0</v>
      </c>
      <c r="CG1042">
        <v>0</v>
      </c>
      <c r="CM1042">
        <v>0</v>
      </c>
      <c r="CN1042" t="s">
        <v>3</v>
      </c>
      <c r="CO1042">
        <v>0</v>
      </c>
      <c r="CP1042">
        <f t="shared" si="470"/>
        <v>381.271725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C1042" t="s">
        <v>450</v>
      </c>
      <c r="DD1042" t="s">
        <v>3</v>
      </c>
      <c r="DE1042" t="s">
        <v>3</v>
      </c>
      <c r="DF1042" t="s">
        <v>3</v>
      </c>
      <c r="DG1042" t="s">
        <v>3</v>
      </c>
      <c r="DH1042" t="s">
        <v>3</v>
      </c>
      <c r="DI1042" t="s">
        <v>3</v>
      </c>
      <c r="DJ1042" t="s">
        <v>3</v>
      </c>
      <c r="DK1042" t="s">
        <v>3</v>
      </c>
      <c r="DL1042" t="s">
        <v>3</v>
      </c>
      <c r="DM1042" t="s">
        <v>3</v>
      </c>
      <c r="DN1042">
        <v>0</v>
      </c>
      <c r="DO1042">
        <v>0</v>
      </c>
      <c r="DP1042">
        <v>1</v>
      </c>
      <c r="DQ1042">
        <v>1</v>
      </c>
      <c r="DU1042">
        <v>1013</v>
      </c>
      <c r="DV1042" t="s">
        <v>437</v>
      </c>
      <c r="DW1042" t="s">
        <v>437</v>
      </c>
      <c r="DX1042">
        <v>1</v>
      </c>
      <c r="DZ1042" t="s">
        <v>3</v>
      </c>
      <c r="EA1042" t="s">
        <v>3</v>
      </c>
      <c r="EB1042" t="s">
        <v>3</v>
      </c>
      <c r="EC1042" t="s">
        <v>3</v>
      </c>
      <c r="EE1042">
        <v>416980467</v>
      </c>
      <c r="EF1042">
        <v>19</v>
      </c>
      <c r="EG1042" t="s">
        <v>439</v>
      </c>
      <c r="EH1042">
        <v>106</v>
      </c>
      <c r="EI1042" t="s">
        <v>439</v>
      </c>
      <c r="EJ1042">
        <v>1</v>
      </c>
      <c r="EK1042">
        <v>700007</v>
      </c>
      <c r="EL1042" t="s">
        <v>439</v>
      </c>
      <c r="EM1042" t="s">
        <v>440</v>
      </c>
      <c r="EO1042" t="s">
        <v>3</v>
      </c>
      <c r="EQ1042">
        <v>0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</v>
      </c>
      <c r="EX1042">
        <v>0</v>
      </c>
      <c r="EY1042">
        <v>0</v>
      </c>
      <c r="FQ1042">
        <v>0</v>
      </c>
      <c r="FR1042">
        <v>0</v>
      </c>
      <c r="FS1042">
        <v>0</v>
      </c>
      <c r="FX1042">
        <v>0</v>
      </c>
      <c r="FY1042">
        <v>0</v>
      </c>
      <c r="GA1042" t="s">
        <v>3</v>
      </c>
      <c r="GD1042">
        <v>1</v>
      </c>
      <c r="GF1042">
        <v>811415070</v>
      </c>
      <c r="GG1042">
        <v>2</v>
      </c>
      <c r="GH1042">
        <v>1</v>
      </c>
      <c r="GI1042">
        <v>-2</v>
      </c>
      <c r="GJ1042">
        <v>2</v>
      </c>
      <c r="GK1042">
        <v>0</v>
      </c>
      <c r="GL1042">
        <f t="shared" si="471"/>
        <v>0</v>
      </c>
      <c r="GM1042">
        <f t="shared" si="472"/>
        <v>381.27</v>
      </c>
      <c r="GN1042">
        <f t="shared" si="473"/>
        <v>381.27</v>
      </c>
      <c r="GO1042">
        <f t="shared" si="474"/>
        <v>0</v>
      </c>
      <c r="GP1042">
        <f t="shared" si="475"/>
        <v>0</v>
      </c>
      <c r="GR1042">
        <v>0</v>
      </c>
      <c r="GS1042">
        <v>3</v>
      </c>
      <c r="GT1042">
        <v>0</v>
      </c>
      <c r="GU1042" t="s">
        <v>3</v>
      </c>
      <c r="GV1042">
        <f>0</f>
        <v>0</v>
      </c>
      <c r="GW1042">
        <v>1</v>
      </c>
      <c r="GX1042">
        <f>0</f>
        <v>0</v>
      </c>
      <c r="HA1042">
        <v>0</v>
      </c>
      <c r="HB1042">
        <v>0</v>
      </c>
      <c r="HC1042">
        <v>0</v>
      </c>
      <c r="HD1042">
        <f t="shared" si="476"/>
        <v>381.27</v>
      </c>
      <c r="HE1042" t="s">
        <v>3</v>
      </c>
      <c r="HF1042" t="s">
        <v>3</v>
      </c>
      <c r="HM1042" t="s">
        <v>3</v>
      </c>
      <c r="HN1042" t="s">
        <v>441</v>
      </c>
      <c r="HO1042" t="s">
        <v>442</v>
      </c>
      <c r="HP1042" t="s">
        <v>439</v>
      </c>
      <c r="HQ1042" t="s">
        <v>439</v>
      </c>
      <c r="HS1042">
        <v>0</v>
      </c>
      <c r="IK1042">
        <v>0</v>
      </c>
    </row>
    <row r="1043" spans="1:245" x14ac:dyDescent="0.2">
      <c r="A1043">
        <v>17</v>
      </c>
      <c r="B1043">
        <v>1</v>
      </c>
      <c r="E1043" t="s">
        <v>451</v>
      </c>
      <c r="F1043" t="s">
        <v>452</v>
      </c>
      <c r="G1043" t="s">
        <v>453</v>
      </c>
      <c r="H1043" t="s">
        <v>437</v>
      </c>
      <c r="I1043">
        <v>1</v>
      </c>
      <c r="J1043">
        <v>0</v>
      </c>
      <c r="K1043">
        <v>1</v>
      </c>
      <c r="O1043">
        <f>0</f>
        <v>0</v>
      </c>
      <c r="P1043">
        <f>0</f>
        <v>0</v>
      </c>
      <c r="Q1043">
        <f>0</f>
        <v>0</v>
      </c>
      <c r="R1043">
        <f>0</f>
        <v>0</v>
      </c>
      <c r="S1043">
        <f>0</f>
        <v>0</v>
      </c>
      <c r="T1043">
        <f>0</f>
        <v>0</v>
      </c>
      <c r="U1043">
        <f>0</f>
        <v>0</v>
      </c>
      <c r="V1043">
        <f>0</f>
        <v>0</v>
      </c>
      <c r="W1043">
        <f>0</f>
        <v>0</v>
      </c>
      <c r="X1043">
        <f>0</f>
        <v>0</v>
      </c>
      <c r="Y1043">
        <f>0</f>
        <v>0</v>
      </c>
      <c r="AA1043">
        <v>430405352</v>
      </c>
      <c r="AB1043">
        <f>ROUND(((AK1043*ROUND(0.9363,7))),6)</f>
        <v>202.090992</v>
      </c>
      <c r="AC1043">
        <f>0</f>
        <v>0</v>
      </c>
      <c r="AD1043">
        <f>0</f>
        <v>0</v>
      </c>
      <c r="AE1043">
        <f>0</f>
        <v>0</v>
      </c>
      <c r="AF1043">
        <f>0</f>
        <v>0</v>
      </c>
      <c r="AG1043">
        <f>0</f>
        <v>0</v>
      </c>
      <c r="AH1043">
        <f>0</f>
        <v>0</v>
      </c>
      <c r="AI1043">
        <f>0</f>
        <v>0</v>
      </c>
      <c r="AJ1043">
        <f>0</f>
        <v>0</v>
      </c>
      <c r="AK1043">
        <v>215.84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1</v>
      </c>
      <c r="BD1043" t="s">
        <v>3</v>
      </c>
      <c r="BE1043" t="s">
        <v>3</v>
      </c>
      <c r="BF1043" t="s">
        <v>3</v>
      </c>
      <c r="BG1043" t="s">
        <v>3</v>
      </c>
      <c r="BH1043">
        <v>0</v>
      </c>
      <c r="BI1043">
        <v>1</v>
      </c>
      <c r="BJ1043" t="s">
        <v>452</v>
      </c>
      <c r="BM1043">
        <v>700008</v>
      </c>
      <c r="BN1043">
        <v>0</v>
      </c>
      <c r="BO1043" t="s">
        <v>3</v>
      </c>
      <c r="BP1043">
        <v>0</v>
      </c>
      <c r="BQ1043">
        <v>10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3</v>
      </c>
      <c r="BZ1043">
        <v>94</v>
      </c>
      <c r="CA1043">
        <v>61</v>
      </c>
      <c r="CB1043" t="s">
        <v>3</v>
      </c>
      <c r="CE1043">
        <v>0</v>
      </c>
      <c r="CF1043">
        <v>0</v>
      </c>
      <c r="CG1043">
        <v>0</v>
      </c>
      <c r="CM1043">
        <v>0</v>
      </c>
      <c r="CN1043" t="s">
        <v>3</v>
      </c>
      <c r="CO1043">
        <v>0</v>
      </c>
      <c r="CP1043">
        <f t="shared" si="470"/>
        <v>202.090992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C1043" t="s">
        <v>454</v>
      </c>
      <c r="DD1043" t="s">
        <v>3</v>
      </c>
      <c r="DE1043" t="s">
        <v>3</v>
      </c>
      <c r="DF1043" t="s">
        <v>3</v>
      </c>
      <c r="DG1043" t="s">
        <v>3</v>
      </c>
      <c r="DH1043" t="s">
        <v>3</v>
      </c>
      <c r="DI1043" t="s">
        <v>3</v>
      </c>
      <c r="DJ1043" t="s">
        <v>3</v>
      </c>
      <c r="DK1043" t="s">
        <v>3</v>
      </c>
      <c r="DL1043" t="s">
        <v>3</v>
      </c>
      <c r="DM1043" t="s">
        <v>3</v>
      </c>
      <c r="DN1043">
        <v>0</v>
      </c>
      <c r="DO1043">
        <v>0</v>
      </c>
      <c r="DP1043">
        <v>1</v>
      </c>
      <c r="DQ1043">
        <v>1</v>
      </c>
      <c r="DU1043">
        <v>1013</v>
      </c>
      <c r="DV1043" t="s">
        <v>437</v>
      </c>
      <c r="DW1043" t="s">
        <v>437</v>
      </c>
      <c r="DX1043">
        <v>1</v>
      </c>
      <c r="DZ1043" t="s">
        <v>3</v>
      </c>
      <c r="EA1043" t="s">
        <v>3</v>
      </c>
      <c r="EB1043" t="s">
        <v>3</v>
      </c>
      <c r="EC1043" t="s">
        <v>3</v>
      </c>
      <c r="EE1043">
        <v>416980468</v>
      </c>
      <c r="EF1043">
        <v>10</v>
      </c>
      <c r="EG1043" t="s">
        <v>455</v>
      </c>
      <c r="EH1043">
        <v>107</v>
      </c>
      <c r="EI1043" t="s">
        <v>456</v>
      </c>
      <c r="EJ1043">
        <v>1</v>
      </c>
      <c r="EK1043">
        <v>700008</v>
      </c>
      <c r="EL1043" t="s">
        <v>457</v>
      </c>
      <c r="EM1043" t="s">
        <v>458</v>
      </c>
      <c r="EO1043" t="s">
        <v>3</v>
      </c>
      <c r="EQ1043">
        <v>0</v>
      </c>
      <c r="ER1043">
        <v>0</v>
      </c>
      <c r="ES1043">
        <v>0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FQ1043">
        <v>0</v>
      </c>
      <c r="FR1043">
        <v>0</v>
      </c>
      <c r="FS1043">
        <v>0</v>
      </c>
      <c r="FX1043">
        <v>0</v>
      </c>
      <c r="FY1043">
        <v>0</v>
      </c>
      <c r="GA1043" t="s">
        <v>3</v>
      </c>
      <c r="GD1043">
        <v>1</v>
      </c>
      <c r="GF1043">
        <v>670394878</v>
      </c>
      <c r="GG1043">
        <v>2</v>
      </c>
      <c r="GH1043">
        <v>1</v>
      </c>
      <c r="GI1043">
        <v>-2</v>
      </c>
      <c r="GJ1043">
        <v>2</v>
      </c>
      <c r="GK1043">
        <v>0</v>
      </c>
      <c r="GL1043">
        <f t="shared" si="471"/>
        <v>0</v>
      </c>
      <c r="GM1043">
        <f t="shared" si="472"/>
        <v>202.09</v>
      </c>
      <c r="GN1043">
        <f t="shared" si="473"/>
        <v>202.09</v>
      </c>
      <c r="GO1043">
        <f t="shared" si="474"/>
        <v>0</v>
      </c>
      <c r="GP1043">
        <f t="shared" si="475"/>
        <v>0</v>
      </c>
      <c r="GR1043">
        <v>0</v>
      </c>
      <c r="GS1043">
        <v>3</v>
      </c>
      <c r="GT1043">
        <v>0</v>
      </c>
      <c r="GU1043" t="s">
        <v>3</v>
      </c>
      <c r="GV1043">
        <f>0</f>
        <v>0</v>
      </c>
      <c r="GW1043">
        <v>1</v>
      </c>
      <c r="GX1043">
        <f>0</f>
        <v>0</v>
      </c>
      <c r="HA1043">
        <v>0</v>
      </c>
      <c r="HB1043">
        <v>0</v>
      </c>
      <c r="HC1043">
        <v>0</v>
      </c>
      <c r="HD1043">
        <f t="shared" si="476"/>
        <v>202.09</v>
      </c>
      <c r="HE1043" t="s">
        <v>3</v>
      </c>
      <c r="HF1043" t="s">
        <v>3</v>
      </c>
      <c r="HM1043" t="s">
        <v>3</v>
      </c>
      <c r="HN1043" t="s">
        <v>459</v>
      </c>
      <c r="HO1043" t="s">
        <v>460</v>
      </c>
      <c r="HP1043" t="s">
        <v>456</v>
      </c>
      <c r="HQ1043" t="s">
        <v>456</v>
      </c>
      <c r="HS1043">
        <v>0</v>
      </c>
      <c r="IK1043">
        <v>0</v>
      </c>
    </row>
    <row r="1044" spans="1:245" x14ac:dyDescent="0.2">
      <c r="A1044">
        <v>17</v>
      </c>
      <c r="B1044">
        <v>1</v>
      </c>
      <c r="E1044" t="s">
        <v>461</v>
      </c>
      <c r="F1044" t="s">
        <v>462</v>
      </c>
      <c r="G1044" t="s">
        <v>463</v>
      </c>
      <c r="H1044" t="s">
        <v>437</v>
      </c>
      <c r="I1044">
        <v>1</v>
      </c>
      <c r="J1044">
        <v>0</v>
      </c>
      <c r="K1044">
        <v>1</v>
      </c>
      <c r="O1044">
        <f>0</f>
        <v>0</v>
      </c>
      <c r="P1044">
        <f>0</f>
        <v>0</v>
      </c>
      <c r="Q1044">
        <f>0</f>
        <v>0</v>
      </c>
      <c r="R1044">
        <f>0</f>
        <v>0</v>
      </c>
      <c r="S1044">
        <f>0</f>
        <v>0</v>
      </c>
      <c r="T1044">
        <f>0</f>
        <v>0</v>
      </c>
      <c r="U1044">
        <f>0</f>
        <v>0</v>
      </c>
      <c r="V1044">
        <f>0</f>
        <v>0</v>
      </c>
      <c r="W1044">
        <f>0</f>
        <v>0</v>
      </c>
      <c r="X1044">
        <f>0</f>
        <v>0</v>
      </c>
      <c r="Y1044">
        <f>0</f>
        <v>0</v>
      </c>
      <c r="AA1044">
        <v>430405352</v>
      </c>
      <c r="AB1044">
        <f>ROUND(((AK1044*ROUND(0.9363,7))),6)</f>
        <v>254.35525799999999</v>
      </c>
      <c r="AC1044">
        <f>0</f>
        <v>0</v>
      </c>
      <c r="AD1044">
        <f>0</f>
        <v>0</v>
      </c>
      <c r="AE1044">
        <f>0</f>
        <v>0</v>
      </c>
      <c r="AF1044">
        <f>0</f>
        <v>0</v>
      </c>
      <c r="AG1044">
        <f>0</f>
        <v>0</v>
      </c>
      <c r="AH1044">
        <f>0</f>
        <v>0</v>
      </c>
      <c r="AI1044">
        <f>0</f>
        <v>0</v>
      </c>
      <c r="AJ1044">
        <f>0</f>
        <v>0</v>
      </c>
      <c r="AK1044">
        <v>271.66000000000003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1</v>
      </c>
      <c r="BD1044" t="s">
        <v>3</v>
      </c>
      <c r="BE1044" t="s">
        <v>3</v>
      </c>
      <c r="BF1044" t="s">
        <v>3</v>
      </c>
      <c r="BG1044" t="s">
        <v>3</v>
      </c>
      <c r="BH1044">
        <v>0</v>
      </c>
      <c r="BI1044">
        <v>1</v>
      </c>
      <c r="BJ1044" t="s">
        <v>462</v>
      </c>
      <c r="BM1044">
        <v>700008</v>
      </c>
      <c r="BN1044">
        <v>0</v>
      </c>
      <c r="BO1044" t="s">
        <v>3</v>
      </c>
      <c r="BP1044">
        <v>0</v>
      </c>
      <c r="BQ1044">
        <v>10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94</v>
      </c>
      <c r="CA1044">
        <v>61</v>
      </c>
      <c r="CB1044" t="s">
        <v>3</v>
      </c>
      <c r="CE1044">
        <v>0</v>
      </c>
      <c r="CF1044">
        <v>0</v>
      </c>
      <c r="CG1044">
        <v>0</v>
      </c>
      <c r="CM1044">
        <v>0</v>
      </c>
      <c r="CN1044" t="s">
        <v>3</v>
      </c>
      <c r="CO1044">
        <v>0</v>
      </c>
      <c r="CP1044">
        <f t="shared" si="470"/>
        <v>254.35525799999999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C1044" t="s">
        <v>454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0</v>
      </c>
      <c r="DO1044">
        <v>0</v>
      </c>
      <c r="DP1044">
        <v>1</v>
      </c>
      <c r="DQ1044">
        <v>1</v>
      </c>
      <c r="DU1044">
        <v>1013</v>
      </c>
      <c r="DV1044" t="s">
        <v>437</v>
      </c>
      <c r="DW1044" t="s">
        <v>437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416980468</v>
      </c>
      <c r="EF1044">
        <v>10</v>
      </c>
      <c r="EG1044" t="s">
        <v>455</v>
      </c>
      <c r="EH1044">
        <v>107</v>
      </c>
      <c r="EI1044" t="s">
        <v>456</v>
      </c>
      <c r="EJ1044">
        <v>1</v>
      </c>
      <c r="EK1044">
        <v>700008</v>
      </c>
      <c r="EL1044" t="s">
        <v>457</v>
      </c>
      <c r="EM1044" t="s">
        <v>458</v>
      </c>
      <c r="EO1044" t="s">
        <v>3</v>
      </c>
      <c r="EQ1044">
        <v>0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</v>
      </c>
      <c r="EX1044">
        <v>0</v>
      </c>
      <c r="EY1044">
        <v>0</v>
      </c>
      <c r="FQ1044">
        <v>0</v>
      </c>
      <c r="FR1044">
        <v>0</v>
      </c>
      <c r="FS1044">
        <v>0</v>
      </c>
      <c r="FX1044">
        <v>0</v>
      </c>
      <c r="FY1044">
        <v>0</v>
      </c>
      <c r="GA1044" t="s">
        <v>3</v>
      </c>
      <c r="GD1044">
        <v>1</v>
      </c>
      <c r="GF1044">
        <v>246754665</v>
      </c>
      <c r="GG1044">
        <v>2</v>
      </c>
      <c r="GH1044">
        <v>1</v>
      </c>
      <c r="GI1044">
        <v>-2</v>
      </c>
      <c r="GJ1044">
        <v>2</v>
      </c>
      <c r="GK1044">
        <v>0</v>
      </c>
      <c r="GL1044">
        <f t="shared" si="471"/>
        <v>0</v>
      </c>
      <c r="GM1044">
        <f t="shared" si="472"/>
        <v>254.36</v>
      </c>
      <c r="GN1044">
        <f t="shared" si="473"/>
        <v>254.36</v>
      </c>
      <c r="GO1044">
        <f t="shared" si="474"/>
        <v>0</v>
      </c>
      <c r="GP1044">
        <f t="shared" si="475"/>
        <v>0</v>
      </c>
      <c r="GR1044">
        <v>0</v>
      </c>
      <c r="GS1044">
        <v>3</v>
      </c>
      <c r="GT1044">
        <v>0</v>
      </c>
      <c r="GU1044" t="s">
        <v>3</v>
      </c>
      <c r="GV1044">
        <f>0</f>
        <v>0</v>
      </c>
      <c r="GW1044">
        <v>1</v>
      </c>
      <c r="GX1044">
        <f>0</f>
        <v>0</v>
      </c>
      <c r="HA1044">
        <v>0</v>
      </c>
      <c r="HB1044">
        <v>0</v>
      </c>
      <c r="HC1044">
        <v>0</v>
      </c>
      <c r="HD1044">
        <f t="shared" si="476"/>
        <v>254.36</v>
      </c>
      <c r="HE1044" t="s">
        <v>3</v>
      </c>
      <c r="HF1044" t="s">
        <v>3</v>
      </c>
      <c r="HM1044" t="s">
        <v>3</v>
      </c>
      <c r="HN1044" t="s">
        <v>459</v>
      </c>
      <c r="HO1044" t="s">
        <v>460</v>
      </c>
      <c r="HP1044" t="s">
        <v>456</v>
      </c>
      <c r="HQ1044" t="s">
        <v>456</v>
      </c>
      <c r="HS1044">
        <v>0</v>
      </c>
      <c r="IK1044">
        <v>0</v>
      </c>
    </row>
    <row r="1045" spans="1:245" x14ac:dyDescent="0.2">
      <c r="A1045">
        <v>17</v>
      </c>
      <c r="B1045">
        <v>1</v>
      </c>
      <c r="E1045" t="s">
        <v>464</v>
      </c>
      <c r="F1045" t="s">
        <v>465</v>
      </c>
      <c r="G1045" t="s">
        <v>466</v>
      </c>
      <c r="H1045" t="s">
        <v>437</v>
      </c>
      <c r="I1045">
        <v>1</v>
      </c>
      <c r="J1045">
        <v>0</v>
      </c>
      <c r="K1045">
        <v>1</v>
      </c>
      <c r="O1045">
        <f>0</f>
        <v>0</v>
      </c>
      <c r="P1045">
        <f>0</f>
        <v>0</v>
      </c>
      <c r="Q1045">
        <f>0</f>
        <v>0</v>
      </c>
      <c r="R1045">
        <f>0</f>
        <v>0</v>
      </c>
      <c r="S1045">
        <f>0</f>
        <v>0</v>
      </c>
      <c r="T1045">
        <f>0</f>
        <v>0</v>
      </c>
      <c r="U1045">
        <f>0</f>
        <v>0</v>
      </c>
      <c r="V1045">
        <f>0</f>
        <v>0</v>
      </c>
      <c r="W1045">
        <f>0</f>
        <v>0</v>
      </c>
      <c r="X1045">
        <f>0</f>
        <v>0</v>
      </c>
      <c r="Y1045">
        <f>0</f>
        <v>0</v>
      </c>
      <c r="AA1045">
        <v>430405352</v>
      </c>
      <c r="AB1045">
        <f>ROUND(((AK1045*ROUND(0.93633,7))),6)</f>
        <v>308.37092200000001</v>
      </c>
      <c r="AC1045">
        <f>0</f>
        <v>0</v>
      </c>
      <c r="AD1045">
        <f>0</f>
        <v>0</v>
      </c>
      <c r="AE1045">
        <f>0</f>
        <v>0</v>
      </c>
      <c r="AF1045">
        <f>0</f>
        <v>0</v>
      </c>
      <c r="AG1045">
        <f>0</f>
        <v>0</v>
      </c>
      <c r="AH1045">
        <f>0</f>
        <v>0</v>
      </c>
      <c r="AI1045">
        <f>0</f>
        <v>0</v>
      </c>
      <c r="AJ1045">
        <f>0</f>
        <v>0</v>
      </c>
      <c r="AK1045">
        <v>329.34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1</v>
      </c>
      <c r="BD1045" t="s">
        <v>3</v>
      </c>
      <c r="BE1045" t="s">
        <v>3</v>
      </c>
      <c r="BF1045" t="s">
        <v>3</v>
      </c>
      <c r="BG1045" t="s">
        <v>3</v>
      </c>
      <c r="BH1045">
        <v>0</v>
      </c>
      <c r="BI1045">
        <v>1</v>
      </c>
      <c r="BJ1045" t="s">
        <v>465</v>
      </c>
      <c r="BM1045">
        <v>700008</v>
      </c>
      <c r="BN1045">
        <v>0</v>
      </c>
      <c r="BO1045" t="s">
        <v>3</v>
      </c>
      <c r="BP1045">
        <v>0</v>
      </c>
      <c r="BQ1045">
        <v>10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3</v>
      </c>
      <c r="BZ1045">
        <v>94</v>
      </c>
      <c r="CA1045">
        <v>61</v>
      </c>
      <c r="CB1045" t="s">
        <v>3</v>
      </c>
      <c r="CE1045">
        <v>0</v>
      </c>
      <c r="CF1045">
        <v>0</v>
      </c>
      <c r="CG1045">
        <v>0</v>
      </c>
      <c r="CM1045">
        <v>0</v>
      </c>
      <c r="CN1045" t="s">
        <v>3</v>
      </c>
      <c r="CO1045">
        <v>0</v>
      </c>
      <c r="CP1045">
        <f t="shared" si="470"/>
        <v>308.37092200000001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C1045" t="s">
        <v>467</v>
      </c>
      <c r="DD1045" t="s">
        <v>3</v>
      </c>
      <c r="DE1045" t="s">
        <v>3</v>
      </c>
      <c r="DF1045" t="s">
        <v>3</v>
      </c>
      <c r="DG1045" t="s">
        <v>3</v>
      </c>
      <c r="DH1045" t="s">
        <v>3</v>
      </c>
      <c r="DI1045" t="s">
        <v>3</v>
      </c>
      <c r="DJ1045" t="s">
        <v>3</v>
      </c>
      <c r="DK1045" t="s">
        <v>3</v>
      </c>
      <c r="DL1045" t="s">
        <v>3</v>
      </c>
      <c r="DM1045" t="s">
        <v>3</v>
      </c>
      <c r="DN1045">
        <v>0</v>
      </c>
      <c r="DO1045">
        <v>0</v>
      </c>
      <c r="DP1045">
        <v>1</v>
      </c>
      <c r="DQ1045">
        <v>1</v>
      </c>
      <c r="DU1045">
        <v>1013</v>
      </c>
      <c r="DV1045" t="s">
        <v>437</v>
      </c>
      <c r="DW1045" t="s">
        <v>437</v>
      </c>
      <c r="DX1045">
        <v>1</v>
      </c>
      <c r="DZ1045" t="s">
        <v>3</v>
      </c>
      <c r="EA1045" t="s">
        <v>3</v>
      </c>
      <c r="EB1045" t="s">
        <v>3</v>
      </c>
      <c r="EC1045" t="s">
        <v>3</v>
      </c>
      <c r="EE1045">
        <v>416980468</v>
      </c>
      <c r="EF1045">
        <v>10</v>
      </c>
      <c r="EG1045" t="s">
        <v>455</v>
      </c>
      <c r="EH1045">
        <v>107</v>
      </c>
      <c r="EI1045" t="s">
        <v>456</v>
      </c>
      <c r="EJ1045">
        <v>1</v>
      </c>
      <c r="EK1045">
        <v>700008</v>
      </c>
      <c r="EL1045" t="s">
        <v>457</v>
      </c>
      <c r="EM1045" t="s">
        <v>458</v>
      </c>
      <c r="EO1045" t="s">
        <v>3</v>
      </c>
      <c r="EQ1045">
        <v>0</v>
      </c>
      <c r="ER1045">
        <v>0</v>
      </c>
      <c r="ES1045">
        <v>0</v>
      </c>
      <c r="ET1045">
        <v>0</v>
      </c>
      <c r="EU1045">
        <v>0</v>
      </c>
      <c r="EV1045">
        <v>0</v>
      </c>
      <c r="EW1045">
        <v>0</v>
      </c>
      <c r="EX1045">
        <v>0</v>
      </c>
      <c r="EY1045">
        <v>0</v>
      </c>
      <c r="FQ1045">
        <v>0</v>
      </c>
      <c r="FR1045">
        <v>0</v>
      </c>
      <c r="FS1045">
        <v>0</v>
      </c>
      <c r="FX1045">
        <v>0</v>
      </c>
      <c r="FY1045">
        <v>0</v>
      </c>
      <c r="GA1045" t="s">
        <v>3</v>
      </c>
      <c r="GD1045">
        <v>1</v>
      </c>
      <c r="GF1045">
        <v>-1092631755</v>
      </c>
      <c r="GG1045">
        <v>2</v>
      </c>
      <c r="GH1045">
        <v>1</v>
      </c>
      <c r="GI1045">
        <v>-2</v>
      </c>
      <c r="GJ1045">
        <v>2</v>
      </c>
      <c r="GK1045">
        <v>0</v>
      </c>
      <c r="GL1045">
        <f t="shared" si="471"/>
        <v>0</v>
      </c>
      <c r="GM1045">
        <f t="shared" si="472"/>
        <v>308.37</v>
      </c>
      <c r="GN1045">
        <f t="shared" si="473"/>
        <v>308.37</v>
      </c>
      <c r="GO1045">
        <f t="shared" si="474"/>
        <v>0</v>
      </c>
      <c r="GP1045">
        <f t="shared" si="475"/>
        <v>0</v>
      </c>
      <c r="GR1045">
        <v>0</v>
      </c>
      <c r="GS1045">
        <v>3</v>
      </c>
      <c r="GT1045">
        <v>0</v>
      </c>
      <c r="GU1045" t="s">
        <v>3</v>
      </c>
      <c r="GV1045">
        <f>0</f>
        <v>0</v>
      </c>
      <c r="GW1045">
        <v>1</v>
      </c>
      <c r="GX1045">
        <f>0</f>
        <v>0</v>
      </c>
      <c r="HA1045">
        <v>0</v>
      </c>
      <c r="HB1045">
        <v>0</v>
      </c>
      <c r="HC1045">
        <v>0</v>
      </c>
      <c r="HD1045">
        <f t="shared" si="476"/>
        <v>308.37</v>
      </c>
      <c r="HE1045" t="s">
        <v>3</v>
      </c>
      <c r="HF1045" t="s">
        <v>3</v>
      </c>
      <c r="HM1045" t="s">
        <v>3</v>
      </c>
      <c r="HN1045" t="s">
        <v>459</v>
      </c>
      <c r="HO1045" t="s">
        <v>460</v>
      </c>
      <c r="HP1045" t="s">
        <v>456</v>
      </c>
      <c r="HQ1045" t="s">
        <v>456</v>
      </c>
      <c r="HS1045">
        <v>0</v>
      </c>
      <c r="IK1045">
        <v>0</v>
      </c>
    </row>
    <row r="1046" spans="1:245" x14ac:dyDescent="0.2">
      <c r="A1046">
        <v>17</v>
      </c>
      <c r="B1046">
        <v>1</v>
      </c>
      <c r="E1046" t="s">
        <v>468</v>
      </c>
      <c r="F1046" t="s">
        <v>469</v>
      </c>
      <c r="G1046" t="s">
        <v>470</v>
      </c>
      <c r="H1046" t="s">
        <v>437</v>
      </c>
      <c r="I1046">
        <v>1</v>
      </c>
      <c r="J1046">
        <v>0</v>
      </c>
      <c r="K1046">
        <v>1</v>
      </c>
      <c r="O1046">
        <f>0</f>
        <v>0</v>
      </c>
      <c r="P1046">
        <f>0</f>
        <v>0</v>
      </c>
      <c r="Q1046">
        <f>0</f>
        <v>0</v>
      </c>
      <c r="R1046">
        <f>0</f>
        <v>0</v>
      </c>
      <c r="S1046">
        <f>0</f>
        <v>0</v>
      </c>
      <c r="T1046">
        <f>0</f>
        <v>0</v>
      </c>
      <c r="U1046">
        <f>0</f>
        <v>0</v>
      </c>
      <c r="V1046">
        <f>0</f>
        <v>0</v>
      </c>
      <c r="W1046">
        <f>0</f>
        <v>0</v>
      </c>
      <c r="X1046">
        <f>0</f>
        <v>0</v>
      </c>
      <c r="Y1046">
        <f>0</f>
        <v>0</v>
      </c>
      <c r="AA1046">
        <v>430405352</v>
      </c>
      <c r="AB1046">
        <f>ROUND(((AK1046*ROUND(0.93633,7))),6)</f>
        <v>362.37843700000002</v>
      </c>
      <c r="AC1046">
        <f>0</f>
        <v>0</v>
      </c>
      <c r="AD1046">
        <f>0</f>
        <v>0</v>
      </c>
      <c r="AE1046">
        <f>0</f>
        <v>0</v>
      </c>
      <c r="AF1046">
        <f>0</f>
        <v>0</v>
      </c>
      <c r="AG1046">
        <f>0</f>
        <v>0</v>
      </c>
      <c r="AH1046">
        <f>0</f>
        <v>0</v>
      </c>
      <c r="AI1046">
        <f>0</f>
        <v>0</v>
      </c>
      <c r="AJ1046">
        <f>0</f>
        <v>0</v>
      </c>
      <c r="AK1046">
        <v>387.02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1</v>
      </c>
      <c r="BD1046" t="s">
        <v>3</v>
      </c>
      <c r="BE1046" t="s">
        <v>3</v>
      </c>
      <c r="BF1046" t="s">
        <v>3</v>
      </c>
      <c r="BG1046" t="s">
        <v>3</v>
      </c>
      <c r="BH1046">
        <v>0</v>
      </c>
      <c r="BI1046">
        <v>1</v>
      </c>
      <c r="BJ1046" t="s">
        <v>469</v>
      </c>
      <c r="BM1046">
        <v>700008</v>
      </c>
      <c r="BN1046">
        <v>0</v>
      </c>
      <c r="BO1046" t="s">
        <v>3</v>
      </c>
      <c r="BP1046">
        <v>0</v>
      </c>
      <c r="BQ1046">
        <v>10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94</v>
      </c>
      <c r="CA1046">
        <v>61</v>
      </c>
      <c r="CB1046" t="s">
        <v>3</v>
      </c>
      <c r="CE1046">
        <v>0</v>
      </c>
      <c r="CF1046">
        <v>0</v>
      </c>
      <c r="CG1046">
        <v>0</v>
      </c>
      <c r="CM1046">
        <v>0</v>
      </c>
      <c r="CN1046" t="s">
        <v>3</v>
      </c>
      <c r="CO1046">
        <v>0</v>
      </c>
      <c r="CP1046">
        <f t="shared" si="470"/>
        <v>362.37843700000002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C1046" t="s">
        <v>467</v>
      </c>
      <c r="DD1046" t="s">
        <v>3</v>
      </c>
      <c r="DE1046" t="s">
        <v>3</v>
      </c>
      <c r="DF1046" t="s">
        <v>3</v>
      </c>
      <c r="DG1046" t="s">
        <v>3</v>
      </c>
      <c r="DH1046" t="s">
        <v>3</v>
      </c>
      <c r="DI1046" t="s">
        <v>3</v>
      </c>
      <c r="DJ1046" t="s">
        <v>3</v>
      </c>
      <c r="DK1046" t="s">
        <v>3</v>
      </c>
      <c r="DL1046" t="s">
        <v>3</v>
      </c>
      <c r="DM1046" t="s">
        <v>3</v>
      </c>
      <c r="DN1046">
        <v>0</v>
      </c>
      <c r="DO1046">
        <v>0</v>
      </c>
      <c r="DP1046">
        <v>1</v>
      </c>
      <c r="DQ1046">
        <v>1</v>
      </c>
      <c r="DU1046">
        <v>1013</v>
      </c>
      <c r="DV1046" t="s">
        <v>437</v>
      </c>
      <c r="DW1046" t="s">
        <v>437</v>
      </c>
      <c r="DX1046">
        <v>1</v>
      </c>
      <c r="DZ1046" t="s">
        <v>3</v>
      </c>
      <c r="EA1046" t="s">
        <v>3</v>
      </c>
      <c r="EB1046" t="s">
        <v>3</v>
      </c>
      <c r="EC1046" t="s">
        <v>3</v>
      </c>
      <c r="EE1046">
        <v>416980468</v>
      </c>
      <c r="EF1046">
        <v>10</v>
      </c>
      <c r="EG1046" t="s">
        <v>455</v>
      </c>
      <c r="EH1046">
        <v>107</v>
      </c>
      <c r="EI1046" t="s">
        <v>456</v>
      </c>
      <c r="EJ1046">
        <v>1</v>
      </c>
      <c r="EK1046">
        <v>700008</v>
      </c>
      <c r="EL1046" t="s">
        <v>457</v>
      </c>
      <c r="EM1046" t="s">
        <v>458</v>
      </c>
      <c r="EO1046" t="s">
        <v>3</v>
      </c>
      <c r="EQ1046">
        <v>0</v>
      </c>
      <c r="ER1046">
        <v>0</v>
      </c>
      <c r="ES1046">
        <v>0</v>
      </c>
      <c r="ET1046">
        <v>0</v>
      </c>
      <c r="EU1046">
        <v>0</v>
      </c>
      <c r="EV1046">
        <v>0</v>
      </c>
      <c r="EW1046">
        <v>0</v>
      </c>
      <c r="EX1046">
        <v>0</v>
      </c>
      <c r="EY1046">
        <v>0</v>
      </c>
      <c r="FQ1046">
        <v>0</v>
      </c>
      <c r="FR1046">
        <v>0</v>
      </c>
      <c r="FS1046">
        <v>0</v>
      </c>
      <c r="FX1046">
        <v>0</v>
      </c>
      <c r="FY1046">
        <v>0</v>
      </c>
      <c r="GA1046" t="s">
        <v>3</v>
      </c>
      <c r="GD1046">
        <v>1</v>
      </c>
      <c r="GF1046">
        <v>-1612045410</v>
      </c>
      <c r="GG1046">
        <v>2</v>
      </c>
      <c r="GH1046">
        <v>1</v>
      </c>
      <c r="GI1046">
        <v>-2</v>
      </c>
      <c r="GJ1046">
        <v>2</v>
      </c>
      <c r="GK1046">
        <v>0</v>
      </c>
      <c r="GL1046">
        <f t="shared" si="471"/>
        <v>0</v>
      </c>
      <c r="GM1046">
        <f t="shared" si="472"/>
        <v>362.38</v>
      </c>
      <c r="GN1046">
        <f t="shared" si="473"/>
        <v>362.38</v>
      </c>
      <c r="GO1046">
        <f t="shared" si="474"/>
        <v>0</v>
      </c>
      <c r="GP1046">
        <f t="shared" si="475"/>
        <v>0</v>
      </c>
      <c r="GR1046">
        <v>0</v>
      </c>
      <c r="GS1046">
        <v>3</v>
      </c>
      <c r="GT1046">
        <v>0</v>
      </c>
      <c r="GU1046" t="s">
        <v>3</v>
      </c>
      <c r="GV1046">
        <f>0</f>
        <v>0</v>
      </c>
      <c r="GW1046">
        <v>1</v>
      </c>
      <c r="GX1046">
        <f>0</f>
        <v>0</v>
      </c>
      <c r="HA1046">
        <v>0</v>
      </c>
      <c r="HB1046">
        <v>0</v>
      </c>
      <c r="HC1046">
        <v>0</v>
      </c>
      <c r="HD1046">
        <f t="shared" si="476"/>
        <v>362.38</v>
      </c>
      <c r="HE1046" t="s">
        <v>3</v>
      </c>
      <c r="HF1046" t="s">
        <v>3</v>
      </c>
      <c r="HM1046" t="s">
        <v>3</v>
      </c>
      <c r="HN1046" t="s">
        <v>459</v>
      </c>
      <c r="HO1046" t="s">
        <v>460</v>
      </c>
      <c r="HP1046" t="s">
        <v>456</v>
      </c>
      <c r="HQ1046" t="s">
        <v>456</v>
      </c>
      <c r="HS1046">
        <v>0</v>
      </c>
      <c r="IK1046">
        <v>0</v>
      </c>
    </row>
    <row r="1047" spans="1:245" x14ac:dyDescent="0.2">
      <c r="A1047">
        <v>17</v>
      </c>
      <c r="B1047">
        <v>1</v>
      </c>
      <c r="E1047" t="s">
        <v>471</v>
      </c>
      <c r="F1047" t="s">
        <v>472</v>
      </c>
      <c r="G1047" t="s">
        <v>473</v>
      </c>
      <c r="H1047" t="s">
        <v>437</v>
      </c>
      <c r="I1047">
        <v>1</v>
      </c>
      <c r="J1047">
        <v>0</v>
      </c>
      <c r="K1047">
        <v>1</v>
      </c>
      <c r="O1047">
        <f>0</f>
        <v>0</v>
      </c>
      <c r="P1047">
        <f>0</f>
        <v>0</v>
      </c>
      <c r="Q1047">
        <f>0</f>
        <v>0</v>
      </c>
      <c r="R1047">
        <f>0</f>
        <v>0</v>
      </c>
      <c r="S1047">
        <f>0</f>
        <v>0</v>
      </c>
      <c r="T1047">
        <f>0</f>
        <v>0</v>
      </c>
      <c r="U1047">
        <f>0</f>
        <v>0</v>
      </c>
      <c r="V1047">
        <f>0</f>
        <v>0</v>
      </c>
      <c r="W1047">
        <f>0</f>
        <v>0</v>
      </c>
      <c r="X1047">
        <f>0</f>
        <v>0</v>
      </c>
      <c r="Y1047">
        <f>0</f>
        <v>0</v>
      </c>
      <c r="AA1047">
        <v>430405352</v>
      </c>
      <c r="AB1047">
        <f>ROUND(((AK1047*ROUND(0.93632,7))),6)</f>
        <v>416.38150400000001</v>
      </c>
      <c r="AC1047">
        <f>0</f>
        <v>0</v>
      </c>
      <c r="AD1047">
        <f>0</f>
        <v>0</v>
      </c>
      <c r="AE1047">
        <f>0</f>
        <v>0</v>
      </c>
      <c r="AF1047">
        <f>0</f>
        <v>0</v>
      </c>
      <c r="AG1047">
        <f>0</f>
        <v>0</v>
      </c>
      <c r="AH1047">
        <f>0</f>
        <v>0</v>
      </c>
      <c r="AI1047">
        <f>0</f>
        <v>0</v>
      </c>
      <c r="AJ1047">
        <f>0</f>
        <v>0</v>
      </c>
      <c r="AK1047">
        <v>444.7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1</v>
      </c>
      <c r="AW1047">
        <v>1</v>
      </c>
      <c r="AZ1047">
        <v>1</v>
      </c>
      <c r="BA1047">
        <v>1</v>
      </c>
      <c r="BB1047">
        <v>1</v>
      </c>
      <c r="BC1047">
        <v>1</v>
      </c>
      <c r="BD1047" t="s">
        <v>3</v>
      </c>
      <c r="BE1047" t="s">
        <v>3</v>
      </c>
      <c r="BF1047" t="s">
        <v>3</v>
      </c>
      <c r="BG1047" t="s">
        <v>3</v>
      </c>
      <c r="BH1047">
        <v>0</v>
      </c>
      <c r="BI1047">
        <v>1</v>
      </c>
      <c r="BJ1047" t="s">
        <v>472</v>
      </c>
      <c r="BM1047">
        <v>700008</v>
      </c>
      <c r="BN1047">
        <v>0</v>
      </c>
      <c r="BO1047" t="s">
        <v>3</v>
      </c>
      <c r="BP1047">
        <v>0</v>
      </c>
      <c r="BQ1047">
        <v>10</v>
      </c>
      <c r="BR1047">
        <v>0</v>
      </c>
      <c r="BS1047">
        <v>1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3</v>
      </c>
      <c r="BZ1047">
        <v>94</v>
      </c>
      <c r="CA1047">
        <v>61</v>
      </c>
      <c r="CB1047" t="s">
        <v>3</v>
      </c>
      <c r="CE1047">
        <v>0</v>
      </c>
      <c r="CF1047">
        <v>0</v>
      </c>
      <c r="CG1047">
        <v>0</v>
      </c>
      <c r="CM1047">
        <v>0</v>
      </c>
      <c r="CN1047" t="s">
        <v>3</v>
      </c>
      <c r="CO1047">
        <v>0</v>
      </c>
      <c r="CP1047">
        <f t="shared" si="470"/>
        <v>416.38150400000001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C1047" t="s">
        <v>474</v>
      </c>
      <c r="DD1047" t="s">
        <v>3</v>
      </c>
      <c r="DE1047" t="s">
        <v>3</v>
      </c>
      <c r="DF1047" t="s">
        <v>3</v>
      </c>
      <c r="DG1047" t="s">
        <v>3</v>
      </c>
      <c r="DH1047" t="s">
        <v>3</v>
      </c>
      <c r="DI1047" t="s">
        <v>3</v>
      </c>
      <c r="DJ1047" t="s">
        <v>3</v>
      </c>
      <c r="DK1047" t="s">
        <v>3</v>
      </c>
      <c r="DL1047" t="s">
        <v>3</v>
      </c>
      <c r="DM1047" t="s">
        <v>3</v>
      </c>
      <c r="DN1047">
        <v>0</v>
      </c>
      <c r="DO1047">
        <v>0</v>
      </c>
      <c r="DP1047">
        <v>1</v>
      </c>
      <c r="DQ1047">
        <v>1</v>
      </c>
      <c r="DU1047">
        <v>1013</v>
      </c>
      <c r="DV1047" t="s">
        <v>437</v>
      </c>
      <c r="DW1047" t="s">
        <v>437</v>
      </c>
      <c r="DX1047">
        <v>1</v>
      </c>
      <c r="DZ1047" t="s">
        <v>3</v>
      </c>
      <c r="EA1047" t="s">
        <v>3</v>
      </c>
      <c r="EB1047" t="s">
        <v>3</v>
      </c>
      <c r="EC1047" t="s">
        <v>3</v>
      </c>
      <c r="EE1047">
        <v>416980468</v>
      </c>
      <c r="EF1047">
        <v>10</v>
      </c>
      <c r="EG1047" t="s">
        <v>455</v>
      </c>
      <c r="EH1047">
        <v>107</v>
      </c>
      <c r="EI1047" t="s">
        <v>456</v>
      </c>
      <c r="EJ1047">
        <v>1</v>
      </c>
      <c r="EK1047">
        <v>700008</v>
      </c>
      <c r="EL1047" t="s">
        <v>457</v>
      </c>
      <c r="EM1047" t="s">
        <v>458</v>
      </c>
      <c r="EO1047" t="s">
        <v>3</v>
      </c>
      <c r="EQ1047">
        <v>0</v>
      </c>
      <c r="ER1047">
        <v>0</v>
      </c>
      <c r="ES1047">
        <v>0</v>
      </c>
      <c r="ET1047">
        <v>0</v>
      </c>
      <c r="EU1047">
        <v>0</v>
      </c>
      <c r="EV1047">
        <v>0</v>
      </c>
      <c r="EW1047">
        <v>0</v>
      </c>
      <c r="EX1047">
        <v>0</v>
      </c>
      <c r="EY1047">
        <v>0</v>
      </c>
      <c r="FQ1047">
        <v>0</v>
      </c>
      <c r="FR1047">
        <v>0</v>
      </c>
      <c r="FS1047">
        <v>0</v>
      </c>
      <c r="FX1047">
        <v>0</v>
      </c>
      <c r="FY1047">
        <v>0</v>
      </c>
      <c r="GA1047" t="s">
        <v>3</v>
      </c>
      <c r="GD1047">
        <v>1</v>
      </c>
      <c r="GF1047">
        <v>1998354422</v>
      </c>
      <c r="GG1047">
        <v>2</v>
      </c>
      <c r="GH1047">
        <v>1</v>
      </c>
      <c r="GI1047">
        <v>-2</v>
      </c>
      <c r="GJ1047">
        <v>2</v>
      </c>
      <c r="GK1047">
        <v>0</v>
      </c>
      <c r="GL1047">
        <f t="shared" si="471"/>
        <v>0</v>
      </c>
      <c r="GM1047">
        <f t="shared" si="472"/>
        <v>416.38</v>
      </c>
      <c r="GN1047">
        <f t="shared" si="473"/>
        <v>416.38</v>
      </c>
      <c r="GO1047">
        <f t="shared" si="474"/>
        <v>0</v>
      </c>
      <c r="GP1047">
        <f t="shared" si="475"/>
        <v>0</v>
      </c>
      <c r="GR1047">
        <v>0</v>
      </c>
      <c r="GS1047">
        <v>3</v>
      </c>
      <c r="GT1047">
        <v>0</v>
      </c>
      <c r="GU1047" t="s">
        <v>3</v>
      </c>
      <c r="GV1047">
        <f>0</f>
        <v>0</v>
      </c>
      <c r="GW1047">
        <v>1</v>
      </c>
      <c r="GX1047">
        <f>0</f>
        <v>0</v>
      </c>
      <c r="HA1047">
        <v>0</v>
      </c>
      <c r="HB1047">
        <v>0</v>
      </c>
      <c r="HC1047">
        <v>0</v>
      </c>
      <c r="HD1047">
        <f t="shared" si="476"/>
        <v>416.38</v>
      </c>
      <c r="HE1047" t="s">
        <v>3</v>
      </c>
      <c r="HF1047" t="s">
        <v>3</v>
      </c>
      <c r="HM1047" t="s">
        <v>3</v>
      </c>
      <c r="HN1047" t="s">
        <v>459</v>
      </c>
      <c r="HO1047" t="s">
        <v>460</v>
      </c>
      <c r="HP1047" t="s">
        <v>456</v>
      </c>
      <c r="HQ1047" t="s">
        <v>456</v>
      </c>
      <c r="HS1047">
        <v>0</v>
      </c>
      <c r="IK1047">
        <v>0</v>
      </c>
    </row>
    <row r="1048" spans="1:245" x14ac:dyDescent="0.2">
      <c r="A1048">
        <v>17</v>
      </c>
      <c r="B1048">
        <v>1</v>
      </c>
      <c r="E1048" t="s">
        <v>475</v>
      </c>
      <c r="F1048" t="s">
        <v>476</v>
      </c>
      <c r="G1048" t="s">
        <v>477</v>
      </c>
      <c r="H1048" t="s">
        <v>437</v>
      </c>
      <c r="I1048">
        <v>1</v>
      </c>
      <c r="J1048">
        <v>0</v>
      </c>
      <c r="K1048">
        <v>1</v>
      </c>
      <c r="O1048">
        <f>0</f>
        <v>0</v>
      </c>
      <c r="P1048">
        <f>0</f>
        <v>0</v>
      </c>
      <c r="Q1048">
        <f>0</f>
        <v>0</v>
      </c>
      <c r="R1048">
        <f>0</f>
        <v>0</v>
      </c>
      <c r="S1048">
        <f>0</f>
        <v>0</v>
      </c>
      <c r="T1048">
        <f>0</f>
        <v>0</v>
      </c>
      <c r="U1048">
        <f>0</f>
        <v>0</v>
      </c>
      <c r="V1048">
        <f>0</f>
        <v>0</v>
      </c>
      <c r="W1048">
        <f>0</f>
        <v>0</v>
      </c>
      <c r="X1048">
        <f>0</f>
        <v>0</v>
      </c>
      <c r="Y1048">
        <f>0</f>
        <v>0</v>
      </c>
      <c r="AA1048">
        <v>430405352</v>
      </c>
      <c r="AB1048">
        <f>ROUND(((AK1048*ROUND(0.91846,7))),6)</f>
        <v>383.980572</v>
      </c>
      <c r="AC1048">
        <f>0</f>
        <v>0</v>
      </c>
      <c r="AD1048">
        <f>0</f>
        <v>0</v>
      </c>
      <c r="AE1048">
        <f>0</f>
        <v>0</v>
      </c>
      <c r="AF1048">
        <f>0</f>
        <v>0</v>
      </c>
      <c r="AG1048">
        <f>0</f>
        <v>0</v>
      </c>
      <c r="AH1048">
        <f>0</f>
        <v>0</v>
      </c>
      <c r="AI1048">
        <f>0</f>
        <v>0</v>
      </c>
      <c r="AJ1048">
        <f>0</f>
        <v>0</v>
      </c>
      <c r="AK1048">
        <v>418.07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1</v>
      </c>
      <c r="AW1048">
        <v>1</v>
      </c>
      <c r="AZ1048">
        <v>1</v>
      </c>
      <c r="BA1048">
        <v>1</v>
      </c>
      <c r="BB1048">
        <v>1</v>
      </c>
      <c r="BC1048">
        <v>1</v>
      </c>
      <c r="BD1048" t="s">
        <v>3</v>
      </c>
      <c r="BE1048" t="s">
        <v>3</v>
      </c>
      <c r="BF1048" t="s">
        <v>3</v>
      </c>
      <c r="BG1048" t="s">
        <v>3</v>
      </c>
      <c r="BH1048">
        <v>0</v>
      </c>
      <c r="BI1048">
        <v>1</v>
      </c>
      <c r="BJ1048" t="s">
        <v>476</v>
      </c>
      <c r="BM1048">
        <v>700008</v>
      </c>
      <c r="BN1048">
        <v>0</v>
      </c>
      <c r="BO1048" t="s">
        <v>3</v>
      </c>
      <c r="BP1048">
        <v>0</v>
      </c>
      <c r="BQ1048">
        <v>10</v>
      </c>
      <c r="BR1048">
        <v>0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94</v>
      </c>
      <c r="CA1048">
        <v>61</v>
      </c>
      <c r="CB1048" t="s">
        <v>3</v>
      </c>
      <c r="CE1048">
        <v>0</v>
      </c>
      <c r="CF1048">
        <v>0</v>
      </c>
      <c r="CG1048">
        <v>0</v>
      </c>
      <c r="CM1048">
        <v>0</v>
      </c>
      <c r="CN1048" t="s">
        <v>3</v>
      </c>
      <c r="CO1048">
        <v>0</v>
      </c>
      <c r="CP1048">
        <f t="shared" si="470"/>
        <v>383.980572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C1048" t="s">
        <v>478</v>
      </c>
      <c r="DD1048" t="s">
        <v>3</v>
      </c>
      <c r="DE1048" t="s">
        <v>3</v>
      </c>
      <c r="DF1048" t="s">
        <v>3</v>
      </c>
      <c r="DG1048" t="s">
        <v>3</v>
      </c>
      <c r="DH1048" t="s">
        <v>3</v>
      </c>
      <c r="DI1048" t="s">
        <v>3</v>
      </c>
      <c r="DJ1048" t="s">
        <v>3</v>
      </c>
      <c r="DK1048" t="s">
        <v>3</v>
      </c>
      <c r="DL1048" t="s">
        <v>3</v>
      </c>
      <c r="DM1048" t="s">
        <v>3</v>
      </c>
      <c r="DN1048">
        <v>0</v>
      </c>
      <c r="DO1048">
        <v>0</v>
      </c>
      <c r="DP1048">
        <v>1</v>
      </c>
      <c r="DQ1048">
        <v>1</v>
      </c>
      <c r="DU1048">
        <v>1013</v>
      </c>
      <c r="DV1048" t="s">
        <v>437</v>
      </c>
      <c r="DW1048" t="s">
        <v>437</v>
      </c>
      <c r="DX1048">
        <v>1</v>
      </c>
      <c r="DZ1048" t="s">
        <v>3</v>
      </c>
      <c r="EA1048" t="s">
        <v>3</v>
      </c>
      <c r="EB1048" t="s">
        <v>3</v>
      </c>
      <c r="EC1048" t="s">
        <v>3</v>
      </c>
      <c r="EE1048">
        <v>416980468</v>
      </c>
      <c r="EF1048">
        <v>10</v>
      </c>
      <c r="EG1048" t="s">
        <v>455</v>
      </c>
      <c r="EH1048">
        <v>107</v>
      </c>
      <c r="EI1048" t="s">
        <v>456</v>
      </c>
      <c r="EJ1048">
        <v>1</v>
      </c>
      <c r="EK1048">
        <v>700008</v>
      </c>
      <c r="EL1048" t="s">
        <v>457</v>
      </c>
      <c r="EM1048" t="s">
        <v>458</v>
      </c>
      <c r="EO1048" t="s">
        <v>3</v>
      </c>
      <c r="EQ1048">
        <v>0</v>
      </c>
      <c r="ER1048">
        <v>0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EY1048">
        <v>0</v>
      </c>
      <c r="FQ1048">
        <v>0</v>
      </c>
      <c r="FR1048">
        <v>0</v>
      </c>
      <c r="FS1048">
        <v>0</v>
      </c>
      <c r="FX1048">
        <v>0</v>
      </c>
      <c r="FY1048">
        <v>0</v>
      </c>
      <c r="GA1048" t="s">
        <v>3</v>
      </c>
      <c r="GD1048">
        <v>1</v>
      </c>
      <c r="GF1048">
        <v>1996706563</v>
      </c>
      <c r="GG1048">
        <v>2</v>
      </c>
      <c r="GH1048">
        <v>1</v>
      </c>
      <c r="GI1048">
        <v>-2</v>
      </c>
      <c r="GJ1048">
        <v>2</v>
      </c>
      <c r="GK1048">
        <v>0</v>
      </c>
      <c r="GL1048">
        <f t="shared" si="471"/>
        <v>0</v>
      </c>
      <c r="GM1048">
        <f t="shared" si="472"/>
        <v>383.98</v>
      </c>
      <c r="GN1048">
        <f t="shared" si="473"/>
        <v>383.98</v>
      </c>
      <c r="GO1048">
        <f t="shared" si="474"/>
        <v>0</v>
      </c>
      <c r="GP1048">
        <f t="shared" si="475"/>
        <v>0</v>
      </c>
      <c r="GR1048">
        <v>0</v>
      </c>
      <c r="GS1048">
        <v>3</v>
      </c>
      <c r="GT1048">
        <v>0</v>
      </c>
      <c r="GU1048" t="s">
        <v>3</v>
      </c>
      <c r="GV1048">
        <f>0</f>
        <v>0</v>
      </c>
      <c r="GW1048">
        <v>1</v>
      </c>
      <c r="GX1048">
        <f>0</f>
        <v>0</v>
      </c>
      <c r="HA1048">
        <v>0</v>
      </c>
      <c r="HB1048">
        <v>0</v>
      </c>
      <c r="HC1048">
        <v>0</v>
      </c>
      <c r="HD1048">
        <f t="shared" si="476"/>
        <v>383.98</v>
      </c>
      <c r="HE1048" t="s">
        <v>3</v>
      </c>
      <c r="HF1048" t="s">
        <v>3</v>
      </c>
      <c r="HM1048" t="s">
        <v>3</v>
      </c>
      <c r="HN1048" t="s">
        <v>459</v>
      </c>
      <c r="HO1048" t="s">
        <v>460</v>
      </c>
      <c r="HP1048" t="s">
        <v>456</v>
      </c>
      <c r="HQ1048" t="s">
        <v>456</v>
      </c>
      <c r="HS1048">
        <v>0</v>
      </c>
      <c r="IK1048">
        <v>0</v>
      </c>
    </row>
    <row r="1049" spans="1:245" x14ac:dyDescent="0.2">
      <c r="A1049">
        <v>17</v>
      </c>
      <c r="B1049">
        <v>1</v>
      </c>
      <c r="E1049" t="s">
        <v>479</v>
      </c>
      <c r="F1049" t="s">
        <v>480</v>
      </c>
      <c r="G1049" t="s">
        <v>481</v>
      </c>
      <c r="H1049" t="s">
        <v>437</v>
      </c>
      <c r="I1049">
        <v>1</v>
      </c>
      <c r="J1049">
        <v>0</v>
      </c>
      <c r="K1049">
        <v>1</v>
      </c>
      <c r="O1049">
        <f>0</f>
        <v>0</v>
      </c>
      <c r="P1049">
        <f>0</f>
        <v>0</v>
      </c>
      <c r="Q1049">
        <f>0</f>
        <v>0</v>
      </c>
      <c r="R1049">
        <f>0</f>
        <v>0</v>
      </c>
      <c r="S1049">
        <f>0</f>
        <v>0</v>
      </c>
      <c r="T1049">
        <f>0</f>
        <v>0</v>
      </c>
      <c r="U1049">
        <f>0</f>
        <v>0</v>
      </c>
      <c r="V1049">
        <f>0</f>
        <v>0</v>
      </c>
      <c r="W1049">
        <f>0</f>
        <v>0</v>
      </c>
      <c r="X1049">
        <f>0</f>
        <v>0</v>
      </c>
      <c r="Y1049">
        <f>0</f>
        <v>0</v>
      </c>
      <c r="AA1049">
        <v>430405352</v>
      </c>
      <c r="AB1049">
        <f>ROUND(((AK1049*ROUND(0.91845,7))),6)</f>
        <v>428.55795499999999</v>
      </c>
      <c r="AC1049">
        <f>0</f>
        <v>0</v>
      </c>
      <c r="AD1049">
        <f>0</f>
        <v>0</v>
      </c>
      <c r="AE1049">
        <f>0</f>
        <v>0</v>
      </c>
      <c r="AF1049">
        <f>0</f>
        <v>0</v>
      </c>
      <c r="AG1049">
        <f>0</f>
        <v>0</v>
      </c>
      <c r="AH1049">
        <f>0</f>
        <v>0</v>
      </c>
      <c r="AI1049">
        <f>0</f>
        <v>0</v>
      </c>
      <c r="AJ1049">
        <f>0</f>
        <v>0</v>
      </c>
      <c r="AK1049">
        <v>466.61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1</v>
      </c>
      <c r="AW1049">
        <v>1</v>
      </c>
      <c r="AZ1049">
        <v>1</v>
      </c>
      <c r="BA1049">
        <v>1</v>
      </c>
      <c r="BB1049">
        <v>1</v>
      </c>
      <c r="BC1049">
        <v>1</v>
      </c>
      <c r="BD1049" t="s">
        <v>3</v>
      </c>
      <c r="BE1049" t="s">
        <v>3</v>
      </c>
      <c r="BF1049" t="s">
        <v>3</v>
      </c>
      <c r="BG1049" t="s">
        <v>3</v>
      </c>
      <c r="BH1049">
        <v>0</v>
      </c>
      <c r="BI1049">
        <v>1</v>
      </c>
      <c r="BJ1049" t="s">
        <v>480</v>
      </c>
      <c r="BM1049">
        <v>700008</v>
      </c>
      <c r="BN1049">
        <v>0</v>
      </c>
      <c r="BO1049" t="s">
        <v>3</v>
      </c>
      <c r="BP1049">
        <v>0</v>
      </c>
      <c r="BQ1049">
        <v>10</v>
      </c>
      <c r="BR1049">
        <v>0</v>
      </c>
      <c r="BS1049">
        <v>1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94</v>
      </c>
      <c r="CA1049">
        <v>61</v>
      </c>
      <c r="CB1049" t="s">
        <v>3</v>
      </c>
      <c r="CE1049">
        <v>0</v>
      </c>
      <c r="CF1049">
        <v>0</v>
      </c>
      <c r="CG1049">
        <v>0</v>
      </c>
      <c r="CM1049">
        <v>0</v>
      </c>
      <c r="CN1049" t="s">
        <v>3</v>
      </c>
      <c r="CO1049">
        <v>0</v>
      </c>
      <c r="CP1049">
        <f t="shared" si="470"/>
        <v>428.55795499999999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>
        <v>0</v>
      </c>
      <c r="CZ1049">
        <v>0</v>
      </c>
      <c r="DC1049" t="s">
        <v>482</v>
      </c>
      <c r="DD1049" t="s">
        <v>3</v>
      </c>
      <c r="DE1049" t="s">
        <v>3</v>
      </c>
      <c r="DF1049" t="s">
        <v>3</v>
      </c>
      <c r="DG1049" t="s">
        <v>3</v>
      </c>
      <c r="DH1049" t="s">
        <v>3</v>
      </c>
      <c r="DI1049" t="s">
        <v>3</v>
      </c>
      <c r="DJ1049" t="s">
        <v>3</v>
      </c>
      <c r="DK1049" t="s">
        <v>3</v>
      </c>
      <c r="DL1049" t="s">
        <v>3</v>
      </c>
      <c r="DM1049" t="s">
        <v>3</v>
      </c>
      <c r="DN1049">
        <v>0</v>
      </c>
      <c r="DO1049">
        <v>0</v>
      </c>
      <c r="DP1049">
        <v>1</v>
      </c>
      <c r="DQ1049">
        <v>1</v>
      </c>
      <c r="DU1049">
        <v>1013</v>
      </c>
      <c r="DV1049" t="s">
        <v>437</v>
      </c>
      <c r="DW1049" t="s">
        <v>437</v>
      </c>
      <c r="DX1049">
        <v>1</v>
      </c>
      <c r="DZ1049" t="s">
        <v>3</v>
      </c>
      <c r="EA1049" t="s">
        <v>3</v>
      </c>
      <c r="EB1049" t="s">
        <v>3</v>
      </c>
      <c r="EC1049" t="s">
        <v>3</v>
      </c>
      <c r="EE1049">
        <v>416980468</v>
      </c>
      <c r="EF1049">
        <v>10</v>
      </c>
      <c r="EG1049" t="s">
        <v>455</v>
      </c>
      <c r="EH1049">
        <v>107</v>
      </c>
      <c r="EI1049" t="s">
        <v>456</v>
      </c>
      <c r="EJ1049">
        <v>1</v>
      </c>
      <c r="EK1049">
        <v>700008</v>
      </c>
      <c r="EL1049" t="s">
        <v>457</v>
      </c>
      <c r="EM1049" t="s">
        <v>458</v>
      </c>
      <c r="EO1049" t="s">
        <v>3</v>
      </c>
      <c r="EQ1049">
        <v>0</v>
      </c>
      <c r="ER1049">
        <v>0</v>
      </c>
      <c r="ES1049">
        <v>0</v>
      </c>
      <c r="ET1049">
        <v>0</v>
      </c>
      <c r="EU1049">
        <v>0</v>
      </c>
      <c r="EV1049">
        <v>0</v>
      </c>
      <c r="EW1049">
        <v>0</v>
      </c>
      <c r="EX1049">
        <v>0</v>
      </c>
      <c r="EY1049">
        <v>0</v>
      </c>
      <c r="FQ1049">
        <v>0</v>
      </c>
      <c r="FR1049">
        <v>0</v>
      </c>
      <c r="FS1049">
        <v>0</v>
      </c>
      <c r="FX1049">
        <v>0</v>
      </c>
      <c r="FY1049">
        <v>0</v>
      </c>
      <c r="GA1049" t="s">
        <v>3</v>
      </c>
      <c r="GD1049">
        <v>1</v>
      </c>
      <c r="GF1049">
        <v>2013592480</v>
      </c>
      <c r="GG1049">
        <v>2</v>
      </c>
      <c r="GH1049">
        <v>1</v>
      </c>
      <c r="GI1049">
        <v>-2</v>
      </c>
      <c r="GJ1049">
        <v>2</v>
      </c>
      <c r="GK1049">
        <v>0</v>
      </c>
      <c r="GL1049">
        <f t="shared" si="471"/>
        <v>0</v>
      </c>
      <c r="GM1049">
        <f t="shared" si="472"/>
        <v>428.56</v>
      </c>
      <c r="GN1049">
        <f t="shared" si="473"/>
        <v>428.56</v>
      </c>
      <c r="GO1049">
        <f t="shared" si="474"/>
        <v>0</v>
      </c>
      <c r="GP1049">
        <f t="shared" si="475"/>
        <v>0</v>
      </c>
      <c r="GR1049">
        <v>0</v>
      </c>
      <c r="GS1049">
        <v>3</v>
      </c>
      <c r="GT1049">
        <v>0</v>
      </c>
      <c r="GU1049" t="s">
        <v>3</v>
      </c>
      <c r="GV1049">
        <f>0</f>
        <v>0</v>
      </c>
      <c r="GW1049">
        <v>1</v>
      </c>
      <c r="GX1049">
        <f>0</f>
        <v>0</v>
      </c>
      <c r="HA1049">
        <v>0</v>
      </c>
      <c r="HB1049">
        <v>0</v>
      </c>
      <c r="HC1049">
        <v>0</v>
      </c>
      <c r="HD1049">
        <f t="shared" si="476"/>
        <v>428.56</v>
      </c>
      <c r="HE1049" t="s">
        <v>3</v>
      </c>
      <c r="HF1049" t="s">
        <v>3</v>
      </c>
      <c r="HM1049" t="s">
        <v>3</v>
      </c>
      <c r="HN1049" t="s">
        <v>459</v>
      </c>
      <c r="HO1049" t="s">
        <v>460</v>
      </c>
      <c r="HP1049" t="s">
        <v>456</v>
      </c>
      <c r="HQ1049" t="s">
        <v>456</v>
      </c>
      <c r="HS1049">
        <v>0</v>
      </c>
      <c r="IK1049">
        <v>0</v>
      </c>
    </row>
    <row r="1050" spans="1:245" x14ac:dyDescent="0.2">
      <c r="A1050">
        <v>17</v>
      </c>
      <c r="B1050">
        <v>1</v>
      </c>
      <c r="E1050" t="s">
        <v>483</v>
      </c>
      <c r="F1050" t="s">
        <v>484</v>
      </c>
      <c r="G1050" t="s">
        <v>485</v>
      </c>
      <c r="H1050" t="s">
        <v>437</v>
      </c>
      <c r="I1050">
        <v>1</v>
      </c>
      <c r="J1050">
        <v>0</v>
      </c>
      <c r="K1050">
        <v>1</v>
      </c>
      <c r="O1050">
        <f>0</f>
        <v>0</v>
      </c>
      <c r="P1050">
        <f>0</f>
        <v>0</v>
      </c>
      <c r="Q1050">
        <f>0</f>
        <v>0</v>
      </c>
      <c r="R1050">
        <f>0</f>
        <v>0</v>
      </c>
      <c r="S1050">
        <f>0</f>
        <v>0</v>
      </c>
      <c r="T1050">
        <f>0</f>
        <v>0</v>
      </c>
      <c r="U1050">
        <f>0</f>
        <v>0</v>
      </c>
      <c r="V1050">
        <f>0</f>
        <v>0</v>
      </c>
      <c r="W1050">
        <f>0</f>
        <v>0</v>
      </c>
      <c r="X1050">
        <f>0</f>
        <v>0</v>
      </c>
      <c r="Y1050">
        <f>0</f>
        <v>0</v>
      </c>
      <c r="AA1050">
        <v>430405352</v>
      </c>
      <c r="AB1050">
        <f>ROUND(((AK1050*ROUND(0.91845,7))),6)</f>
        <v>473.13951800000001</v>
      </c>
      <c r="AC1050">
        <f>0</f>
        <v>0</v>
      </c>
      <c r="AD1050">
        <f>0</f>
        <v>0</v>
      </c>
      <c r="AE1050">
        <f>0</f>
        <v>0</v>
      </c>
      <c r="AF1050">
        <f>0</f>
        <v>0</v>
      </c>
      <c r="AG1050">
        <f>0</f>
        <v>0</v>
      </c>
      <c r="AH1050">
        <f>0</f>
        <v>0</v>
      </c>
      <c r="AI1050">
        <f>0</f>
        <v>0</v>
      </c>
      <c r="AJ1050">
        <f>0</f>
        <v>0</v>
      </c>
      <c r="AK1050">
        <v>515.15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1</v>
      </c>
      <c r="AW1050">
        <v>1</v>
      </c>
      <c r="AZ1050">
        <v>1</v>
      </c>
      <c r="BA1050">
        <v>1</v>
      </c>
      <c r="BB1050">
        <v>1</v>
      </c>
      <c r="BC1050">
        <v>1</v>
      </c>
      <c r="BD1050" t="s">
        <v>3</v>
      </c>
      <c r="BE1050" t="s">
        <v>3</v>
      </c>
      <c r="BF1050" t="s">
        <v>3</v>
      </c>
      <c r="BG1050" t="s">
        <v>3</v>
      </c>
      <c r="BH1050">
        <v>0</v>
      </c>
      <c r="BI1050">
        <v>1</v>
      </c>
      <c r="BJ1050" t="s">
        <v>484</v>
      </c>
      <c r="BM1050">
        <v>700008</v>
      </c>
      <c r="BN1050">
        <v>0</v>
      </c>
      <c r="BO1050" t="s">
        <v>3</v>
      </c>
      <c r="BP1050">
        <v>0</v>
      </c>
      <c r="BQ1050">
        <v>10</v>
      </c>
      <c r="BR1050">
        <v>0</v>
      </c>
      <c r="BS1050">
        <v>1</v>
      </c>
      <c r="BT1050">
        <v>1</v>
      </c>
      <c r="BU1050">
        <v>1</v>
      </c>
      <c r="BV1050">
        <v>1</v>
      </c>
      <c r="BW1050">
        <v>1</v>
      </c>
      <c r="BX1050">
        <v>1</v>
      </c>
      <c r="BY1050" t="s">
        <v>3</v>
      </c>
      <c r="BZ1050">
        <v>94</v>
      </c>
      <c r="CA1050">
        <v>61</v>
      </c>
      <c r="CB1050" t="s">
        <v>3</v>
      </c>
      <c r="CE1050">
        <v>0</v>
      </c>
      <c r="CF1050">
        <v>0</v>
      </c>
      <c r="CG1050">
        <v>0</v>
      </c>
      <c r="CM1050">
        <v>0</v>
      </c>
      <c r="CN1050" t="s">
        <v>3</v>
      </c>
      <c r="CO1050">
        <v>0</v>
      </c>
      <c r="CP1050">
        <f t="shared" si="470"/>
        <v>473.13951800000001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>
        <v>0</v>
      </c>
      <c r="CZ1050">
        <v>0</v>
      </c>
      <c r="DC1050" t="s">
        <v>482</v>
      </c>
      <c r="DD1050" t="s">
        <v>3</v>
      </c>
      <c r="DE1050" t="s">
        <v>3</v>
      </c>
      <c r="DF1050" t="s">
        <v>3</v>
      </c>
      <c r="DG1050" t="s">
        <v>3</v>
      </c>
      <c r="DH1050" t="s">
        <v>3</v>
      </c>
      <c r="DI1050" t="s">
        <v>3</v>
      </c>
      <c r="DJ1050" t="s">
        <v>3</v>
      </c>
      <c r="DK1050" t="s">
        <v>3</v>
      </c>
      <c r="DL1050" t="s">
        <v>3</v>
      </c>
      <c r="DM1050" t="s">
        <v>3</v>
      </c>
      <c r="DN1050">
        <v>0</v>
      </c>
      <c r="DO1050">
        <v>0</v>
      </c>
      <c r="DP1050">
        <v>1</v>
      </c>
      <c r="DQ1050">
        <v>1</v>
      </c>
      <c r="DU1050">
        <v>1013</v>
      </c>
      <c r="DV1050" t="s">
        <v>437</v>
      </c>
      <c r="DW1050" t="s">
        <v>437</v>
      </c>
      <c r="DX1050">
        <v>1</v>
      </c>
      <c r="DZ1050" t="s">
        <v>3</v>
      </c>
      <c r="EA1050" t="s">
        <v>3</v>
      </c>
      <c r="EB1050" t="s">
        <v>3</v>
      </c>
      <c r="EC1050" t="s">
        <v>3</v>
      </c>
      <c r="EE1050">
        <v>416980468</v>
      </c>
      <c r="EF1050">
        <v>10</v>
      </c>
      <c r="EG1050" t="s">
        <v>455</v>
      </c>
      <c r="EH1050">
        <v>107</v>
      </c>
      <c r="EI1050" t="s">
        <v>456</v>
      </c>
      <c r="EJ1050">
        <v>1</v>
      </c>
      <c r="EK1050">
        <v>700008</v>
      </c>
      <c r="EL1050" t="s">
        <v>457</v>
      </c>
      <c r="EM1050" t="s">
        <v>458</v>
      </c>
      <c r="EO1050" t="s">
        <v>3</v>
      </c>
      <c r="EQ1050">
        <v>0</v>
      </c>
      <c r="ER1050">
        <v>0</v>
      </c>
      <c r="ES1050">
        <v>0</v>
      </c>
      <c r="ET1050">
        <v>0</v>
      </c>
      <c r="EU1050">
        <v>0</v>
      </c>
      <c r="EV1050">
        <v>0</v>
      </c>
      <c r="EW1050">
        <v>0</v>
      </c>
      <c r="EX1050">
        <v>0</v>
      </c>
      <c r="EY1050">
        <v>0</v>
      </c>
      <c r="FQ1050">
        <v>0</v>
      </c>
      <c r="FR1050">
        <v>0</v>
      </c>
      <c r="FS1050">
        <v>0</v>
      </c>
      <c r="FX1050">
        <v>0</v>
      </c>
      <c r="FY1050">
        <v>0</v>
      </c>
      <c r="GA1050" t="s">
        <v>3</v>
      </c>
      <c r="GD1050">
        <v>1</v>
      </c>
      <c r="GF1050">
        <v>-2054370110</v>
      </c>
      <c r="GG1050">
        <v>2</v>
      </c>
      <c r="GH1050">
        <v>1</v>
      </c>
      <c r="GI1050">
        <v>-2</v>
      </c>
      <c r="GJ1050">
        <v>2</v>
      </c>
      <c r="GK1050">
        <v>0</v>
      </c>
      <c r="GL1050">
        <f t="shared" si="471"/>
        <v>0</v>
      </c>
      <c r="GM1050">
        <f t="shared" si="472"/>
        <v>473.14</v>
      </c>
      <c r="GN1050">
        <f t="shared" si="473"/>
        <v>473.14</v>
      </c>
      <c r="GO1050">
        <f t="shared" si="474"/>
        <v>0</v>
      </c>
      <c r="GP1050">
        <f t="shared" si="475"/>
        <v>0</v>
      </c>
      <c r="GR1050">
        <v>0</v>
      </c>
      <c r="GS1050">
        <v>3</v>
      </c>
      <c r="GT1050">
        <v>0</v>
      </c>
      <c r="GU1050" t="s">
        <v>3</v>
      </c>
      <c r="GV1050">
        <f>0</f>
        <v>0</v>
      </c>
      <c r="GW1050">
        <v>1</v>
      </c>
      <c r="GX1050">
        <f>0</f>
        <v>0</v>
      </c>
      <c r="HA1050">
        <v>0</v>
      </c>
      <c r="HB1050">
        <v>0</v>
      </c>
      <c r="HC1050">
        <v>0</v>
      </c>
      <c r="HD1050">
        <f t="shared" si="476"/>
        <v>473.14</v>
      </c>
      <c r="HE1050" t="s">
        <v>3</v>
      </c>
      <c r="HF1050" t="s">
        <v>3</v>
      </c>
      <c r="HM1050" t="s">
        <v>3</v>
      </c>
      <c r="HN1050" t="s">
        <v>459</v>
      </c>
      <c r="HO1050" t="s">
        <v>460</v>
      </c>
      <c r="HP1050" t="s">
        <v>456</v>
      </c>
      <c r="HQ1050" t="s">
        <v>456</v>
      </c>
      <c r="HS1050">
        <v>0</v>
      </c>
      <c r="IK1050">
        <v>0</v>
      </c>
    </row>
    <row r="1051" spans="1:245" x14ac:dyDescent="0.2">
      <c r="A1051">
        <v>17</v>
      </c>
      <c r="B1051">
        <v>1</v>
      </c>
      <c r="E1051" t="s">
        <v>486</v>
      </c>
      <c r="F1051" t="s">
        <v>487</v>
      </c>
      <c r="G1051" t="s">
        <v>488</v>
      </c>
      <c r="H1051" t="s">
        <v>437</v>
      </c>
      <c r="I1051">
        <v>1</v>
      </c>
      <c r="J1051">
        <v>0</v>
      </c>
      <c r="K1051">
        <v>1</v>
      </c>
      <c r="O1051">
        <f>0</f>
        <v>0</v>
      </c>
      <c r="P1051">
        <f>0</f>
        <v>0</v>
      </c>
      <c r="Q1051">
        <f>0</f>
        <v>0</v>
      </c>
      <c r="R1051">
        <f>0</f>
        <v>0</v>
      </c>
      <c r="S1051">
        <f>0</f>
        <v>0</v>
      </c>
      <c r="T1051">
        <f>0</f>
        <v>0</v>
      </c>
      <c r="U1051">
        <f>0</f>
        <v>0</v>
      </c>
      <c r="V1051">
        <f>0</f>
        <v>0</v>
      </c>
      <c r="W1051">
        <f>0</f>
        <v>0</v>
      </c>
      <c r="X1051">
        <f>0</f>
        <v>0</v>
      </c>
      <c r="Y1051">
        <f>0</f>
        <v>0</v>
      </c>
      <c r="AA1051">
        <v>430405352</v>
      </c>
      <c r="AB1051">
        <f>ROUND(((AK1051*ROUND(0.91845,7))),6)</f>
        <v>517.72108100000003</v>
      </c>
      <c r="AC1051">
        <f>0</f>
        <v>0</v>
      </c>
      <c r="AD1051">
        <f>0</f>
        <v>0</v>
      </c>
      <c r="AE1051">
        <f>0</f>
        <v>0</v>
      </c>
      <c r="AF1051">
        <f>0</f>
        <v>0</v>
      </c>
      <c r="AG1051">
        <f>0</f>
        <v>0</v>
      </c>
      <c r="AH1051">
        <f>0</f>
        <v>0</v>
      </c>
      <c r="AI1051">
        <f>0</f>
        <v>0</v>
      </c>
      <c r="AJ1051">
        <f>0</f>
        <v>0</v>
      </c>
      <c r="AK1051">
        <v>563.69000000000005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Z1051">
        <v>1</v>
      </c>
      <c r="BA1051">
        <v>1</v>
      </c>
      <c r="BB1051">
        <v>1</v>
      </c>
      <c r="BC1051">
        <v>1</v>
      </c>
      <c r="BD1051" t="s">
        <v>3</v>
      </c>
      <c r="BE1051" t="s">
        <v>3</v>
      </c>
      <c r="BF1051" t="s">
        <v>3</v>
      </c>
      <c r="BG1051" t="s">
        <v>3</v>
      </c>
      <c r="BH1051">
        <v>0</v>
      </c>
      <c r="BI1051">
        <v>1</v>
      </c>
      <c r="BJ1051" t="s">
        <v>487</v>
      </c>
      <c r="BM1051">
        <v>700008</v>
      </c>
      <c r="BN1051">
        <v>0</v>
      </c>
      <c r="BO1051" t="s">
        <v>3</v>
      </c>
      <c r="BP1051">
        <v>0</v>
      </c>
      <c r="BQ1051">
        <v>10</v>
      </c>
      <c r="BR1051">
        <v>0</v>
      </c>
      <c r="BS1051">
        <v>1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3</v>
      </c>
      <c r="BZ1051">
        <v>94</v>
      </c>
      <c r="CA1051">
        <v>61</v>
      </c>
      <c r="CB1051" t="s">
        <v>3</v>
      </c>
      <c r="CE1051">
        <v>0</v>
      </c>
      <c r="CF1051">
        <v>0</v>
      </c>
      <c r="CG1051">
        <v>0</v>
      </c>
      <c r="CM1051">
        <v>0</v>
      </c>
      <c r="CN1051" t="s">
        <v>3</v>
      </c>
      <c r="CO1051">
        <v>0</v>
      </c>
      <c r="CP1051">
        <f t="shared" si="470"/>
        <v>517.72108100000003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C1051" t="s">
        <v>482</v>
      </c>
      <c r="DD1051" t="s">
        <v>3</v>
      </c>
      <c r="DE1051" t="s">
        <v>3</v>
      </c>
      <c r="DF1051" t="s">
        <v>3</v>
      </c>
      <c r="DG1051" t="s">
        <v>3</v>
      </c>
      <c r="DH1051" t="s">
        <v>3</v>
      </c>
      <c r="DI1051" t="s">
        <v>3</v>
      </c>
      <c r="DJ1051" t="s">
        <v>3</v>
      </c>
      <c r="DK1051" t="s">
        <v>3</v>
      </c>
      <c r="DL1051" t="s">
        <v>3</v>
      </c>
      <c r="DM1051" t="s">
        <v>3</v>
      </c>
      <c r="DN1051">
        <v>0</v>
      </c>
      <c r="DO1051">
        <v>0</v>
      </c>
      <c r="DP1051">
        <v>1</v>
      </c>
      <c r="DQ1051">
        <v>1</v>
      </c>
      <c r="DU1051">
        <v>1013</v>
      </c>
      <c r="DV1051" t="s">
        <v>437</v>
      </c>
      <c r="DW1051" t="s">
        <v>437</v>
      </c>
      <c r="DX1051">
        <v>1</v>
      </c>
      <c r="DZ1051" t="s">
        <v>3</v>
      </c>
      <c r="EA1051" t="s">
        <v>3</v>
      </c>
      <c r="EB1051" t="s">
        <v>3</v>
      </c>
      <c r="EC1051" t="s">
        <v>3</v>
      </c>
      <c r="EE1051">
        <v>416980468</v>
      </c>
      <c r="EF1051">
        <v>10</v>
      </c>
      <c r="EG1051" t="s">
        <v>455</v>
      </c>
      <c r="EH1051">
        <v>107</v>
      </c>
      <c r="EI1051" t="s">
        <v>456</v>
      </c>
      <c r="EJ1051">
        <v>1</v>
      </c>
      <c r="EK1051">
        <v>700008</v>
      </c>
      <c r="EL1051" t="s">
        <v>457</v>
      </c>
      <c r="EM1051" t="s">
        <v>458</v>
      </c>
      <c r="EO1051" t="s">
        <v>3</v>
      </c>
      <c r="EQ1051">
        <v>0</v>
      </c>
      <c r="ER1051">
        <v>0</v>
      </c>
      <c r="ES1051">
        <v>0</v>
      </c>
      <c r="ET1051">
        <v>0</v>
      </c>
      <c r="EU1051">
        <v>0</v>
      </c>
      <c r="EV1051">
        <v>0</v>
      </c>
      <c r="EW1051">
        <v>0</v>
      </c>
      <c r="EX1051">
        <v>0</v>
      </c>
      <c r="EY1051">
        <v>0</v>
      </c>
      <c r="FQ1051">
        <v>0</v>
      </c>
      <c r="FR1051">
        <v>0</v>
      </c>
      <c r="FS1051">
        <v>0</v>
      </c>
      <c r="FX1051">
        <v>0</v>
      </c>
      <c r="FY1051">
        <v>0</v>
      </c>
      <c r="GA1051" t="s">
        <v>3</v>
      </c>
      <c r="GD1051">
        <v>1</v>
      </c>
      <c r="GF1051">
        <v>557669024</v>
      </c>
      <c r="GG1051">
        <v>2</v>
      </c>
      <c r="GH1051">
        <v>1</v>
      </c>
      <c r="GI1051">
        <v>-2</v>
      </c>
      <c r="GJ1051">
        <v>2</v>
      </c>
      <c r="GK1051">
        <v>0</v>
      </c>
      <c r="GL1051">
        <f t="shared" si="471"/>
        <v>0</v>
      </c>
      <c r="GM1051">
        <f t="shared" si="472"/>
        <v>517.72</v>
      </c>
      <c r="GN1051">
        <f t="shared" si="473"/>
        <v>517.72</v>
      </c>
      <c r="GO1051">
        <f t="shared" si="474"/>
        <v>0</v>
      </c>
      <c r="GP1051">
        <f t="shared" si="475"/>
        <v>0</v>
      </c>
      <c r="GR1051">
        <v>0</v>
      </c>
      <c r="GS1051">
        <v>3</v>
      </c>
      <c r="GT1051">
        <v>0</v>
      </c>
      <c r="GU1051" t="s">
        <v>3</v>
      </c>
      <c r="GV1051">
        <f>0</f>
        <v>0</v>
      </c>
      <c r="GW1051">
        <v>1</v>
      </c>
      <c r="GX1051">
        <f>0</f>
        <v>0</v>
      </c>
      <c r="HA1051">
        <v>0</v>
      </c>
      <c r="HB1051">
        <v>0</v>
      </c>
      <c r="HC1051">
        <v>0</v>
      </c>
      <c r="HD1051">
        <f t="shared" si="476"/>
        <v>517.72</v>
      </c>
      <c r="HE1051" t="s">
        <v>3</v>
      </c>
      <c r="HF1051" t="s">
        <v>3</v>
      </c>
      <c r="HM1051" t="s">
        <v>3</v>
      </c>
      <c r="HN1051" t="s">
        <v>459</v>
      </c>
      <c r="HO1051" t="s">
        <v>460</v>
      </c>
      <c r="HP1051" t="s">
        <v>456</v>
      </c>
      <c r="HQ1051" t="s">
        <v>456</v>
      </c>
      <c r="HS1051">
        <v>0</v>
      </c>
      <c r="IK1051">
        <v>0</v>
      </c>
    </row>
    <row r="1052" spans="1:245" x14ac:dyDescent="0.2">
      <c r="A1052">
        <v>17</v>
      </c>
      <c r="B1052">
        <v>1</v>
      </c>
      <c r="E1052" t="s">
        <v>489</v>
      </c>
      <c r="F1052" t="s">
        <v>490</v>
      </c>
      <c r="G1052" t="s">
        <v>491</v>
      </c>
      <c r="H1052" t="s">
        <v>437</v>
      </c>
      <c r="I1052">
        <v>1</v>
      </c>
      <c r="J1052">
        <v>0</v>
      </c>
      <c r="K1052">
        <v>1</v>
      </c>
      <c r="O1052">
        <f>0</f>
        <v>0</v>
      </c>
      <c r="P1052">
        <f>0</f>
        <v>0</v>
      </c>
      <c r="Q1052">
        <f>0</f>
        <v>0</v>
      </c>
      <c r="R1052">
        <f>0</f>
        <v>0</v>
      </c>
      <c r="S1052">
        <f>0</f>
        <v>0</v>
      </c>
      <c r="T1052">
        <f>0</f>
        <v>0</v>
      </c>
      <c r="U1052">
        <f>0</f>
        <v>0</v>
      </c>
      <c r="V1052">
        <f>0</f>
        <v>0</v>
      </c>
      <c r="W1052">
        <f>0</f>
        <v>0</v>
      </c>
      <c r="X1052">
        <f>0</f>
        <v>0</v>
      </c>
      <c r="Y1052">
        <f>0</f>
        <v>0</v>
      </c>
      <c r="AA1052">
        <v>430405352</v>
      </c>
      <c r="AB1052">
        <f>ROUND(((AK1052*ROUND(0.91846,7))),6)</f>
        <v>562.30876599999999</v>
      </c>
      <c r="AC1052">
        <f>0</f>
        <v>0</v>
      </c>
      <c r="AD1052">
        <f>0</f>
        <v>0</v>
      </c>
      <c r="AE1052">
        <f>0</f>
        <v>0</v>
      </c>
      <c r="AF1052">
        <f>0</f>
        <v>0</v>
      </c>
      <c r="AG1052">
        <f>0</f>
        <v>0</v>
      </c>
      <c r="AH1052">
        <f>0</f>
        <v>0</v>
      </c>
      <c r="AI1052">
        <f>0</f>
        <v>0</v>
      </c>
      <c r="AJ1052">
        <f>0</f>
        <v>0</v>
      </c>
      <c r="AK1052">
        <v>612.23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1</v>
      </c>
      <c r="BD1052" t="s">
        <v>3</v>
      </c>
      <c r="BE1052" t="s">
        <v>3</v>
      </c>
      <c r="BF1052" t="s">
        <v>3</v>
      </c>
      <c r="BG1052" t="s">
        <v>3</v>
      </c>
      <c r="BH1052">
        <v>0</v>
      </c>
      <c r="BI1052">
        <v>1</v>
      </c>
      <c r="BJ1052" t="s">
        <v>490</v>
      </c>
      <c r="BM1052">
        <v>700008</v>
      </c>
      <c r="BN1052">
        <v>0</v>
      </c>
      <c r="BO1052" t="s">
        <v>3</v>
      </c>
      <c r="BP1052">
        <v>0</v>
      </c>
      <c r="BQ1052">
        <v>10</v>
      </c>
      <c r="BR1052">
        <v>0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94</v>
      </c>
      <c r="CA1052">
        <v>61</v>
      </c>
      <c r="CB1052" t="s">
        <v>3</v>
      </c>
      <c r="CE1052">
        <v>0</v>
      </c>
      <c r="CF1052">
        <v>0</v>
      </c>
      <c r="CG1052">
        <v>0</v>
      </c>
      <c r="CM1052">
        <v>0</v>
      </c>
      <c r="CN1052" t="s">
        <v>3</v>
      </c>
      <c r="CO1052">
        <v>0</v>
      </c>
      <c r="CP1052">
        <f t="shared" si="470"/>
        <v>562.30876599999999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C1052" t="s">
        <v>478</v>
      </c>
      <c r="DD1052" t="s">
        <v>3</v>
      </c>
      <c r="DE1052" t="s">
        <v>3</v>
      </c>
      <c r="DF1052" t="s">
        <v>3</v>
      </c>
      <c r="DG1052" t="s">
        <v>3</v>
      </c>
      <c r="DH1052" t="s">
        <v>3</v>
      </c>
      <c r="DI1052" t="s">
        <v>3</v>
      </c>
      <c r="DJ1052" t="s">
        <v>3</v>
      </c>
      <c r="DK1052" t="s">
        <v>3</v>
      </c>
      <c r="DL1052" t="s">
        <v>3</v>
      </c>
      <c r="DM1052" t="s">
        <v>3</v>
      </c>
      <c r="DN1052">
        <v>0</v>
      </c>
      <c r="DO1052">
        <v>0</v>
      </c>
      <c r="DP1052">
        <v>1</v>
      </c>
      <c r="DQ1052">
        <v>1</v>
      </c>
      <c r="DU1052">
        <v>1013</v>
      </c>
      <c r="DV1052" t="s">
        <v>437</v>
      </c>
      <c r="DW1052" t="s">
        <v>437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416980468</v>
      </c>
      <c r="EF1052">
        <v>10</v>
      </c>
      <c r="EG1052" t="s">
        <v>455</v>
      </c>
      <c r="EH1052">
        <v>107</v>
      </c>
      <c r="EI1052" t="s">
        <v>456</v>
      </c>
      <c r="EJ1052">
        <v>1</v>
      </c>
      <c r="EK1052">
        <v>700008</v>
      </c>
      <c r="EL1052" t="s">
        <v>457</v>
      </c>
      <c r="EM1052" t="s">
        <v>458</v>
      </c>
      <c r="EO1052" t="s">
        <v>3</v>
      </c>
      <c r="EQ1052">
        <v>0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FQ1052">
        <v>0</v>
      </c>
      <c r="FR1052">
        <v>0</v>
      </c>
      <c r="FS1052">
        <v>0</v>
      </c>
      <c r="FX1052">
        <v>0</v>
      </c>
      <c r="FY1052">
        <v>0</v>
      </c>
      <c r="GA1052" t="s">
        <v>3</v>
      </c>
      <c r="GD1052">
        <v>1</v>
      </c>
      <c r="GF1052">
        <v>155248255</v>
      </c>
      <c r="GG1052">
        <v>2</v>
      </c>
      <c r="GH1052">
        <v>1</v>
      </c>
      <c r="GI1052">
        <v>-2</v>
      </c>
      <c r="GJ1052">
        <v>2</v>
      </c>
      <c r="GK1052">
        <v>0</v>
      </c>
      <c r="GL1052">
        <f t="shared" si="471"/>
        <v>0</v>
      </c>
      <c r="GM1052">
        <f t="shared" si="472"/>
        <v>562.30999999999995</v>
      </c>
      <c r="GN1052">
        <f t="shared" si="473"/>
        <v>562.30999999999995</v>
      </c>
      <c r="GO1052">
        <f t="shared" si="474"/>
        <v>0</v>
      </c>
      <c r="GP1052">
        <f t="shared" si="475"/>
        <v>0</v>
      </c>
      <c r="GR1052">
        <v>0</v>
      </c>
      <c r="GS1052">
        <v>3</v>
      </c>
      <c r="GT1052">
        <v>0</v>
      </c>
      <c r="GU1052" t="s">
        <v>3</v>
      </c>
      <c r="GV1052">
        <f>0</f>
        <v>0</v>
      </c>
      <c r="GW1052">
        <v>1</v>
      </c>
      <c r="GX1052">
        <f>0</f>
        <v>0</v>
      </c>
      <c r="HA1052">
        <v>0</v>
      </c>
      <c r="HB1052">
        <v>0</v>
      </c>
      <c r="HC1052">
        <v>0</v>
      </c>
      <c r="HD1052">
        <f t="shared" si="476"/>
        <v>562.30999999999995</v>
      </c>
      <c r="HE1052" t="s">
        <v>3</v>
      </c>
      <c r="HF1052" t="s">
        <v>3</v>
      </c>
      <c r="HM1052" t="s">
        <v>3</v>
      </c>
      <c r="HN1052" t="s">
        <v>459</v>
      </c>
      <c r="HO1052" t="s">
        <v>460</v>
      </c>
      <c r="HP1052" t="s">
        <v>456</v>
      </c>
      <c r="HQ1052" t="s">
        <v>456</v>
      </c>
      <c r="HS1052">
        <v>0</v>
      </c>
      <c r="IK1052">
        <v>0</v>
      </c>
    </row>
    <row r="1054" spans="1:245" x14ac:dyDescent="0.2">
      <c r="A1054" s="2">
        <v>51</v>
      </c>
      <c r="B1054" s="2">
        <f>B1036</f>
        <v>1</v>
      </c>
      <c r="C1054" s="2">
        <f>A1036</f>
        <v>4</v>
      </c>
      <c r="D1054" s="2">
        <f>ROW(A1036)</f>
        <v>1036</v>
      </c>
      <c r="E1054" s="2"/>
      <c r="F1054" s="2" t="str">
        <f>IF(F1036&lt;&gt;"",F1036,"")</f>
        <v>Новый раздел</v>
      </c>
      <c r="G1054" s="2" t="str">
        <f>IF(G1036&lt;&gt;"",G1036,"")</f>
        <v>21. Вывоз порубочных отстатков</v>
      </c>
      <c r="H1054" s="2">
        <v>0</v>
      </c>
      <c r="I1054" s="2"/>
      <c r="J1054" s="2"/>
      <c r="K1054" s="2"/>
      <c r="L1054" s="2"/>
      <c r="M1054" s="2"/>
      <c r="N1054" s="2"/>
      <c r="O1054" s="2">
        <f t="shared" ref="O1054:T1054" si="477">ROUND(AB1054,2)</f>
        <v>0</v>
      </c>
      <c r="P1054" s="2">
        <f t="shared" si="477"/>
        <v>0</v>
      </c>
      <c r="Q1054" s="2">
        <f t="shared" si="477"/>
        <v>0</v>
      </c>
      <c r="R1054" s="2">
        <f t="shared" si="477"/>
        <v>0</v>
      </c>
      <c r="S1054" s="2">
        <f t="shared" si="477"/>
        <v>0</v>
      </c>
      <c r="T1054" s="2">
        <f t="shared" si="477"/>
        <v>0</v>
      </c>
      <c r="U1054" s="2">
        <f>AH1054</f>
        <v>0</v>
      </c>
      <c r="V1054" s="2">
        <f>AI1054</f>
        <v>0</v>
      </c>
      <c r="W1054" s="2">
        <f>ROUND(AJ1054,2)</f>
        <v>0</v>
      </c>
      <c r="X1054" s="2">
        <f>ROUND(AK1054,2)</f>
        <v>0</v>
      </c>
      <c r="Y1054" s="2">
        <f>ROUND(AL1054,2)</f>
        <v>0</v>
      </c>
      <c r="Z1054" s="2"/>
      <c r="AA1054" s="2"/>
      <c r="AB1054" s="2">
        <f>ROUND(SUMIF(AA1040:AA1052,"=430405352",O1040:O1052),2)</f>
        <v>0</v>
      </c>
      <c r="AC1054" s="2">
        <f>ROUND(SUMIF(AA1040:AA1052,"=430405352",P1040:P1052),2)</f>
        <v>0</v>
      </c>
      <c r="AD1054" s="2">
        <f>ROUND(SUMIF(AA1040:AA1052,"=430405352",Q1040:Q1052),2)</f>
        <v>0</v>
      </c>
      <c r="AE1054" s="2">
        <f>ROUND(SUMIF(AA1040:AA1052,"=430405352",R1040:R1052),2)</f>
        <v>0</v>
      </c>
      <c r="AF1054" s="2">
        <f>ROUND(SUMIF(AA1040:AA1052,"=430405352",S1040:S1052),2)</f>
        <v>0</v>
      </c>
      <c r="AG1054" s="2">
        <f>ROUND(SUMIF(AA1040:AA1052,"=430405352",T1040:T1052),2)</f>
        <v>0</v>
      </c>
      <c r="AH1054" s="2">
        <f>SUMIF(AA1040:AA1052,"=430405352",U1040:U1052)</f>
        <v>0</v>
      </c>
      <c r="AI1054" s="2">
        <f>SUMIF(AA1040:AA1052,"=430405352",V1040:V1052)</f>
        <v>0</v>
      </c>
      <c r="AJ1054" s="2">
        <f>ROUND(SUMIF(AA1040:AA1052,"=430405352",W1040:W1052),2)</f>
        <v>0</v>
      </c>
      <c r="AK1054" s="2">
        <f>ROUND(SUMIF(AA1040:AA1052,"=430405352",X1040:X1052),2)</f>
        <v>0</v>
      </c>
      <c r="AL1054" s="2">
        <f>ROUND(SUMIF(AA1040:AA1052,"=430405352",Y1040:Y1052),2)</f>
        <v>0</v>
      </c>
      <c r="AM1054" s="2"/>
      <c r="AN1054" s="2"/>
      <c r="AO1054" s="2">
        <f t="shared" ref="AO1054:BD1054" si="478">ROUND(BX1054,2)</f>
        <v>0</v>
      </c>
      <c r="AP1054" s="2">
        <f t="shared" si="478"/>
        <v>0</v>
      </c>
      <c r="AQ1054" s="2">
        <f t="shared" si="478"/>
        <v>0</v>
      </c>
      <c r="AR1054" s="2">
        <f t="shared" si="478"/>
        <v>4812.1099999999997</v>
      </c>
      <c r="AS1054" s="2">
        <f t="shared" si="478"/>
        <v>4812.1099999999997</v>
      </c>
      <c r="AT1054" s="2">
        <f t="shared" si="478"/>
        <v>0</v>
      </c>
      <c r="AU1054" s="2">
        <f t="shared" si="478"/>
        <v>0</v>
      </c>
      <c r="AV1054" s="2">
        <f t="shared" si="478"/>
        <v>0</v>
      </c>
      <c r="AW1054" s="2">
        <f t="shared" si="478"/>
        <v>0</v>
      </c>
      <c r="AX1054" s="2">
        <f t="shared" si="478"/>
        <v>0</v>
      </c>
      <c r="AY1054" s="2">
        <f t="shared" si="478"/>
        <v>0</v>
      </c>
      <c r="AZ1054" s="2">
        <f t="shared" si="478"/>
        <v>0</v>
      </c>
      <c r="BA1054" s="2">
        <f t="shared" si="478"/>
        <v>0</v>
      </c>
      <c r="BB1054" s="2">
        <f t="shared" si="478"/>
        <v>0</v>
      </c>
      <c r="BC1054" s="2">
        <f t="shared" si="478"/>
        <v>0</v>
      </c>
      <c r="BD1054" s="2">
        <f t="shared" si="478"/>
        <v>4812.1099999999997</v>
      </c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>
        <f>ROUND(SUMIF(AA1040:AA1052,"=430405352",FQ1040:FQ1052),2)</f>
        <v>0</v>
      </c>
      <c r="BY1054" s="2">
        <f>ROUND(SUMIF(AA1040:AA1052,"=430405352",FR1040:FR1052),2)</f>
        <v>0</v>
      </c>
      <c r="BZ1054" s="2">
        <f>ROUND(SUMIF(AA1040:AA1052,"=430405352",GL1040:GL1052),2)</f>
        <v>0</v>
      </c>
      <c r="CA1054" s="2">
        <f>ROUND(SUMIF(AA1040:AA1052,"=430405352",GM1040:GM1052),2)</f>
        <v>4812.1099999999997</v>
      </c>
      <c r="CB1054" s="2">
        <f>ROUND(SUMIF(AA1040:AA1052,"=430405352",GN1040:GN1052),2)</f>
        <v>4812.1099999999997</v>
      </c>
      <c r="CC1054" s="2">
        <f>ROUND(SUMIF(AA1040:AA1052,"=430405352",GO1040:GO1052),2)</f>
        <v>0</v>
      </c>
      <c r="CD1054" s="2">
        <f>ROUND(SUMIF(AA1040:AA1052,"=430405352",GP1040:GP1052),2)</f>
        <v>0</v>
      </c>
      <c r="CE1054" s="2">
        <f>AC1054-BX1054</f>
        <v>0</v>
      </c>
      <c r="CF1054" s="2">
        <f>AC1054-BY1054</f>
        <v>0</v>
      </c>
      <c r="CG1054" s="2">
        <f>BX1054-BZ1054</f>
        <v>0</v>
      </c>
      <c r="CH1054" s="2">
        <f>AC1054-BX1054-BY1054+BZ1054</f>
        <v>0</v>
      </c>
      <c r="CI1054" s="2">
        <f>BY1054-BZ1054</f>
        <v>0</v>
      </c>
      <c r="CJ1054" s="2">
        <f>ROUND(SUMIF(AA1040:AA1052,"=430405352",GX1040:GX1052),2)</f>
        <v>0</v>
      </c>
      <c r="CK1054" s="2">
        <f>ROUND(SUMIF(AA1040:AA1052,"=430405352",GY1040:GY1052),2)</f>
        <v>0</v>
      </c>
      <c r="CL1054" s="2">
        <f>ROUND(SUMIF(AA1040:AA1052,"=430405352",GZ1040:GZ1052),2)</f>
        <v>0</v>
      </c>
      <c r="CM1054" s="2">
        <f>ROUND(SUMIF(AA1040:AA1052,"=430405352",HD1040:HD1052),2)</f>
        <v>4812.1099999999997</v>
      </c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>
        <v>0</v>
      </c>
    </row>
    <row r="1056" spans="1:245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201</v>
      </c>
      <c r="F1056" s="4">
        <f>ROUND(Source!O1054,O1056)</f>
        <v>0</v>
      </c>
      <c r="G1056" s="4" t="s">
        <v>55</v>
      </c>
      <c r="H1056" s="4" t="s">
        <v>56</v>
      </c>
      <c r="I1056" s="4"/>
      <c r="J1056" s="4"/>
      <c r="K1056" s="4">
        <v>201</v>
      </c>
      <c r="L1056" s="4">
        <v>1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4812.1099999999997</v>
      </c>
      <c r="X1056" s="4">
        <v>1</v>
      </c>
      <c r="Y1056" s="4">
        <v>4812.1099999999997</v>
      </c>
      <c r="Z1056" s="4"/>
      <c r="AA1056" s="4"/>
      <c r="AB1056" s="4"/>
    </row>
    <row r="1057" spans="1:28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202</v>
      </c>
      <c r="F1057" s="4">
        <f>ROUND(Source!P1054,O1057)</f>
        <v>0</v>
      </c>
      <c r="G1057" s="4" t="s">
        <v>57</v>
      </c>
      <c r="H1057" s="4" t="s">
        <v>58</v>
      </c>
      <c r="I1057" s="4"/>
      <c r="J1057" s="4"/>
      <c r="K1057" s="4">
        <v>202</v>
      </c>
      <c r="L1057" s="4">
        <v>2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8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222</v>
      </c>
      <c r="F1058" s="4">
        <f>ROUND(Source!AO1054,O1058)</f>
        <v>0</v>
      </c>
      <c r="G1058" s="4" t="s">
        <v>59</v>
      </c>
      <c r="H1058" s="4" t="s">
        <v>60</v>
      </c>
      <c r="I1058" s="4"/>
      <c r="J1058" s="4"/>
      <c r="K1058" s="4">
        <v>222</v>
      </c>
      <c r="L1058" s="4">
        <v>3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8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225</v>
      </c>
      <c r="F1059" s="4">
        <f>ROUND(Source!AV1054,O1059)</f>
        <v>0</v>
      </c>
      <c r="G1059" s="4" t="s">
        <v>61</v>
      </c>
      <c r="H1059" s="4" t="s">
        <v>62</v>
      </c>
      <c r="I1059" s="4"/>
      <c r="J1059" s="4"/>
      <c r="K1059" s="4">
        <v>225</v>
      </c>
      <c r="L1059" s="4">
        <v>4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8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226</v>
      </c>
      <c r="F1060" s="4">
        <f>ROUND(Source!AW1054,O1060)</f>
        <v>0</v>
      </c>
      <c r="G1060" s="4" t="s">
        <v>63</v>
      </c>
      <c r="H1060" s="4" t="s">
        <v>64</v>
      </c>
      <c r="I1060" s="4"/>
      <c r="J1060" s="4"/>
      <c r="K1060" s="4">
        <v>226</v>
      </c>
      <c r="L1060" s="4">
        <v>5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8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227</v>
      </c>
      <c r="F1061" s="4">
        <f>ROUND(Source!AX1054,O1061)</f>
        <v>0</v>
      </c>
      <c r="G1061" s="4" t="s">
        <v>65</v>
      </c>
      <c r="H1061" s="4" t="s">
        <v>66</v>
      </c>
      <c r="I1061" s="4"/>
      <c r="J1061" s="4"/>
      <c r="K1061" s="4">
        <v>227</v>
      </c>
      <c r="L1061" s="4">
        <v>6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2" spans="1:28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228</v>
      </c>
      <c r="F1062" s="4">
        <f>ROUND(Source!AY1054,O1062)</f>
        <v>0</v>
      </c>
      <c r="G1062" s="4" t="s">
        <v>67</v>
      </c>
      <c r="H1062" s="4" t="s">
        <v>68</v>
      </c>
      <c r="I1062" s="4"/>
      <c r="J1062" s="4"/>
      <c r="K1062" s="4">
        <v>228</v>
      </c>
      <c r="L1062" s="4">
        <v>7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8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216</v>
      </c>
      <c r="F1063" s="4">
        <f>ROUND(Source!AP1054,O1063)</f>
        <v>0</v>
      </c>
      <c r="G1063" s="4" t="s">
        <v>69</v>
      </c>
      <c r="H1063" s="4" t="s">
        <v>70</v>
      </c>
      <c r="I1063" s="4"/>
      <c r="J1063" s="4"/>
      <c r="K1063" s="4">
        <v>216</v>
      </c>
      <c r="L1063" s="4">
        <v>8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8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223</v>
      </c>
      <c r="F1064" s="4">
        <f>ROUND(Source!AQ1054,O1064)</f>
        <v>0</v>
      </c>
      <c r="G1064" s="4" t="s">
        <v>71</v>
      </c>
      <c r="H1064" s="4" t="s">
        <v>72</v>
      </c>
      <c r="I1064" s="4"/>
      <c r="J1064" s="4"/>
      <c r="K1064" s="4">
        <v>223</v>
      </c>
      <c r="L1064" s="4">
        <v>9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8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229</v>
      </c>
      <c r="F1065" s="4">
        <f>ROUND(Source!AZ1054,O1065)</f>
        <v>0</v>
      </c>
      <c r="G1065" s="4" t="s">
        <v>73</v>
      </c>
      <c r="H1065" s="4" t="s">
        <v>74</v>
      </c>
      <c r="I1065" s="4"/>
      <c r="J1065" s="4"/>
      <c r="K1065" s="4">
        <v>229</v>
      </c>
      <c r="L1065" s="4">
        <v>10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8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203</v>
      </c>
      <c r="F1066" s="4">
        <f>ROUND(Source!Q1054,O1066)</f>
        <v>0</v>
      </c>
      <c r="G1066" s="4" t="s">
        <v>75</v>
      </c>
      <c r="H1066" s="4" t="s">
        <v>76</v>
      </c>
      <c r="I1066" s="4"/>
      <c r="J1066" s="4"/>
      <c r="K1066" s="4">
        <v>203</v>
      </c>
      <c r="L1066" s="4">
        <v>11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231</v>
      </c>
      <c r="F1067" s="4">
        <f>ROUND(Source!BB1054,O1067)</f>
        <v>0</v>
      </c>
      <c r="G1067" s="4" t="s">
        <v>77</v>
      </c>
      <c r="H1067" s="4" t="s">
        <v>78</v>
      </c>
      <c r="I1067" s="4"/>
      <c r="J1067" s="4"/>
      <c r="K1067" s="4">
        <v>231</v>
      </c>
      <c r="L1067" s="4">
        <v>12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8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204</v>
      </c>
      <c r="F1068" s="4">
        <f>ROUND(Source!R1054,O1068)</f>
        <v>0</v>
      </c>
      <c r="G1068" s="4" t="s">
        <v>79</v>
      </c>
      <c r="H1068" s="4" t="s">
        <v>80</v>
      </c>
      <c r="I1068" s="4"/>
      <c r="J1068" s="4"/>
      <c r="K1068" s="4">
        <v>204</v>
      </c>
      <c r="L1068" s="4">
        <v>13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8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205</v>
      </c>
      <c r="F1069" s="4">
        <f>ROUND(Source!S1054,O1069)</f>
        <v>0</v>
      </c>
      <c r="G1069" s="4" t="s">
        <v>81</v>
      </c>
      <c r="H1069" s="4" t="s">
        <v>82</v>
      </c>
      <c r="I1069" s="4"/>
      <c r="J1069" s="4"/>
      <c r="K1069" s="4">
        <v>205</v>
      </c>
      <c r="L1069" s="4">
        <v>14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232</v>
      </c>
      <c r="F1070" s="4">
        <f>ROUND(Source!BC1054,O1070)</f>
        <v>0</v>
      </c>
      <c r="G1070" s="4" t="s">
        <v>83</v>
      </c>
      <c r="H1070" s="4" t="s">
        <v>84</v>
      </c>
      <c r="I1070" s="4"/>
      <c r="J1070" s="4"/>
      <c r="K1070" s="4">
        <v>232</v>
      </c>
      <c r="L1070" s="4">
        <v>15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8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214</v>
      </c>
      <c r="F1071" s="4">
        <f>ROUND(Source!AS1054,O1071)</f>
        <v>4812.1099999999997</v>
      </c>
      <c r="G1071" s="4" t="s">
        <v>85</v>
      </c>
      <c r="H1071" s="4" t="s">
        <v>86</v>
      </c>
      <c r="I1071" s="4"/>
      <c r="J1071" s="4"/>
      <c r="K1071" s="4">
        <v>214</v>
      </c>
      <c r="L1071" s="4">
        <v>16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4812.1099999999997</v>
      </c>
      <c r="X1071" s="4">
        <v>1</v>
      </c>
      <c r="Y1071" s="4">
        <v>4812.1099999999997</v>
      </c>
      <c r="Z1071" s="4"/>
      <c r="AA1071" s="4"/>
      <c r="AB1071" s="4"/>
    </row>
    <row r="1072" spans="1:28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215</v>
      </c>
      <c r="F1072" s="4">
        <f>ROUND(Source!AT1054,O1072)</f>
        <v>0</v>
      </c>
      <c r="G1072" s="4" t="s">
        <v>87</v>
      </c>
      <c r="H1072" s="4" t="s">
        <v>88</v>
      </c>
      <c r="I1072" s="4"/>
      <c r="J1072" s="4"/>
      <c r="K1072" s="4">
        <v>215</v>
      </c>
      <c r="L1072" s="4">
        <v>17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06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217</v>
      </c>
      <c r="F1073" s="4">
        <f>ROUND(Source!AU1054,O1073)</f>
        <v>0</v>
      </c>
      <c r="G1073" s="4" t="s">
        <v>89</v>
      </c>
      <c r="H1073" s="4" t="s">
        <v>90</v>
      </c>
      <c r="I1073" s="4"/>
      <c r="J1073" s="4"/>
      <c r="K1073" s="4">
        <v>217</v>
      </c>
      <c r="L1073" s="4">
        <v>18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06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230</v>
      </c>
      <c r="F1074" s="4">
        <f>ROUND(Source!BA1054,O1074)</f>
        <v>0</v>
      </c>
      <c r="G1074" s="4" t="s">
        <v>91</v>
      </c>
      <c r="H1074" s="4" t="s">
        <v>92</v>
      </c>
      <c r="I1074" s="4"/>
      <c r="J1074" s="4"/>
      <c r="K1074" s="4">
        <v>230</v>
      </c>
      <c r="L1074" s="4">
        <v>19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06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206</v>
      </c>
      <c r="F1075" s="4">
        <f>ROUND(Source!T1054,O1075)</f>
        <v>0</v>
      </c>
      <c r="G1075" s="4" t="s">
        <v>93</v>
      </c>
      <c r="H1075" s="4" t="s">
        <v>94</v>
      </c>
      <c r="I1075" s="4"/>
      <c r="J1075" s="4"/>
      <c r="K1075" s="4">
        <v>206</v>
      </c>
      <c r="L1075" s="4">
        <v>20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06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207</v>
      </c>
      <c r="F1076" s="4">
        <f>ROUND(Source!U1054,O1076)</f>
        <v>0</v>
      </c>
      <c r="G1076" s="4" t="s">
        <v>95</v>
      </c>
      <c r="H1076" s="4" t="s">
        <v>96</v>
      </c>
      <c r="I1076" s="4"/>
      <c r="J1076" s="4"/>
      <c r="K1076" s="4">
        <v>207</v>
      </c>
      <c r="L1076" s="4">
        <v>21</v>
      </c>
      <c r="M1076" s="4">
        <v>3</v>
      </c>
      <c r="N1076" s="4" t="s">
        <v>3</v>
      </c>
      <c r="O1076" s="4">
        <v>7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06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208</v>
      </c>
      <c r="F1077" s="4">
        <f>ROUND(Source!V1054,O1077)</f>
        <v>0</v>
      </c>
      <c r="G1077" s="4" t="s">
        <v>97</v>
      </c>
      <c r="H1077" s="4" t="s">
        <v>98</v>
      </c>
      <c r="I1077" s="4"/>
      <c r="J1077" s="4"/>
      <c r="K1077" s="4">
        <v>208</v>
      </c>
      <c r="L1077" s="4">
        <v>22</v>
      </c>
      <c r="M1077" s="4">
        <v>3</v>
      </c>
      <c r="N1077" s="4" t="s">
        <v>3</v>
      </c>
      <c r="O1077" s="4">
        <v>7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06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209</v>
      </c>
      <c r="F1078" s="4">
        <f>ROUND(Source!W1054,O1078)</f>
        <v>0</v>
      </c>
      <c r="G1078" s="4" t="s">
        <v>99</v>
      </c>
      <c r="H1078" s="4" t="s">
        <v>100</v>
      </c>
      <c r="I1078" s="4"/>
      <c r="J1078" s="4"/>
      <c r="K1078" s="4">
        <v>209</v>
      </c>
      <c r="L1078" s="4">
        <v>23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06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233</v>
      </c>
      <c r="F1079" s="4">
        <f>ROUND(Source!BD1054,O1079)</f>
        <v>4812.1099999999997</v>
      </c>
      <c r="G1079" s="4" t="s">
        <v>101</v>
      </c>
      <c r="H1079" s="4" t="s">
        <v>102</v>
      </c>
      <c r="I1079" s="4"/>
      <c r="J1079" s="4"/>
      <c r="K1079" s="4">
        <v>233</v>
      </c>
      <c r="L1079" s="4">
        <v>24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4812.1099999999997</v>
      </c>
      <c r="X1079" s="4">
        <v>1</v>
      </c>
      <c r="Y1079" s="4">
        <v>4812.1099999999997</v>
      </c>
      <c r="Z1079" s="4"/>
      <c r="AA1079" s="4"/>
      <c r="AB1079" s="4"/>
    </row>
    <row r="1080" spans="1:206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210</v>
      </c>
      <c r="F1080" s="4">
        <f>ROUND(Source!X1054,O1080)</f>
        <v>0</v>
      </c>
      <c r="G1080" s="4" t="s">
        <v>103</v>
      </c>
      <c r="H1080" s="4" t="s">
        <v>104</v>
      </c>
      <c r="I1080" s="4"/>
      <c r="J1080" s="4"/>
      <c r="K1080" s="4">
        <v>210</v>
      </c>
      <c r="L1080" s="4">
        <v>25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06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211</v>
      </c>
      <c r="F1081" s="4">
        <f>ROUND(Source!Y1054,O1081)</f>
        <v>0</v>
      </c>
      <c r="G1081" s="4" t="s">
        <v>105</v>
      </c>
      <c r="H1081" s="4" t="s">
        <v>106</v>
      </c>
      <c r="I1081" s="4"/>
      <c r="J1081" s="4"/>
      <c r="K1081" s="4">
        <v>211</v>
      </c>
      <c r="L1081" s="4">
        <v>26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06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224</v>
      </c>
      <c r="F1082" s="4">
        <f>ROUND(Source!AR1054,O1082)</f>
        <v>4812.1099999999997</v>
      </c>
      <c r="G1082" s="4" t="s">
        <v>107</v>
      </c>
      <c r="H1082" s="4" t="s">
        <v>108</v>
      </c>
      <c r="I1082" s="4"/>
      <c r="J1082" s="4"/>
      <c r="K1082" s="4">
        <v>224</v>
      </c>
      <c r="L1082" s="4">
        <v>27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4812.1099999999997</v>
      </c>
      <c r="X1082" s="4">
        <v>1</v>
      </c>
      <c r="Y1082" s="4">
        <v>4812.1099999999997</v>
      </c>
      <c r="Z1082" s="4"/>
      <c r="AA1082" s="4"/>
      <c r="AB1082" s="4"/>
    </row>
    <row r="1084" spans="1:206" x14ac:dyDescent="0.2">
      <c r="A1084" s="2">
        <v>51</v>
      </c>
      <c r="B1084" s="2">
        <f>B20</f>
        <v>1</v>
      </c>
      <c r="C1084" s="2">
        <f>A20</f>
        <v>3</v>
      </c>
      <c r="D1084" s="2">
        <f>ROW(A20)</f>
        <v>20</v>
      </c>
      <c r="E1084" s="2"/>
      <c r="F1084" s="2" t="str">
        <f>IF(F20&lt;&gt;"",F20,"")</f>
        <v>Новая локальная смета</v>
      </c>
      <c r="G1084" s="2" t="str">
        <f>IF(G20&lt;&gt;"",G20,"")</f>
        <v>Новая локальная смета</v>
      </c>
      <c r="H1084" s="2">
        <v>0</v>
      </c>
      <c r="I1084" s="2"/>
      <c r="J1084" s="2"/>
      <c r="K1084" s="2"/>
      <c r="L1084" s="2"/>
      <c r="M1084" s="2"/>
      <c r="N1084" s="2"/>
      <c r="O1084" s="2">
        <f t="shared" ref="O1084:T1084" si="479">ROUND(O111+O152+O193+O307+O352+O389+O425+O540+O581+O622+O736+O781+O818+O854+O891+O1006+O1054+AB1084,2)</f>
        <v>89224.92</v>
      </c>
      <c r="P1084" s="2">
        <f t="shared" si="479"/>
        <v>0</v>
      </c>
      <c r="Q1084" s="2">
        <f t="shared" si="479"/>
        <v>23776.1</v>
      </c>
      <c r="R1084" s="2">
        <f t="shared" si="479"/>
        <v>13624.7</v>
      </c>
      <c r="S1084" s="2">
        <f t="shared" si="479"/>
        <v>51824.12</v>
      </c>
      <c r="T1084" s="2">
        <f t="shared" si="479"/>
        <v>0</v>
      </c>
      <c r="U1084" s="2">
        <f>U111+U152+U193+U307+U352+U389+U425+U540+U581+U622+U736+U781+U818+U854+U891+U1006+U1054+AH1084</f>
        <v>108.04622999999998</v>
      </c>
      <c r="V1084" s="2">
        <f>V111+V152+V193+V307+V352+V389+V425+V540+V581+V622+V736+V781+V818+V854+V891+V1006+V1054+AI1084</f>
        <v>22.382938599999999</v>
      </c>
      <c r="W1084" s="2">
        <f>ROUND(W111+W152+W193+W307+W352+W389+W425+W540+W581+W622+W736+W781+W818+W854+W891+W1006+W1054+AJ1084,2)</f>
        <v>0</v>
      </c>
      <c r="X1084" s="2">
        <f>ROUND(X111+X152+X193+X307+X352+X389+X425+X540+X581+X622+X736+X781+X818+X854+X891+X1006+X1054+AK1084,2)</f>
        <v>66250.649999999994</v>
      </c>
      <c r="Y1084" s="2">
        <f>ROUND(Y111+Y152+Y193+Y307+Y352+Y389+Y425+Y540+Y581+Y622+Y736+Y781+Y818+Y854+Y891+Y1006+Y1054+AL1084,2)</f>
        <v>35887.29</v>
      </c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>
        <f t="shared" ref="AO1084:BD1084" si="480">ROUND(AO111+AO152+AO193+AO307+AO352+AO389+AO425+AO540+AO581+AO622+AO736+AO781+AO818+AO854+AO891+AO1006+AO1054+BX1084,2)</f>
        <v>0</v>
      </c>
      <c r="AP1084" s="2">
        <f t="shared" si="480"/>
        <v>0</v>
      </c>
      <c r="AQ1084" s="2">
        <f t="shared" si="480"/>
        <v>0</v>
      </c>
      <c r="AR1084" s="2">
        <f t="shared" si="480"/>
        <v>196174.97</v>
      </c>
      <c r="AS1084" s="2">
        <f t="shared" si="480"/>
        <v>196174.97</v>
      </c>
      <c r="AT1084" s="2">
        <f t="shared" si="480"/>
        <v>0</v>
      </c>
      <c r="AU1084" s="2">
        <f t="shared" si="480"/>
        <v>0</v>
      </c>
      <c r="AV1084" s="2">
        <f t="shared" si="480"/>
        <v>0</v>
      </c>
      <c r="AW1084" s="2">
        <f t="shared" si="480"/>
        <v>0</v>
      </c>
      <c r="AX1084" s="2">
        <f t="shared" si="480"/>
        <v>0</v>
      </c>
      <c r="AY1084" s="2">
        <f t="shared" si="480"/>
        <v>0</v>
      </c>
      <c r="AZ1084" s="2">
        <f t="shared" si="480"/>
        <v>0</v>
      </c>
      <c r="BA1084" s="2">
        <f t="shared" si="480"/>
        <v>0</v>
      </c>
      <c r="BB1084" s="2">
        <f t="shared" si="480"/>
        <v>0</v>
      </c>
      <c r="BC1084" s="2">
        <f t="shared" si="480"/>
        <v>0</v>
      </c>
      <c r="BD1084" s="2">
        <f t="shared" si="480"/>
        <v>4812.1099999999997</v>
      </c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>
        <v>0</v>
      </c>
    </row>
    <row r="1086" spans="1:206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201</v>
      </c>
      <c r="F1086" s="4">
        <f>ROUND(Source!O1084,O1086)</f>
        <v>89224.92</v>
      </c>
      <c r="G1086" s="4" t="s">
        <v>55</v>
      </c>
      <c r="H1086" s="4" t="s">
        <v>56</v>
      </c>
      <c r="I1086" s="4"/>
      <c r="J1086" s="4"/>
      <c r="K1086" s="4">
        <v>201</v>
      </c>
      <c r="L1086" s="4">
        <v>1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94037.030000000013</v>
      </c>
      <c r="X1086" s="4">
        <v>1</v>
      </c>
      <c r="Y1086" s="4">
        <v>94037.030000000013</v>
      </c>
      <c r="Z1086" s="4"/>
      <c r="AA1086" s="4"/>
      <c r="AB1086" s="4"/>
    </row>
    <row r="1087" spans="1:206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202</v>
      </c>
      <c r="F1087" s="4">
        <f>ROUND(Source!P1084,O1087)</f>
        <v>0</v>
      </c>
      <c r="G1087" s="4" t="s">
        <v>57</v>
      </c>
      <c r="H1087" s="4" t="s">
        <v>58</v>
      </c>
      <c r="I1087" s="4"/>
      <c r="J1087" s="4"/>
      <c r="K1087" s="4">
        <v>202</v>
      </c>
      <c r="L1087" s="4">
        <v>2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06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222</v>
      </c>
      <c r="F1088" s="4">
        <f>ROUND(Source!AO1084,O1088)</f>
        <v>0</v>
      </c>
      <c r="G1088" s="4" t="s">
        <v>59</v>
      </c>
      <c r="H1088" s="4" t="s">
        <v>60</v>
      </c>
      <c r="I1088" s="4"/>
      <c r="J1088" s="4"/>
      <c r="K1088" s="4">
        <v>222</v>
      </c>
      <c r="L1088" s="4">
        <v>3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8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225</v>
      </c>
      <c r="F1089" s="4">
        <f>ROUND(Source!AV1084,O1089)</f>
        <v>0</v>
      </c>
      <c r="G1089" s="4" t="s">
        <v>61</v>
      </c>
      <c r="H1089" s="4" t="s">
        <v>62</v>
      </c>
      <c r="I1089" s="4"/>
      <c r="J1089" s="4"/>
      <c r="K1089" s="4">
        <v>225</v>
      </c>
      <c r="L1089" s="4">
        <v>4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8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226</v>
      </c>
      <c r="F1090" s="4">
        <f>ROUND(Source!AW1084,O1090)</f>
        <v>0</v>
      </c>
      <c r="G1090" s="4" t="s">
        <v>63</v>
      </c>
      <c r="H1090" s="4" t="s">
        <v>64</v>
      </c>
      <c r="I1090" s="4"/>
      <c r="J1090" s="4"/>
      <c r="K1090" s="4">
        <v>226</v>
      </c>
      <c r="L1090" s="4">
        <v>5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8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227</v>
      </c>
      <c r="F1091" s="4">
        <f>ROUND(Source!AX1084,O1091)</f>
        <v>0</v>
      </c>
      <c r="G1091" s="4" t="s">
        <v>65</v>
      </c>
      <c r="H1091" s="4" t="s">
        <v>66</v>
      </c>
      <c r="I1091" s="4"/>
      <c r="J1091" s="4"/>
      <c r="K1091" s="4">
        <v>227</v>
      </c>
      <c r="L1091" s="4">
        <v>6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8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228</v>
      </c>
      <c r="F1092" s="4">
        <f>ROUND(Source!AY1084,O1092)</f>
        <v>0</v>
      </c>
      <c r="G1092" s="4" t="s">
        <v>67</v>
      </c>
      <c r="H1092" s="4" t="s">
        <v>68</v>
      </c>
      <c r="I1092" s="4"/>
      <c r="J1092" s="4"/>
      <c r="K1092" s="4">
        <v>228</v>
      </c>
      <c r="L1092" s="4">
        <v>7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8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216</v>
      </c>
      <c r="F1093" s="4">
        <f>ROUND(Source!AP1084,O1093)</f>
        <v>0</v>
      </c>
      <c r="G1093" s="4" t="s">
        <v>69</v>
      </c>
      <c r="H1093" s="4" t="s">
        <v>70</v>
      </c>
      <c r="I1093" s="4"/>
      <c r="J1093" s="4"/>
      <c r="K1093" s="4">
        <v>216</v>
      </c>
      <c r="L1093" s="4">
        <v>8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8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223</v>
      </c>
      <c r="F1094" s="4">
        <f>ROUND(Source!AQ1084,O1094)</f>
        <v>0</v>
      </c>
      <c r="G1094" s="4" t="s">
        <v>71</v>
      </c>
      <c r="H1094" s="4" t="s">
        <v>72</v>
      </c>
      <c r="I1094" s="4"/>
      <c r="J1094" s="4"/>
      <c r="K1094" s="4">
        <v>223</v>
      </c>
      <c r="L1094" s="4">
        <v>9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8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229</v>
      </c>
      <c r="F1095" s="4">
        <f>ROUND(Source!AZ1084,O1095)</f>
        <v>0</v>
      </c>
      <c r="G1095" s="4" t="s">
        <v>73</v>
      </c>
      <c r="H1095" s="4" t="s">
        <v>74</v>
      </c>
      <c r="I1095" s="4"/>
      <c r="J1095" s="4"/>
      <c r="K1095" s="4">
        <v>229</v>
      </c>
      <c r="L1095" s="4">
        <v>10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8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203</v>
      </c>
      <c r="F1096" s="4">
        <f>ROUND(Source!Q1084,O1096)</f>
        <v>23776.1</v>
      </c>
      <c r="G1096" s="4" t="s">
        <v>75</v>
      </c>
      <c r="H1096" s="4" t="s">
        <v>76</v>
      </c>
      <c r="I1096" s="4"/>
      <c r="J1096" s="4"/>
      <c r="K1096" s="4">
        <v>203</v>
      </c>
      <c r="L1096" s="4">
        <v>11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23776.100000000002</v>
      </c>
      <c r="X1096" s="4">
        <v>1</v>
      </c>
      <c r="Y1096" s="4">
        <v>23776.100000000002</v>
      </c>
      <c r="Z1096" s="4"/>
      <c r="AA1096" s="4"/>
      <c r="AB1096" s="4"/>
    </row>
    <row r="1097" spans="1:28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231</v>
      </c>
      <c r="F1097" s="4">
        <f>ROUND(Source!BB1084,O1097)</f>
        <v>0</v>
      </c>
      <c r="G1097" s="4" t="s">
        <v>77</v>
      </c>
      <c r="H1097" s="4" t="s">
        <v>78</v>
      </c>
      <c r="I1097" s="4"/>
      <c r="J1097" s="4"/>
      <c r="K1097" s="4">
        <v>231</v>
      </c>
      <c r="L1097" s="4">
        <v>12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8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204</v>
      </c>
      <c r="F1098" s="4">
        <f>ROUND(Source!R1084,O1098)</f>
        <v>13624.7</v>
      </c>
      <c r="G1098" s="4" t="s">
        <v>79</v>
      </c>
      <c r="H1098" s="4" t="s">
        <v>80</v>
      </c>
      <c r="I1098" s="4"/>
      <c r="J1098" s="4"/>
      <c r="K1098" s="4">
        <v>204</v>
      </c>
      <c r="L1098" s="4">
        <v>13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13624.7</v>
      </c>
      <c r="X1098" s="4">
        <v>1</v>
      </c>
      <c r="Y1098" s="4">
        <v>13624.7</v>
      </c>
      <c r="Z1098" s="4"/>
      <c r="AA1098" s="4"/>
      <c r="AB1098" s="4"/>
    </row>
    <row r="1099" spans="1:28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205</v>
      </c>
      <c r="F1099" s="4">
        <f>ROUND(Source!S1084,O1099)</f>
        <v>51824.12</v>
      </c>
      <c r="G1099" s="4" t="s">
        <v>81</v>
      </c>
      <c r="H1099" s="4" t="s">
        <v>82</v>
      </c>
      <c r="I1099" s="4"/>
      <c r="J1099" s="4"/>
      <c r="K1099" s="4">
        <v>205</v>
      </c>
      <c r="L1099" s="4">
        <v>14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51824.12000000001</v>
      </c>
      <c r="X1099" s="4">
        <v>1</v>
      </c>
      <c r="Y1099" s="4">
        <v>51824.12000000001</v>
      </c>
      <c r="Z1099" s="4"/>
      <c r="AA1099" s="4"/>
      <c r="AB1099" s="4"/>
    </row>
    <row r="1100" spans="1:28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232</v>
      </c>
      <c r="F1100" s="4">
        <f>ROUND(Source!BC1084,O1100)</f>
        <v>0</v>
      </c>
      <c r="G1100" s="4" t="s">
        <v>83</v>
      </c>
      <c r="H1100" s="4" t="s">
        <v>84</v>
      </c>
      <c r="I1100" s="4"/>
      <c r="J1100" s="4"/>
      <c r="K1100" s="4">
        <v>232</v>
      </c>
      <c r="L1100" s="4">
        <v>15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8" x14ac:dyDescent="0.2">
      <c r="A1101" s="4">
        <v>50</v>
      </c>
      <c r="B1101" s="4">
        <v>0</v>
      </c>
      <c r="C1101" s="4">
        <v>0</v>
      </c>
      <c r="D1101" s="4">
        <v>1</v>
      </c>
      <c r="E1101" s="4">
        <v>214</v>
      </c>
      <c r="F1101" s="4">
        <f>ROUND(Source!AS1084,O1101)</f>
        <v>196174.97</v>
      </c>
      <c r="G1101" s="4" t="s">
        <v>85</v>
      </c>
      <c r="H1101" s="4" t="s">
        <v>86</v>
      </c>
      <c r="I1101" s="4"/>
      <c r="J1101" s="4"/>
      <c r="K1101" s="4">
        <v>214</v>
      </c>
      <c r="L1101" s="4">
        <v>16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196174.97</v>
      </c>
      <c r="X1101" s="4">
        <v>1</v>
      </c>
      <c r="Y1101" s="4">
        <v>196174.97</v>
      </c>
      <c r="Z1101" s="4"/>
      <c r="AA1101" s="4"/>
      <c r="AB1101" s="4"/>
    </row>
    <row r="1102" spans="1:28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215</v>
      </c>
      <c r="F1102" s="4">
        <f>ROUND(Source!AT1084,O1102)</f>
        <v>0</v>
      </c>
      <c r="G1102" s="4" t="s">
        <v>87</v>
      </c>
      <c r="H1102" s="4" t="s">
        <v>88</v>
      </c>
      <c r="I1102" s="4"/>
      <c r="J1102" s="4"/>
      <c r="K1102" s="4">
        <v>215</v>
      </c>
      <c r="L1102" s="4">
        <v>17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/>
      <c r="AA1102" s="4"/>
      <c r="AB1102" s="4"/>
    </row>
    <row r="1103" spans="1:28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217</v>
      </c>
      <c r="F1103" s="4">
        <f>ROUND(Source!AU1084,O1103)</f>
        <v>0</v>
      </c>
      <c r="G1103" s="4" t="s">
        <v>89</v>
      </c>
      <c r="H1103" s="4" t="s">
        <v>90</v>
      </c>
      <c r="I1103" s="4"/>
      <c r="J1103" s="4"/>
      <c r="K1103" s="4">
        <v>217</v>
      </c>
      <c r="L1103" s="4">
        <v>18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/>
      <c r="AA1103" s="4"/>
      <c r="AB1103" s="4"/>
    </row>
    <row r="1104" spans="1:28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230</v>
      </c>
      <c r="F1104" s="4">
        <f>ROUND(Source!BA1084,O1104)</f>
        <v>0</v>
      </c>
      <c r="G1104" s="4" t="s">
        <v>91</v>
      </c>
      <c r="H1104" s="4" t="s">
        <v>92</v>
      </c>
      <c r="I1104" s="4"/>
      <c r="J1104" s="4"/>
      <c r="K1104" s="4">
        <v>230</v>
      </c>
      <c r="L1104" s="4">
        <v>19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0</v>
      </c>
      <c r="X1104" s="4">
        <v>1</v>
      </c>
      <c r="Y1104" s="4">
        <v>0</v>
      </c>
      <c r="Z1104" s="4"/>
      <c r="AA1104" s="4"/>
      <c r="AB1104" s="4"/>
    </row>
    <row r="1105" spans="1:206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206</v>
      </c>
      <c r="F1105" s="4">
        <f>ROUND(Source!T1084,O1105)</f>
        <v>0</v>
      </c>
      <c r="G1105" s="4" t="s">
        <v>93</v>
      </c>
      <c r="H1105" s="4" t="s">
        <v>94</v>
      </c>
      <c r="I1105" s="4"/>
      <c r="J1105" s="4"/>
      <c r="K1105" s="4">
        <v>206</v>
      </c>
      <c r="L1105" s="4">
        <v>20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06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207</v>
      </c>
      <c r="F1106" s="4">
        <f>ROUND(Source!U1084,O1106)</f>
        <v>108.04622999999999</v>
      </c>
      <c r="G1106" s="4" t="s">
        <v>95</v>
      </c>
      <c r="H1106" s="4" t="s">
        <v>96</v>
      </c>
      <c r="I1106" s="4"/>
      <c r="J1106" s="4"/>
      <c r="K1106" s="4">
        <v>207</v>
      </c>
      <c r="L1106" s="4">
        <v>21</v>
      </c>
      <c r="M1106" s="4">
        <v>3</v>
      </c>
      <c r="N1106" s="4" t="s">
        <v>3</v>
      </c>
      <c r="O1106" s="4">
        <v>7</v>
      </c>
      <c r="P1106" s="4"/>
      <c r="Q1106" s="4"/>
      <c r="R1106" s="4"/>
      <c r="S1106" s="4"/>
      <c r="T1106" s="4"/>
      <c r="U1106" s="4"/>
      <c r="V1106" s="4"/>
      <c r="W1106" s="4">
        <v>108.04622999999999</v>
      </c>
      <c r="X1106" s="4">
        <v>1</v>
      </c>
      <c r="Y1106" s="4">
        <v>108.04622999999999</v>
      </c>
      <c r="Z1106" s="4"/>
      <c r="AA1106" s="4"/>
      <c r="AB1106" s="4"/>
    </row>
    <row r="1107" spans="1:206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208</v>
      </c>
      <c r="F1107" s="4">
        <f>ROUND(Source!V1084,O1107)</f>
        <v>22.382938599999999</v>
      </c>
      <c r="G1107" s="4" t="s">
        <v>97</v>
      </c>
      <c r="H1107" s="4" t="s">
        <v>98</v>
      </c>
      <c r="I1107" s="4"/>
      <c r="J1107" s="4"/>
      <c r="K1107" s="4">
        <v>208</v>
      </c>
      <c r="L1107" s="4">
        <v>22</v>
      </c>
      <c r="M1107" s="4">
        <v>3</v>
      </c>
      <c r="N1107" s="4" t="s">
        <v>3</v>
      </c>
      <c r="O1107" s="4">
        <v>7</v>
      </c>
      <c r="P1107" s="4"/>
      <c r="Q1107" s="4"/>
      <c r="R1107" s="4"/>
      <c r="S1107" s="4"/>
      <c r="T1107" s="4"/>
      <c r="U1107" s="4"/>
      <c r="V1107" s="4"/>
      <c r="W1107" s="4">
        <v>22.382938599999999</v>
      </c>
      <c r="X1107" s="4">
        <v>1</v>
      </c>
      <c r="Y1107" s="4">
        <v>22.382938599999999</v>
      </c>
      <c r="Z1107" s="4"/>
      <c r="AA1107" s="4"/>
      <c r="AB1107" s="4"/>
    </row>
    <row r="1108" spans="1:206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209</v>
      </c>
      <c r="F1108" s="4">
        <f>ROUND(Source!W1084,O1108)</f>
        <v>0</v>
      </c>
      <c r="G1108" s="4" t="s">
        <v>99</v>
      </c>
      <c r="H1108" s="4" t="s">
        <v>100</v>
      </c>
      <c r="I1108" s="4"/>
      <c r="J1108" s="4"/>
      <c r="K1108" s="4">
        <v>209</v>
      </c>
      <c r="L1108" s="4">
        <v>23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06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233</v>
      </c>
      <c r="F1109" s="4">
        <f>ROUND(Source!BD1084,O1109)</f>
        <v>4812.1099999999997</v>
      </c>
      <c r="G1109" s="4" t="s">
        <v>101</v>
      </c>
      <c r="H1109" s="4" t="s">
        <v>102</v>
      </c>
      <c r="I1109" s="4"/>
      <c r="J1109" s="4"/>
      <c r="K1109" s="4">
        <v>233</v>
      </c>
      <c r="L1109" s="4">
        <v>24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4812.1099999999997</v>
      </c>
      <c r="X1109" s="4">
        <v>1</v>
      </c>
      <c r="Y1109" s="4">
        <v>4812.1099999999997</v>
      </c>
      <c r="Z1109" s="4"/>
      <c r="AA1109" s="4"/>
      <c r="AB1109" s="4"/>
    </row>
    <row r="1110" spans="1:206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210</v>
      </c>
      <c r="F1110" s="4">
        <f>ROUND(Source!X1084,O1110)</f>
        <v>66250.649999999994</v>
      </c>
      <c r="G1110" s="4" t="s">
        <v>103</v>
      </c>
      <c r="H1110" s="4" t="s">
        <v>104</v>
      </c>
      <c r="I1110" s="4"/>
      <c r="J1110" s="4"/>
      <c r="K1110" s="4">
        <v>210</v>
      </c>
      <c r="L1110" s="4">
        <v>25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66250.649999999994</v>
      </c>
      <c r="X1110" s="4">
        <v>1</v>
      </c>
      <c r="Y1110" s="4">
        <v>66250.649999999994</v>
      </c>
      <c r="Z1110" s="4"/>
      <c r="AA1110" s="4"/>
      <c r="AB1110" s="4"/>
    </row>
    <row r="1111" spans="1:206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211</v>
      </c>
      <c r="F1111" s="4">
        <f>ROUND(Source!Y1084,O1111)</f>
        <v>35887.29</v>
      </c>
      <c r="G1111" s="4" t="s">
        <v>105</v>
      </c>
      <c r="H1111" s="4" t="s">
        <v>106</v>
      </c>
      <c r="I1111" s="4"/>
      <c r="J1111" s="4"/>
      <c r="K1111" s="4">
        <v>211</v>
      </c>
      <c r="L1111" s="4">
        <v>26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35887.29</v>
      </c>
      <c r="X1111" s="4">
        <v>1</v>
      </c>
      <c r="Y1111" s="4">
        <v>35887.29</v>
      </c>
      <c r="Z1111" s="4"/>
      <c r="AA1111" s="4"/>
      <c r="AB1111" s="4"/>
    </row>
    <row r="1112" spans="1:206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224</v>
      </c>
      <c r="F1112" s="4">
        <f>ROUND(Source!AR1084,O1112)</f>
        <v>196174.97</v>
      </c>
      <c r="G1112" s="4" t="s">
        <v>107</v>
      </c>
      <c r="H1112" s="4" t="s">
        <v>108</v>
      </c>
      <c r="I1112" s="4"/>
      <c r="J1112" s="4"/>
      <c r="K1112" s="4">
        <v>224</v>
      </c>
      <c r="L1112" s="4">
        <v>27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196174.97</v>
      </c>
      <c r="X1112" s="4">
        <v>1</v>
      </c>
      <c r="Y1112" s="4">
        <v>196174.97</v>
      </c>
      <c r="Z1112" s="4"/>
      <c r="AA1112" s="4"/>
      <c r="AB1112" s="4"/>
    </row>
    <row r="1114" spans="1:206" x14ac:dyDescent="0.2">
      <c r="A1114" s="2">
        <v>51</v>
      </c>
      <c r="B1114" s="2">
        <f>B12</f>
        <v>1186</v>
      </c>
      <c r="C1114" s="2">
        <f>A12</f>
        <v>1</v>
      </c>
      <c r="D1114" s="2">
        <f>ROW(A12)</f>
        <v>12</v>
      </c>
      <c r="E1114" s="2"/>
      <c r="F1114" s="2" t="str">
        <f>IF(F12&lt;&gt;"",F12,"")</f>
        <v/>
      </c>
      <c r="G1114" s="2" t="str">
        <f>IF(G12&lt;&gt;"",G12,"")</f>
        <v>№14 Альбом на расчистку просек от ДКР 2026 МО ФСНБ-2022 (1 кв. 2026г.)</v>
      </c>
      <c r="H1114" s="2">
        <v>0</v>
      </c>
      <c r="I1114" s="2"/>
      <c r="J1114" s="2"/>
      <c r="K1114" s="2"/>
      <c r="L1114" s="2"/>
      <c r="M1114" s="2"/>
      <c r="N1114" s="2"/>
      <c r="O1114" s="2">
        <f t="shared" ref="O1114:T1114" si="481">ROUND(O1084,2)</f>
        <v>89224.92</v>
      </c>
      <c r="P1114" s="2">
        <f t="shared" si="481"/>
        <v>0</v>
      </c>
      <c r="Q1114" s="2">
        <f t="shared" si="481"/>
        <v>23776.1</v>
      </c>
      <c r="R1114" s="2">
        <f t="shared" si="481"/>
        <v>13624.7</v>
      </c>
      <c r="S1114" s="2">
        <f t="shared" si="481"/>
        <v>51824.12</v>
      </c>
      <c r="T1114" s="2">
        <f t="shared" si="481"/>
        <v>0</v>
      </c>
      <c r="U1114" s="2">
        <f>U1084</f>
        <v>108.04622999999998</v>
      </c>
      <c r="V1114" s="2">
        <f>V1084</f>
        <v>22.382938599999999</v>
      </c>
      <c r="W1114" s="2">
        <f>ROUND(W1084,2)</f>
        <v>0</v>
      </c>
      <c r="X1114" s="2">
        <f>ROUND(X1084,2)</f>
        <v>66250.649999999994</v>
      </c>
      <c r="Y1114" s="2">
        <f>ROUND(Y1084,2)</f>
        <v>35887.29</v>
      </c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>
        <f t="shared" ref="AO1114:BD1114" si="482">ROUND(AO1084,2)</f>
        <v>0</v>
      </c>
      <c r="AP1114" s="2">
        <f t="shared" si="482"/>
        <v>0</v>
      </c>
      <c r="AQ1114" s="2">
        <f t="shared" si="482"/>
        <v>0</v>
      </c>
      <c r="AR1114" s="2">
        <f t="shared" si="482"/>
        <v>196174.97</v>
      </c>
      <c r="AS1114" s="2">
        <f t="shared" si="482"/>
        <v>196174.97</v>
      </c>
      <c r="AT1114" s="2">
        <f t="shared" si="482"/>
        <v>0</v>
      </c>
      <c r="AU1114" s="2">
        <f t="shared" si="482"/>
        <v>0</v>
      </c>
      <c r="AV1114" s="2">
        <f t="shared" si="482"/>
        <v>0</v>
      </c>
      <c r="AW1114" s="2">
        <f t="shared" si="482"/>
        <v>0</v>
      </c>
      <c r="AX1114" s="2">
        <f t="shared" si="482"/>
        <v>0</v>
      </c>
      <c r="AY1114" s="2">
        <f t="shared" si="482"/>
        <v>0</v>
      </c>
      <c r="AZ1114" s="2">
        <f t="shared" si="482"/>
        <v>0</v>
      </c>
      <c r="BA1114" s="2">
        <f t="shared" si="482"/>
        <v>0</v>
      </c>
      <c r="BB1114" s="2">
        <f t="shared" si="482"/>
        <v>0</v>
      </c>
      <c r="BC1114" s="2">
        <f t="shared" si="482"/>
        <v>0</v>
      </c>
      <c r="BD1114" s="2">
        <f t="shared" si="482"/>
        <v>4812.1099999999997</v>
      </c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  <c r="FD1114" s="3"/>
      <c r="FE1114" s="3"/>
      <c r="FF1114" s="3"/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>
        <v>0</v>
      </c>
    </row>
    <row r="1116" spans="1:206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201</v>
      </c>
      <c r="F1116" s="4">
        <f>ROUND(Source!O1114,O1116)</f>
        <v>89224.92</v>
      </c>
      <c r="G1116" s="4" t="s">
        <v>55</v>
      </c>
      <c r="H1116" s="4" t="s">
        <v>56</v>
      </c>
      <c r="I1116" s="4"/>
      <c r="J1116" s="4"/>
      <c r="K1116" s="4">
        <v>201</v>
      </c>
      <c r="L1116" s="4">
        <v>1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94037.029999999984</v>
      </c>
      <c r="X1116" s="4">
        <v>1</v>
      </c>
      <c r="Y1116" s="4">
        <v>94037.029999999984</v>
      </c>
      <c r="Z1116" s="4"/>
      <c r="AA1116" s="4"/>
      <c r="AB1116" s="4"/>
    </row>
    <row r="1117" spans="1:206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202</v>
      </c>
      <c r="F1117" s="4">
        <f>ROUND(Source!P1114,O1117)</f>
        <v>0</v>
      </c>
      <c r="G1117" s="4" t="s">
        <v>57</v>
      </c>
      <c r="H1117" s="4" t="s">
        <v>58</v>
      </c>
      <c r="I1117" s="4"/>
      <c r="J1117" s="4"/>
      <c r="K1117" s="4">
        <v>202</v>
      </c>
      <c r="L1117" s="4">
        <v>2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06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222</v>
      </c>
      <c r="F1118" s="4">
        <f>ROUND(Source!AO1114,O1118)</f>
        <v>0</v>
      </c>
      <c r="G1118" s="4" t="s">
        <v>59</v>
      </c>
      <c r="H1118" s="4" t="s">
        <v>60</v>
      </c>
      <c r="I1118" s="4"/>
      <c r="J1118" s="4"/>
      <c r="K1118" s="4">
        <v>222</v>
      </c>
      <c r="L1118" s="4">
        <v>3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06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225</v>
      </c>
      <c r="F1119" s="4">
        <f>ROUND(Source!AV1114,O1119)</f>
        <v>0</v>
      </c>
      <c r="G1119" s="4" t="s">
        <v>61</v>
      </c>
      <c r="H1119" s="4" t="s">
        <v>62</v>
      </c>
      <c r="I1119" s="4"/>
      <c r="J1119" s="4"/>
      <c r="K1119" s="4">
        <v>225</v>
      </c>
      <c r="L1119" s="4">
        <v>4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06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226</v>
      </c>
      <c r="F1120" s="4">
        <f>ROUND(Source!AW1114,O1120)</f>
        <v>0</v>
      </c>
      <c r="G1120" s="4" t="s">
        <v>63</v>
      </c>
      <c r="H1120" s="4" t="s">
        <v>64</v>
      </c>
      <c r="I1120" s="4"/>
      <c r="J1120" s="4"/>
      <c r="K1120" s="4">
        <v>226</v>
      </c>
      <c r="L1120" s="4">
        <v>5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227</v>
      </c>
      <c r="F1121" s="4">
        <f>ROUND(Source!AX1114,O1121)</f>
        <v>0</v>
      </c>
      <c r="G1121" s="4" t="s">
        <v>65</v>
      </c>
      <c r="H1121" s="4" t="s">
        <v>66</v>
      </c>
      <c r="I1121" s="4"/>
      <c r="J1121" s="4"/>
      <c r="K1121" s="4">
        <v>227</v>
      </c>
      <c r="L1121" s="4">
        <v>6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228</v>
      </c>
      <c r="F1122" s="4">
        <f>ROUND(Source!AY1114,O1122)</f>
        <v>0</v>
      </c>
      <c r="G1122" s="4" t="s">
        <v>67</v>
      </c>
      <c r="H1122" s="4" t="s">
        <v>68</v>
      </c>
      <c r="I1122" s="4"/>
      <c r="J1122" s="4"/>
      <c r="K1122" s="4">
        <v>228</v>
      </c>
      <c r="L1122" s="4">
        <v>7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216</v>
      </c>
      <c r="F1123" s="4">
        <f>ROUND(Source!AP1114,O1123)</f>
        <v>0</v>
      </c>
      <c r="G1123" s="4" t="s">
        <v>69</v>
      </c>
      <c r="H1123" s="4" t="s">
        <v>70</v>
      </c>
      <c r="I1123" s="4"/>
      <c r="J1123" s="4"/>
      <c r="K1123" s="4">
        <v>216</v>
      </c>
      <c r="L1123" s="4">
        <v>8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223</v>
      </c>
      <c r="F1124" s="4">
        <f>ROUND(Source!AQ1114,O1124)</f>
        <v>0</v>
      </c>
      <c r="G1124" s="4" t="s">
        <v>71</v>
      </c>
      <c r="H1124" s="4" t="s">
        <v>72</v>
      </c>
      <c r="I1124" s="4"/>
      <c r="J1124" s="4"/>
      <c r="K1124" s="4">
        <v>223</v>
      </c>
      <c r="L1124" s="4">
        <v>9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229</v>
      </c>
      <c r="F1125" s="4">
        <f>ROUND(Source!AZ1114,O1125)</f>
        <v>0</v>
      </c>
      <c r="G1125" s="4" t="s">
        <v>73</v>
      </c>
      <c r="H1125" s="4" t="s">
        <v>74</v>
      </c>
      <c r="I1125" s="4"/>
      <c r="J1125" s="4"/>
      <c r="K1125" s="4">
        <v>229</v>
      </c>
      <c r="L1125" s="4">
        <v>10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203</v>
      </c>
      <c r="F1126" s="4">
        <f>ROUND(Source!Q1114,O1126)</f>
        <v>23776.1</v>
      </c>
      <c r="G1126" s="4" t="s">
        <v>75</v>
      </c>
      <c r="H1126" s="4" t="s">
        <v>76</v>
      </c>
      <c r="I1126" s="4"/>
      <c r="J1126" s="4"/>
      <c r="K1126" s="4">
        <v>203</v>
      </c>
      <c r="L1126" s="4">
        <v>11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23776.100000000002</v>
      </c>
      <c r="X1126" s="4">
        <v>1</v>
      </c>
      <c r="Y1126" s="4">
        <v>23776.100000000002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231</v>
      </c>
      <c r="F1127" s="4">
        <f>ROUND(Source!BB1114,O1127)</f>
        <v>0</v>
      </c>
      <c r="G1127" s="4" t="s">
        <v>77</v>
      </c>
      <c r="H1127" s="4" t="s">
        <v>78</v>
      </c>
      <c r="I1127" s="4"/>
      <c r="J1127" s="4"/>
      <c r="K1127" s="4">
        <v>231</v>
      </c>
      <c r="L1127" s="4">
        <v>12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204</v>
      </c>
      <c r="F1128" s="4">
        <f>ROUND(Source!R1114,O1128)</f>
        <v>13624.7</v>
      </c>
      <c r="G1128" s="4" t="s">
        <v>79</v>
      </c>
      <c r="H1128" s="4" t="s">
        <v>80</v>
      </c>
      <c r="I1128" s="4"/>
      <c r="J1128" s="4"/>
      <c r="K1128" s="4">
        <v>204</v>
      </c>
      <c r="L1128" s="4">
        <v>13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13624.7</v>
      </c>
      <c r="X1128" s="4">
        <v>1</v>
      </c>
      <c r="Y1128" s="4">
        <v>13624.7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205</v>
      </c>
      <c r="F1129" s="4">
        <f>ROUND(Source!S1114,O1129)</f>
        <v>51824.12</v>
      </c>
      <c r="G1129" s="4" t="s">
        <v>81</v>
      </c>
      <c r="H1129" s="4" t="s">
        <v>82</v>
      </c>
      <c r="I1129" s="4"/>
      <c r="J1129" s="4"/>
      <c r="K1129" s="4">
        <v>205</v>
      </c>
      <c r="L1129" s="4">
        <v>14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51824.119999999981</v>
      </c>
      <c r="X1129" s="4">
        <v>1</v>
      </c>
      <c r="Y1129" s="4">
        <v>51824.119999999981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232</v>
      </c>
      <c r="F1130" s="4">
        <f>ROUND(Source!BC1114,O1130)</f>
        <v>0</v>
      </c>
      <c r="G1130" s="4" t="s">
        <v>83</v>
      </c>
      <c r="H1130" s="4" t="s">
        <v>84</v>
      </c>
      <c r="I1130" s="4"/>
      <c r="J1130" s="4"/>
      <c r="K1130" s="4">
        <v>232</v>
      </c>
      <c r="L1130" s="4">
        <v>15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214</v>
      </c>
      <c r="F1131" s="4">
        <f>ROUND(Source!AS1114,O1131)</f>
        <v>196174.97</v>
      </c>
      <c r="G1131" s="4" t="s">
        <v>85</v>
      </c>
      <c r="H1131" s="4" t="s">
        <v>86</v>
      </c>
      <c r="I1131" s="4"/>
      <c r="J1131" s="4"/>
      <c r="K1131" s="4">
        <v>214</v>
      </c>
      <c r="L1131" s="4">
        <v>16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196174.97</v>
      </c>
      <c r="X1131" s="4">
        <v>1</v>
      </c>
      <c r="Y1131" s="4">
        <v>196174.97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215</v>
      </c>
      <c r="F1132" s="4">
        <f>ROUND(Source!AT1114,O1132)</f>
        <v>0</v>
      </c>
      <c r="G1132" s="4" t="s">
        <v>87</v>
      </c>
      <c r="H1132" s="4" t="s">
        <v>88</v>
      </c>
      <c r="I1132" s="4"/>
      <c r="J1132" s="4"/>
      <c r="K1132" s="4">
        <v>215</v>
      </c>
      <c r="L1132" s="4">
        <v>17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217</v>
      </c>
      <c r="F1133" s="4">
        <f>ROUND(Source!AU1114,O1133)</f>
        <v>0</v>
      </c>
      <c r="G1133" s="4" t="s">
        <v>89</v>
      </c>
      <c r="H1133" s="4" t="s">
        <v>90</v>
      </c>
      <c r="I1133" s="4"/>
      <c r="J1133" s="4"/>
      <c r="K1133" s="4">
        <v>217</v>
      </c>
      <c r="L1133" s="4">
        <v>18</v>
      </c>
      <c r="M1133" s="4">
        <v>3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230</v>
      </c>
      <c r="F1134" s="4">
        <f>ROUND(Source!BA1114,O1134)</f>
        <v>0</v>
      </c>
      <c r="G1134" s="4" t="s">
        <v>91</v>
      </c>
      <c r="H1134" s="4" t="s">
        <v>92</v>
      </c>
      <c r="I1134" s="4"/>
      <c r="J1134" s="4"/>
      <c r="K1134" s="4">
        <v>230</v>
      </c>
      <c r="L1134" s="4">
        <v>19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206</v>
      </c>
      <c r="F1135" s="4">
        <f>ROUND(Source!T1114,O1135)</f>
        <v>0</v>
      </c>
      <c r="G1135" s="4" t="s">
        <v>93</v>
      </c>
      <c r="H1135" s="4" t="s">
        <v>94</v>
      </c>
      <c r="I1135" s="4"/>
      <c r="J1135" s="4"/>
      <c r="K1135" s="4">
        <v>206</v>
      </c>
      <c r="L1135" s="4">
        <v>20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1</v>
      </c>
      <c r="E1136" s="4">
        <v>207</v>
      </c>
      <c r="F1136" s="4">
        <f>ROUND(Source!U1114,O1136)</f>
        <v>108.04622999999999</v>
      </c>
      <c r="G1136" s="4" t="s">
        <v>95</v>
      </c>
      <c r="H1136" s="4" t="s">
        <v>96</v>
      </c>
      <c r="I1136" s="4"/>
      <c r="J1136" s="4"/>
      <c r="K1136" s="4">
        <v>207</v>
      </c>
      <c r="L1136" s="4">
        <v>21</v>
      </c>
      <c r="M1136" s="4">
        <v>3</v>
      </c>
      <c r="N1136" s="4" t="s">
        <v>3</v>
      </c>
      <c r="O1136" s="4">
        <v>7</v>
      </c>
      <c r="P1136" s="4"/>
      <c r="Q1136" s="4"/>
      <c r="R1136" s="4"/>
      <c r="S1136" s="4"/>
      <c r="T1136" s="4"/>
      <c r="U1136" s="4"/>
      <c r="V1136" s="4"/>
      <c r="W1136" s="4">
        <v>108.04622999999999</v>
      </c>
      <c r="X1136" s="4">
        <v>1</v>
      </c>
      <c r="Y1136" s="4">
        <v>108.04622999999999</v>
      </c>
      <c r="Z1136" s="4"/>
      <c r="AA1136" s="4"/>
      <c r="AB1136" s="4"/>
    </row>
    <row r="1137" spans="1:28" x14ac:dyDescent="0.2">
      <c r="A1137" s="4">
        <v>50</v>
      </c>
      <c r="B1137" s="4">
        <v>0</v>
      </c>
      <c r="C1137" s="4">
        <v>0</v>
      </c>
      <c r="D1137" s="4">
        <v>1</v>
      </c>
      <c r="E1137" s="4">
        <v>208</v>
      </c>
      <c r="F1137" s="4">
        <f>ROUND(Source!V1114,O1137)</f>
        <v>22.382938599999999</v>
      </c>
      <c r="G1137" s="4" t="s">
        <v>97</v>
      </c>
      <c r="H1137" s="4" t="s">
        <v>98</v>
      </c>
      <c r="I1137" s="4"/>
      <c r="J1137" s="4"/>
      <c r="K1137" s="4">
        <v>208</v>
      </c>
      <c r="L1137" s="4">
        <v>22</v>
      </c>
      <c r="M1137" s="4">
        <v>3</v>
      </c>
      <c r="N1137" s="4" t="s">
        <v>3</v>
      </c>
      <c r="O1137" s="4">
        <v>7</v>
      </c>
      <c r="P1137" s="4"/>
      <c r="Q1137" s="4"/>
      <c r="R1137" s="4"/>
      <c r="S1137" s="4"/>
      <c r="T1137" s="4"/>
      <c r="U1137" s="4"/>
      <c r="V1137" s="4"/>
      <c r="W1137" s="4">
        <v>22.382938599999999</v>
      </c>
      <c r="X1137" s="4">
        <v>1</v>
      </c>
      <c r="Y1137" s="4">
        <v>22.382938599999999</v>
      </c>
      <c r="Z1137" s="4"/>
      <c r="AA1137" s="4"/>
      <c r="AB1137" s="4"/>
    </row>
    <row r="1138" spans="1:28" x14ac:dyDescent="0.2">
      <c r="A1138" s="4">
        <v>50</v>
      </c>
      <c r="B1138" s="4">
        <v>0</v>
      </c>
      <c r="C1138" s="4">
        <v>0</v>
      </c>
      <c r="D1138" s="4">
        <v>1</v>
      </c>
      <c r="E1138" s="4">
        <v>209</v>
      </c>
      <c r="F1138" s="4">
        <f>ROUND(Source!W1114,O1138)</f>
        <v>0</v>
      </c>
      <c r="G1138" s="4" t="s">
        <v>99</v>
      </c>
      <c r="H1138" s="4" t="s">
        <v>100</v>
      </c>
      <c r="I1138" s="4"/>
      <c r="J1138" s="4"/>
      <c r="K1138" s="4">
        <v>209</v>
      </c>
      <c r="L1138" s="4">
        <v>23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0</v>
      </c>
      <c r="X1138" s="4">
        <v>1</v>
      </c>
      <c r="Y1138" s="4">
        <v>0</v>
      </c>
      <c r="Z1138" s="4"/>
      <c r="AA1138" s="4"/>
      <c r="AB1138" s="4"/>
    </row>
    <row r="1139" spans="1:28" x14ac:dyDescent="0.2">
      <c r="A1139" s="4">
        <v>50</v>
      </c>
      <c r="B1139" s="4">
        <v>0</v>
      </c>
      <c r="C1139" s="4">
        <v>0</v>
      </c>
      <c r="D1139" s="4">
        <v>1</v>
      </c>
      <c r="E1139" s="4">
        <v>233</v>
      </c>
      <c r="F1139" s="4">
        <f>ROUND(Source!BD1114,O1139)</f>
        <v>4812.1099999999997</v>
      </c>
      <c r="G1139" s="4" t="s">
        <v>101</v>
      </c>
      <c r="H1139" s="4" t="s">
        <v>102</v>
      </c>
      <c r="I1139" s="4"/>
      <c r="J1139" s="4"/>
      <c r="K1139" s="4">
        <v>233</v>
      </c>
      <c r="L1139" s="4">
        <v>24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4812.1099999999997</v>
      </c>
      <c r="X1139" s="4">
        <v>1</v>
      </c>
      <c r="Y1139" s="4">
        <v>4812.1099999999997</v>
      </c>
      <c r="Z1139" s="4"/>
      <c r="AA1139" s="4"/>
      <c r="AB1139" s="4"/>
    </row>
    <row r="1140" spans="1:28" x14ac:dyDescent="0.2">
      <c r="A1140" s="4">
        <v>50</v>
      </c>
      <c r="B1140" s="4">
        <v>0</v>
      </c>
      <c r="C1140" s="4">
        <v>0</v>
      </c>
      <c r="D1140" s="4">
        <v>1</v>
      </c>
      <c r="E1140" s="4">
        <v>210</v>
      </c>
      <c r="F1140" s="4">
        <f>ROUND(Source!X1114,O1140)</f>
        <v>66250.649999999994</v>
      </c>
      <c r="G1140" s="4" t="s">
        <v>103</v>
      </c>
      <c r="H1140" s="4" t="s">
        <v>104</v>
      </c>
      <c r="I1140" s="4"/>
      <c r="J1140" s="4"/>
      <c r="K1140" s="4">
        <v>210</v>
      </c>
      <c r="L1140" s="4">
        <v>25</v>
      </c>
      <c r="M1140" s="4">
        <v>3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66250.649999999994</v>
      </c>
      <c r="X1140" s="4">
        <v>1</v>
      </c>
      <c r="Y1140" s="4">
        <v>66250.649999999994</v>
      </c>
      <c r="Z1140" s="4"/>
      <c r="AA1140" s="4"/>
      <c r="AB1140" s="4"/>
    </row>
    <row r="1141" spans="1:28" x14ac:dyDescent="0.2">
      <c r="A1141" s="4">
        <v>50</v>
      </c>
      <c r="B1141" s="4">
        <v>0</v>
      </c>
      <c r="C1141" s="4">
        <v>0</v>
      </c>
      <c r="D1141" s="4">
        <v>1</v>
      </c>
      <c r="E1141" s="4">
        <v>211</v>
      </c>
      <c r="F1141" s="4">
        <f>ROUND(Source!Y1114,O1141)</f>
        <v>35887.29</v>
      </c>
      <c r="G1141" s="4" t="s">
        <v>105</v>
      </c>
      <c r="H1141" s="4" t="s">
        <v>106</v>
      </c>
      <c r="I1141" s="4"/>
      <c r="J1141" s="4"/>
      <c r="K1141" s="4">
        <v>211</v>
      </c>
      <c r="L1141" s="4">
        <v>26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35887.29</v>
      </c>
      <c r="X1141" s="4">
        <v>1</v>
      </c>
      <c r="Y1141" s="4">
        <v>35887.29</v>
      </c>
      <c r="Z1141" s="4"/>
      <c r="AA1141" s="4"/>
      <c r="AB1141" s="4"/>
    </row>
    <row r="1142" spans="1:28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224</v>
      </c>
      <c r="F1142" s="4">
        <f>ROUND(Source!AR1114,O1142)</f>
        <v>196174.97</v>
      </c>
      <c r="G1142" s="4" t="s">
        <v>107</v>
      </c>
      <c r="H1142" s="4" t="s">
        <v>108</v>
      </c>
      <c r="I1142" s="4"/>
      <c r="J1142" s="4"/>
      <c r="K1142" s="4">
        <v>224</v>
      </c>
      <c r="L1142" s="4">
        <v>27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196174.97</v>
      </c>
      <c r="X1142" s="4">
        <v>1</v>
      </c>
      <c r="Y1142" s="4">
        <v>196174.97</v>
      </c>
      <c r="Z1142" s="4"/>
      <c r="AA1142" s="4"/>
      <c r="AB1142" s="4"/>
    </row>
    <row r="1144" spans="1:28" x14ac:dyDescent="0.2">
      <c r="A1144" s="5">
        <v>61</v>
      </c>
      <c r="B1144" s="5"/>
      <c r="C1144" s="5"/>
      <c r="D1144" s="5"/>
      <c r="E1144" s="5"/>
      <c r="F1144" s="5">
        <v>10</v>
      </c>
      <c r="G1144" s="5" t="s">
        <v>492</v>
      </c>
      <c r="H1144" s="5" t="s">
        <v>493</v>
      </c>
    </row>
    <row r="1145" spans="1:28" x14ac:dyDescent="0.2">
      <c r="A1145" s="5">
        <v>61</v>
      </c>
      <c r="B1145" s="5"/>
      <c r="C1145" s="5"/>
      <c r="D1145" s="5"/>
      <c r="E1145" s="5"/>
      <c r="F1145" s="5">
        <v>1900</v>
      </c>
      <c r="G1145" s="5" t="s">
        <v>494</v>
      </c>
      <c r="H1145" s="5" t="s">
        <v>495</v>
      </c>
    </row>
    <row r="1146" spans="1:28" x14ac:dyDescent="0.2">
      <c r="A1146" s="5">
        <v>61</v>
      </c>
      <c r="B1146" s="5"/>
      <c r="C1146" s="5"/>
      <c r="D1146" s="5"/>
      <c r="E1146" s="5"/>
      <c r="F1146" s="5">
        <v>1800</v>
      </c>
      <c r="G1146" s="5" t="s">
        <v>496</v>
      </c>
      <c r="H1146" s="5" t="s">
        <v>495</v>
      </c>
    </row>
    <row r="1147" spans="1:28" x14ac:dyDescent="0.2">
      <c r="A1147" s="5">
        <v>61</v>
      </c>
      <c r="B1147" s="5"/>
      <c r="C1147" s="5"/>
      <c r="D1147" s="5"/>
      <c r="E1147" s="5"/>
      <c r="F1147" s="5">
        <v>2</v>
      </c>
      <c r="G1147" s="5" t="s">
        <v>497</v>
      </c>
      <c r="H1147" s="5" t="s">
        <v>498</v>
      </c>
    </row>
    <row r="1148" spans="1:28" x14ac:dyDescent="0.2">
      <c r="A1148" s="5">
        <v>61</v>
      </c>
      <c r="B1148" s="5"/>
      <c r="C1148" s="5"/>
      <c r="D1148" s="5"/>
      <c r="E1148" s="5"/>
      <c r="F1148" s="5">
        <v>10</v>
      </c>
      <c r="G1148" s="5" t="s">
        <v>499</v>
      </c>
      <c r="H1148" s="5" t="s">
        <v>499</v>
      </c>
    </row>
    <row r="1149" spans="1:28" x14ac:dyDescent="0.2">
      <c r="A1149" s="5">
        <v>61</v>
      </c>
      <c r="B1149" s="5"/>
      <c r="C1149" s="5"/>
      <c r="D1149" s="5"/>
      <c r="E1149" s="5"/>
      <c r="F1149" s="5">
        <v>3</v>
      </c>
      <c r="G1149" s="5" t="s">
        <v>500</v>
      </c>
      <c r="H1149" s="5" t="s">
        <v>501</v>
      </c>
    </row>
    <row r="1150" spans="1:28" x14ac:dyDescent="0.2">
      <c r="A1150" s="5">
        <v>61</v>
      </c>
      <c r="B1150" s="5"/>
      <c r="C1150" s="5"/>
      <c r="D1150" s="5"/>
      <c r="E1150" s="5"/>
      <c r="F1150" s="5">
        <v>2400</v>
      </c>
      <c r="G1150" s="5" t="s">
        <v>502</v>
      </c>
      <c r="H1150" s="5" t="s">
        <v>503</v>
      </c>
    </row>
    <row r="1151" spans="1:28" x14ac:dyDescent="0.2">
      <c r="A1151" s="5">
        <v>61</v>
      </c>
      <c r="B1151" s="5"/>
      <c r="C1151" s="5"/>
      <c r="D1151" s="5"/>
      <c r="E1151" s="5"/>
      <c r="F1151" s="5">
        <v>0</v>
      </c>
      <c r="G1151" s="5" t="s">
        <v>504</v>
      </c>
      <c r="H1151" s="5" t="s">
        <v>505</v>
      </c>
    </row>
    <row r="1152" spans="1:28" x14ac:dyDescent="0.2">
      <c r="A1152" s="5">
        <v>61</v>
      </c>
      <c r="B1152" s="5"/>
      <c r="C1152" s="5"/>
      <c r="D1152" s="5"/>
      <c r="E1152" s="5"/>
      <c r="F1152" s="5">
        <v>12</v>
      </c>
      <c r="G1152" s="5" t="s">
        <v>506</v>
      </c>
      <c r="H1152" s="5" t="s">
        <v>505</v>
      </c>
    </row>
    <row r="1153" spans="1:16" x14ac:dyDescent="0.2">
      <c r="A1153" s="5">
        <v>61</v>
      </c>
      <c r="B1153" s="5"/>
      <c r="C1153" s="5"/>
      <c r="D1153" s="5"/>
      <c r="E1153" s="5"/>
      <c r="F1153" s="5">
        <v>0</v>
      </c>
      <c r="G1153" s="5" t="s">
        <v>507</v>
      </c>
      <c r="H1153" s="5" t="s">
        <v>505</v>
      </c>
    </row>
    <row r="1154" spans="1:16" x14ac:dyDescent="0.2">
      <c r="A1154" s="5">
        <v>61</v>
      </c>
      <c r="B1154" s="5"/>
      <c r="C1154" s="5"/>
      <c r="D1154" s="5"/>
      <c r="E1154" s="5"/>
      <c r="F1154" s="5">
        <v>0</v>
      </c>
      <c r="G1154" s="5" t="s">
        <v>508</v>
      </c>
      <c r="H1154" s="5" t="s">
        <v>505</v>
      </c>
    </row>
    <row r="1155" spans="1:16" x14ac:dyDescent="0.2">
      <c r="A1155" s="5">
        <v>61</v>
      </c>
      <c r="B1155" s="5"/>
      <c r="C1155" s="5"/>
      <c r="D1155" s="5"/>
      <c r="E1155" s="5"/>
      <c r="F1155" s="5">
        <v>2</v>
      </c>
      <c r="G1155" s="5" t="s">
        <v>509</v>
      </c>
      <c r="H1155" s="5" t="s">
        <v>505</v>
      </c>
    </row>
    <row r="1156" spans="1:16" x14ac:dyDescent="0.2">
      <c r="A1156" s="5">
        <v>61</v>
      </c>
      <c r="B1156" s="5"/>
      <c r="C1156" s="5"/>
      <c r="D1156" s="5"/>
      <c r="E1156" s="5"/>
      <c r="F1156" s="5">
        <v>6</v>
      </c>
      <c r="G1156" s="5" t="s">
        <v>510</v>
      </c>
      <c r="H1156" s="5" t="s">
        <v>505</v>
      </c>
    </row>
    <row r="1157" spans="1:16" x14ac:dyDescent="0.2">
      <c r="A1157" s="5">
        <v>61</v>
      </c>
      <c r="B1157" s="5"/>
      <c r="C1157" s="5"/>
      <c r="D1157" s="5"/>
      <c r="E1157" s="5"/>
      <c r="F1157" s="5">
        <v>12</v>
      </c>
      <c r="G1157" s="5" t="s">
        <v>511</v>
      </c>
      <c r="H1157" s="5" t="s">
        <v>511</v>
      </c>
    </row>
    <row r="1160" spans="1:16" x14ac:dyDescent="0.2">
      <c r="A1160">
        <v>70</v>
      </c>
      <c r="B1160">
        <v>1</v>
      </c>
      <c r="D1160">
        <v>1</v>
      </c>
      <c r="E1160" t="s">
        <v>512</v>
      </c>
      <c r="F1160" t="s">
        <v>513</v>
      </c>
      <c r="G1160">
        <v>0</v>
      </c>
      <c r="H1160">
        <v>0</v>
      </c>
      <c r="I1160" t="s">
        <v>3</v>
      </c>
      <c r="J1160">
        <v>1</v>
      </c>
      <c r="K1160">
        <v>0</v>
      </c>
      <c r="L1160" t="s">
        <v>3</v>
      </c>
      <c r="M1160" t="s">
        <v>3</v>
      </c>
      <c r="N1160">
        <v>0</v>
      </c>
      <c r="P1160" t="s">
        <v>514</v>
      </c>
    </row>
    <row r="1161" spans="1:16" x14ac:dyDescent="0.2">
      <c r="A1161">
        <v>70</v>
      </c>
      <c r="B1161">
        <v>1</v>
      </c>
      <c r="D1161">
        <v>2</v>
      </c>
      <c r="E1161" t="s">
        <v>515</v>
      </c>
      <c r="F1161" t="s">
        <v>516</v>
      </c>
      <c r="G1161">
        <v>0</v>
      </c>
      <c r="H1161">
        <v>0</v>
      </c>
      <c r="I1161" t="s">
        <v>3</v>
      </c>
      <c r="J1161">
        <v>1</v>
      </c>
      <c r="K1161">
        <v>0</v>
      </c>
      <c r="L1161" t="s">
        <v>3</v>
      </c>
      <c r="M1161" t="s">
        <v>3</v>
      </c>
      <c r="N1161">
        <v>0</v>
      </c>
      <c r="P1161" t="s">
        <v>517</v>
      </c>
    </row>
    <row r="1162" spans="1:16" x14ac:dyDescent="0.2">
      <c r="A1162">
        <v>70</v>
      </c>
      <c r="B1162">
        <v>1</v>
      </c>
      <c r="D1162">
        <v>3</v>
      </c>
      <c r="E1162" t="s">
        <v>518</v>
      </c>
      <c r="F1162" t="s">
        <v>519</v>
      </c>
      <c r="G1162">
        <v>1</v>
      </c>
      <c r="H1162">
        <v>0</v>
      </c>
      <c r="I1162" t="s">
        <v>3</v>
      </c>
      <c r="J1162">
        <v>1</v>
      </c>
      <c r="K1162">
        <v>0</v>
      </c>
      <c r="L1162" t="s">
        <v>3</v>
      </c>
      <c r="M1162" t="s">
        <v>3</v>
      </c>
      <c r="N1162">
        <v>0</v>
      </c>
      <c r="P1162" t="s">
        <v>520</v>
      </c>
    </row>
    <row r="1163" spans="1:16" x14ac:dyDescent="0.2">
      <c r="A1163">
        <v>70</v>
      </c>
      <c r="B1163">
        <v>1</v>
      </c>
      <c r="D1163">
        <v>4</v>
      </c>
      <c r="E1163" t="s">
        <v>521</v>
      </c>
      <c r="F1163" t="s">
        <v>522</v>
      </c>
      <c r="G1163">
        <v>1</v>
      </c>
      <c r="H1163">
        <v>0</v>
      </c>
      <c r="I1163" t="s">
        <v>3</v>
      </c>
      <c r="J1163">
        <v>2</v>
      </c>
      <c r="K1163">
        <v>0</v>
      </c>
      <c r="L1163" t="s">
        <v>3</v>
      </c>
      <c r="M1163" t="s">
        <v>3</v>
      </c>
      <c r="N1163">
        <v>0</v>
      </c>
      <c r="P1163" t="s">
        <v>3</v>
      </c>
    </row>
    <row r="1164" spans="1:16" x14ac:dyDescent="0.2">
      <c r="A1164">
        <v>70</v>
      </c>
      <c r="B1164">
        <v>1</v>
      </c>
      <c r="D1164">
        <v>5</v>
      </c>
      <c r="E1164" t="s">
        <v>523</v>
      </c>
      <c r="F1164" t="s">
        <v>524</v>
      </c>
      <c r="G1164">
        <v>0</v>
      </c>
      <c r="H1164">
        <v>0</v>
      </c>
      <c r="I1164" t="s">
        <v>3</v>
      </c>
      <c r="J1164">
        <v>2</v>
      </c>
      <c r="K1164">
        <v>0</v>
      </c>
      <c r="L1164" t="s">
        <v>3</v>
      </c>
      <c r="M1164" t="s">
        <v>3</v>
      </c>
      <c r="N1164">
        <v>0</v>
      </c>
      <c r="P1164" t="s">
        <v>3</v>
      </c>
    </row>
    <row r="1165" spans="1:16" x14ac:dyDescent="0.2">
      <c r="A1165">
        <v>70</v>
      </c>
      <c r="B1165">
        <v>1</v>
      </c>
      <c r="D1165">
        <v>6</v>
      </c>
      <c r="E1165" t="s">
        <v>525</v>
      </c>
      <c r="F1165" t="s">
        <v>526</v>
      </c>
      <c r="G1165">
        <v>0</v>
      </c>
      <c r="H1165">
        <v>0</v>
      </c>
      <c r="I1165" t="s">
        <v>3</v>
      </c>
      <c r="J1165">
        <v>2</v>
      </c>
      <c r="K1165">
        <v>0</v>
      </c>
      <c r="L1165" t="s">
        <v>3</v>
      </c>
      <c r="M1165" t="s">
        <v>3</v>
      </c>
      <c r="N1165">
        <v>0</v>
      </c>
      <c r="P1165" t="s">
        <v>3</v>
      </c>
    </row>
    <row r="1166" spans="1:16" x14ac:dyDescent="0.2">
      <c r="A1166">
        <v>70</v>
      </c>
      <c r="B1166">
        <v>1</v>
      </c>
      <c r="D1166">
        <v>7</v>
      </c>
      <c r="E1166" t="s">
        <v>527</v>
      </c>
      <c r="F1166" t="s">
        <v>528</v>
      </c>
      <c r="G1166">
        <v>0</v>
      </c>
      <c r="H1166">
        <v>0</v>
      </c>
      <c r="I1166" t="s">
        <v>529</v>
      </c>
      <c r="J1166">
        <v>0</v>
      </c>
      <c r="K1166">
        <v>0</v>
      </c>
      <c r="L1166" t="s">
        <v>3</v>
      </c>
      <c r="M1166" t="s">
        <v>3</v>
      </c>
      <c r="N1166">
        <v>0</v>
      </c>
      <c r="P1166" t="s">
        <v>530</v>
      </c>
    </row>
    <row r="1167" spans="1:16" x14ac:dyDescent="0.2">
      <c r="A1167">
        <v>70</v>
      </c>
      <c r="B1167">
        <v>1</v>
      </c>
      <c r="D1167">
        <v>8</v>
      </c>
      <c r="E1167" t="s">
        <v>531</v>
      </c>
      <c r="F1167" t="s">
        <v>532</v>
      </c>
      <c r="G1167">
        <v>1</v>
      </c>
      <c r="H1167">
        <v>0</v>
      </c>
      <c r="I1167" t="s">
        <v>3</v>
      </c>
      <c r="J1167">
        <v>5</v>
      </c>
      <c r="K1167">
        <v>0</v>
      </c>
      <c r="L1167" t="s">
        <v>3</v>
      </c>
      <c r="M1167" t="s">
        <v>3</v>
      </c>
      <c r="N1167">
        <v>0</v>
      </c>
      <c r="P1167" t="s">
        <v>3</v>
      </c>
    </row>
    <row r="1168" spans="1:16" x14ac:dyDescent="0.2">
      <c r="A1168">
        <v>70</v>
      </c>
      <c r="B1168">
        <v>1</v>
      </c>
      <c r="D1168">
        <v>9</v>
      </c>
      <c r="E1168" t="s">
        <v>533</v>
      </c>
      <c r="F1168" t="s">
        <v>534</v>
      </c>
      <c r="G1168">
        <v>0</v>
      </c>
      <c r="H1168">
        <v>0</v>
      </c>
      <c r="I1168" t="s">
        <v>3</v>
      </c>
      <c r="J1168">
        <v>5</v>
      </c>
      <c r="K1168">
        <v>0</v>
      </c>
      <c r="L1168" t="s">
        <v>3</v>
      </c>
      <c r="M1168" t="s">
        <v>3</v>
      </c>
      <c r="N1168">
        <v>0</v>
      </c>
      <c r="P1168" t="s">
        <v>535</v>
      </c>
    </row>
    <row r="1169" spans="1:16" x14ac:dyDescent="0.2">
      <c r="A1169">
        <v>70</v>
      </c>
      <c r="B1169">
        <v>1</v>
      </c>
      <c r="D1169">
        <v>10</v>
      </c>
      <c r="E1169" t="s">
        <v>536</v>
      </c>
      <c r="F1169" t="s">
        <v>537</v>
      </c>
      <c r="G1169">
        <v>0</v>
      </c>
      <c r="H1169">
        <v>0</v>
      </c>
      <c r="I1169" t="s">
        <v>538</v>
      </c>
      <c r="J1169">
        <v>5</v>
      </c>
      <c r="K1169">
        <v>0</v>
      </c>
      <c r="L1169" t="s">
        <v>3</v>
      </c>
      <c r="M1169" t="s">
        <v>3</v>
      </c>
      <c r="N1169">
        <v>0</v>
      </c>
      <c r="P1169" t="s">
        <v>539</v>
      </c>
    </row>
    <row r="1170" spans="1:16" x14ac:dyDescent="0.2">
      <c r="A1170">
        <v>70</v>
      </c>
      <c r="B1170">
        <v>1</v>
      </c>
      <c r="D1170">
        <v>11</v>
      </c>
      <c r="E1170" t="s">
        <v>540</v>
      </c>
      <c r="F1170" t="s">
        <v>541</v>
      </c>
      <c r="G1170">
        <v>0</v>
      </c>
      <c r="H1170">
        <v>0</v>
      </c>
      <c r="I1170" t="s">
        <v>542</v>
      </c>
      <c r="J1170">
        <v>0</v>
      </c>
      <c r="K1170">
        <v>0</v>
      </c>
      <c r="L1170" t="s">
        <v>3</v>
      </c>
      <c r="M1170" t="s">
        <v>3</v>
      </c>
      <c r="N1170">
        <v>0</v>
      </c>
      <c r="P1170" t="s">
        <v>543</v>
      </c>
    </row>
    <row r="1171" spans="1:16" x14ac:dyDescent="0.2">
      <c r="A1171">
        <v>70</v>
      </c>
      <c r="B1171">
        <v>1</v>
      </c>
      <c r="D1171">
        <v>12</v>
      </c>
      <c r="E1171" t="s">
        <v>544</v>
      </c>
      <c r="F1171" t="s">
        <v>545</v>
      </c>
      <c r="G1171">
        <v>0</v>
      </c>
      <c r="H1171">
        <v>0</v>
      </c>
      <c r="I1171" t="s">
        <v>546</v>
      </c>
      <c r="J1171">
        <v>0</v>
      </c>
      <c r="K1171">
        <v>0</v>
      </c>
      <c r="L1171" t="s">
        <v>3</v>
      </c>
      <c r="M1171" t="s">
        <v>3</v>
      </c>
      <c r="N1171">
        <v>0</v>
      </c>
      <c r="P1171" t="s">
        <v>547</v>
      </c>
    </row>
    <row r="1172" spans="1:16" x14ac:dyDescent="0.2">
      <c r="A1172">
        <v>70</v>
      </c>
      <c r="B1172">
        <v>1</v>
      </c>
      <c r="D1172">
        <v>13</v>
      </c>
      <c r="E1172" t="s">
        <v>548</v>
      </c>
      <c r="F1172" t="s">
        <v>549</v>
      </c>
      <c r="G1172">
        <v>0</v>
      </c>
      <c r="H1172">
        <v>0</v>
      </c>
      <c r="I1172" t="s">
        <v>550</v>
      </c>
      <c r="J1172">
        <v>0</v>
      </c>
      <c r="K1172">
        <v>0</v>
      </c>
      <c r="L1172" t="s">
        <v>3</v>
      </c>
      <c r="M1172" t="s">
        <v>3</v>
      </c>
      <c r="N1172">
        <v>0</v>
      </c>
      <c r="P1172" t="s">
        <v>551</v>
      </c>
    </row>
    <row r="1173" spans="1:16" x14ac:dyDescent="0.2">
      <c r="A1173">
        <v>70</v>
      </c>
      <c r="B1173">
        <v>1</v>
      </c>
      <c r="D1173">
        <v>14</v>
      </c>
      <c r="E1173" t="s">
        <v>552</v>
      </c>
      <c r="F1173" t="s">
        <v>553</v>
      </c>
      <c r="G1173">
        <v>0</v>
      </c>
      <c r="H1173">
        <v>0</v>
      </c>
      <c r="I1173" t="s">
        <v>3</v>
      </c>
      <c r="J1173">
        <v>0</v>
      </c>
      <c r="K1173">
        <v>0</v>
      </c>
      <c r="L1173" t="s">
        <v>3</v>
      </c>
      <c r="M1173" t="s">
        <v>3</v>
      </c>
      <c r="N1173">
        <v>0</v>
      </c>
      <c r="P1173" t="s">
        <v>3</v>
      </c>
    </row>
    <row r="1174" spans="1:16" x14ac:dyDescent="0.2">
      <c r="A1174">
        <v>70</v>
      </c>
      <c r="B1174">
        <v>1</v>
      </c>
      <c r="D1174">
        <v>15</v>
      </c>
      <c r="E1174" t="s">
        <v>554</v>
      </c>
      <c r="F1174" t="s">
        <v>555</v>
      </c>
      <c r="G1174">
        <v>0</v>
      </c>
      <c r="H1174">
        <v>0</v>
      </c>
      <c r="I1174" t="s">
        <v>3</v>
      </c>
      <c r="J1174">
        <v>0</v>
      </c>
      <c r="K1174">
        <v>0</v>
      </c>
      <c r="L1174" t="s">
        <v>3</v>
      </c>
      <c r="M1174" t="s">
        <v>3</v>
      </c>
      <c r="N1174">
        <v>0</v>
      </c>
      <c r="P1174" t="s">
        <v>556</v>
      </c>
    </row>
    <row r="1175" spans="1:16" x14ac:dyDescent="0.2">
      <c r="A1175">
        <v>70</v>
      </c>
      <c r="B1175">
        <v>1</v>
      </c>
      <c r="D1175">
        <v>16</v>
      </c>
      <c r="E1175" t="s">
        <v>557</v>
      </c>
      <c r="F1175" t="s">
        <v>558</v>
      </c>
      <c r="G1175">
        <v>0</v>
      </c>
      <c r="H1175">
        <v>0</v>
      </c>
      <c r="I1175" t="s">
        <v>3</v>
      </c>
      <c r="J1175">
        <v>3</v>
      </c>
      <c r="K1175">
        <v>0</v>
      </c>
      <c r="L1175" t="s">
        <v>3</v>
      </c>
      <c r="M1175" t="s">
        <v>3</v>
      </c>
      <c r="N1175">
        <v>0</v>
      </c>
      <c r="P1175" t="s">
        <v>3</v>
      </c>
    </row>
    <row r="1176" spans="1:16" x14ac:dyDescent="0.2">
      <c r="A1176">
        <v>70</v>
      </c>
      <c r="B1176">
        <v>1</v>
      </c>
      <c r="D1176">
        <v>17</v>
      </c>
      <c r="E1176" t="s">
        <v>559</v>
      </c>
      <c r="F1176" t="s">
        <v>560</v>
      </c>
      <c r="G1176">
        <v>1</v>
      </c>
      <c r="H1176">
        <v>0</v>
      </c>
      <c r="I1176" t="s">
        <v>3</v>
      </c>
      <c r="J1176">
        <v>3</v>
      </c>
      <c r="K1176">
        <v>0</v>
      </c>
      <c r="L1176" t="s">
        <v>3</v>
      </c>
      <c r="M1176" t="s">
        <v>3</v>
      </c>
      <c r="N1176">
        <v>0</v>
      </c>
      <c r="P1176" t="s">
        <v>3</v>
      </c>
    </row>
    <row r="1177" spans="1:16" x14ac:dyDescent="0.2">
      <c r="A1177">
        <v>70</v>
      </c>
      <c r="B1177">
        <v>1</v>
      </c>
      <c r="D1177">
        <v>1</v>
      </c>
      <c r="E1177" t="s">
        <v>561</v>
      </c>
      <c r="F1177" t="s">
        <v>562</v>
      </c>
      <c r="G1177">
        <v>0.9</v>
      </c>
      <c r="H1177">
        <v>1</v>
      </c>
      <c r="I1177" t="s">
        <v>563</v>
      </c>
      <c r="J1177">
        <v>0</v>
      </c>
      <c r="K1177">
        <v>0</v>
      </c>
      <c r="L1177" t="s">
        <v>3</v>
      </c>
      <c r="M1177" t="s">
        <v>3</v>
      </c>
      <c r="N1177">
        <v>0</v>
      </c>
      <c r="P1177" t="s">
        <v>564</v>
      </c>
    </row>
    <row r="1178" spans="1:16" x14ac:dyDescent="0.2">
      <c r="A1178">
        <v>70</v>
      </c>
      <c r="B1178">
        <v>1</v>
      </c>
      <c r="D1178">
        <v>2</v>
      </c>
      <c r="E1178" t="s">
        <v>565</v>
      </c>
      <c r="F1178" t="s">
        <v>566</v>
      </c>
      <c r="G1178">
        <v>0.85</v>
      </c>
      <c r="H1178">
        <v>1</v>
      </c>
      <c r="I1178" t="s">
        <v>567</v>
      </c>
      <c r="J1178">
        <v>0</v>
      </c>
      <c r="K1178">
        <v>0</v>
      </c>
      <c r="L1178" t="s">
        <v>3</v>
      </c>
      <c r="M1178" t="s">
        <v>3</v>
      </c>
      <c r="N1178">
        <v>0</v>
      </c>
      <c r="P1178" t="s">
        <v>568</v>
      </c>
    </row>
    <row r="1179" spans="1:16" x14ac:dyDescent="0.2">
      <c r="A1179">
        <v>70</v>
      </c>
      <c r="B1179">
        <v>1</v>
      </c>
      <c r="D1179">
        <v>3</v>
      </c>
      <c r="E1179" t="s">
        <v>569</v>
      </c>
      <c r="F1179" t="s">
        <v>570</v>
      </c>
      <c r="G1179">
        <v>1.03</v>
      </c>
      <c r="H1179">
        <v>0</v>
      </c>
      <c r="I1179" t="s">
        <v>3</v>
      </c>
      <c r="J1179">
        <v>0</v>
      </c>
      <c r="K1179">
        <v>0</v>
      </c>
      <c r="L1179" t="s">
        <v>3</v>
      </c>
      <c r="M1179" t="s">
        <v>3</v>
      </c>
      <c r="N1179">
        <v>0</v>
      </c>
      <c r="P1179" t="s">
        <v>571</v>
      </c>
    </row>
    <row r="1180" spans="1:16" x14ac:dyDescent="0.2">
      <c r="A1180">
        <v>70</v>
      </c>
      <c r="B1180">
        <v>1</v>
      </c>
      <c r="D1180">
        <v>4</v>
      </c>
      <c r="E1180" t="s">
        <v>572</v>
      </c>
      <c r="F1180" t="s">
        <v>573</v>
      </c>
      <c r="G1180">
        <v>1.1499999999999999</v>
      </c>
      <c r="H1180">
        <v>0</v>
      </c>
      <c r="I1180" t="s">
        <v>3</v>
      </c>
      <c r="J1180">
        <v>0</v>
      </c>
      <c r="K1180">
        <v>0</v>
      </c>
      <c r="L1180" t="s">
        <v>3</v>
      </c>
      <c r="M1180" t="s">
        <v>3</v>
      </c>
      <c r="N1180">
        <v>0</v>
      </c>
      <c r="P1180" t="s">
        <v>574</v>
      </c>
    </row>
    <row r="1181" spans="1:16" x14ac:dyDescent="0.2">
      <c r="A1181">
        <v>70</v>
      </c>
      <c r="B1181">
        <v>1</v>
      </c>
      <c r="D1181">
        <v>5</v>
      </c>
      <c r="E1181" t="s">
        <v>575</v>
      </c>
      <c r="F1181" t="s">
        <v>576</v>
      </c>
      <c r="G1181">
        <v>7</v>
      </c>
      <c r="H1181">
        <v>0</v>
      </c>
      <c r="I1181" t="s">
        <v>3</v>
      </c>
      <c r="J1181">
        <v>0</v>
      </c>
      <c r="K1181">
        <v>0</v>
      </c>
      <c r="L1181" t="s">
        <v>3</v>
      </c>
      <c r="M1181" t="s">
        <v>3</v>
      </c>
      <c r="N1181">
        <v>0</v>
      </c>
      <c r="P1181" t="s">
        <v>3</v>
      </c>
    </row>
    <row r="1182" spans="1:16" x14ac:dyDescent="0.2">
      <c r="A1182">
        <v>70</v>
      </c>
      <c r="B1182">
        <v>1</v>
      </c>
      <c r="D1182">
        <v>6</v>
      </c>
      <c r="E1182" t="s">
        <v>577</v>
      </c>
      <c r="F1182" t="s">
        <v>3</v>
      </c>
      <c r="G1182">
        <v>2</v>
      </c>
      <c r="H1182">
        <v>0</v>
      </c>
      <c r="I1182" t="s">
        <v>3</v>
      </c>
      <c r="J1182">
        <v>0</v>
      </c>
      <c r="K1182">
        <v>0</v>
      </c>
      <c r="L1182" t="s">
        <v>3</v>
      </c>
      <c r="M1182" t="s">
        <v>3</v>
      </c>
      <c r="N1182">
        <v>0</v>
      </c>
      <c r="P1182" t="s">
        <v>3</v>
      </c>
    </row>
    <row r="1184" spans="1:16" x14ac:dyDescent="0.2">
      <c r="A1184">
        <v>-1</v>
      </c>
    </row>
    <row r="1186" spans="1:50" x14ac:dyDescent="0.2">
      <c r="A1186" s="3">
        <v>75</v>
      </c>
      <c r="B1186" s="3" t="s">
        <v>578</v>
      </c>
      <c r="C1186" s="3">
        <v>2026</v>
      </c>
      <c r="D1186" s="3">
        <v>0</v>
      </c>
      <c r="E1186" s="3">
        <v>3</v>
      </c>
      <c r="F1186" s="3">
        <v>1</v>
      </c>
      <c r="G1186" s="3">
        <v>0</v>
      </c>
      <c r="H1186" s="3">
        <v>1</v>
      </c>
      <c r="I1186" s="3">
        <v>0</v>
      </c>
      <c r="J1186" s="3">
        <v>3</v>
      </c>
      <c r="K1186" s="3">
        <v>0</v>
      </c>
      <c r="L1186" s="3">
        <v>0</v>
      </c>
      <c r="M1186" s="3">
        <v>0</v>
      </c>
      <c r="N1186" s="3">
        <v>430405352</v>
      </c>
      <c r="O1186" s="3">
        <v>1</v>
      </c>
    </row>
    <row r="1187" spans="1:50" x14ac:dyDescent="0.2">
      <c r="A1187" s="6">
        <v>2</v>
      </c>
      <c r="B1187" s="6" t="s">
        <v>579</v>
      </c>
      <c r="C1187" s="6" t="s">
        <v>580</v>
      </c>
      <c r="D1187" s="6">
        <v>0</v>
      </c>
      <c r="E1187" s="6">
        <v>0</v>
      </c>
      <c r="F1187" s="6">
        <v>0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>
        <v>430405353</v>
      </c>
    </row>
    <row r="1188" spans="1:50" x14ac:dyDescent="0.2">
      <c r="A1188" s="6">
        <v>1</v>
      </c>
      <c r="B1188" s="6" t="s">
        <v>581</v>
      </c>
      <c r="C1188" s="6" t="s">
        <v>582</v>
      </c>
      <c r="D1188" s="6">
        <v>2026</v>
      </c>
      <c r="E1188" s="6">
        <v>3</v>
      </c>
      <c r="F1188" s="6">
        <v>1</v>
      </c>
      <c r="G1188" s="6">
        <v>1</v>
      </c>
      <c r="H1188" s="6">
        <v>0</v>
      </c>
      <c r="I1188" s="6">
        <v>2</v>
      </c>
      <c r="J1188" s="6">
        <v>1</v>
      </c>
      <c r="K1188" s="6">
        <v>1</v>
      </c>
      <c r="L1188" s="6">
        <v>1</v>
      </c>
      <c r="M1188" s="6">
        <v>1</v>
      </c>
      <c r="N1188" s="6">
        <v>1</v>
      </c>
      <c r="O1188" s="6">
        <v>1</v>
      </c>
      <c r="P1188" s="6">
        <v>1</v>
      </c>
      <c r="Q1188" s="6">
        <v>1</v>
      </c>
      <c r="R1188" s="6" t="s">
        <v>3</v>
      </c>
      <c r="S1188" s="6" t="s">
        <v>3</v>
      </c>
      <c r="T1188" s="6" t="s">
        <v>3</v>
      </c>
      <c r="U1188" s="6" t="s">
        <v>3</v>
      </c>
      <c r="V1188" s="6" t="s">
        <v>3</v>
      </c>
      <c r="W1188" s="6" t="s">
        <v>3</v>
      </c>
      <c r="X1188" s="6" t="s">
        <v>3</v>
      </c>
      <c r="Y1188" s="6" t="s">
        <v>3</v>
      </c>
      <c r="Z1188" s="6" t="s">
        <v>3</v>
      </c>
      <c r="AA1188" s="6" t="s">
        <v>3</v>
      </c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>
        <v>430405354</v>
      </c>
      <c r="AO1188" s="6" t="s">
        <v>583</v>
      </c>
      <c r="AP1188" s="6" t="s">
        <v>584</v>
      </c>
      <c r="AQ1188" s="6">
        <v>46078</v>
      </c>
      <c r="AR1188" s="6">
        <v>409</v>
      </c>
      <c r="AS1188" s="6" t="s">
        <v>585</v>
      </c>
      <c r="AT1188" s="6" t="s">
        <v>586</v>
      </c>
      <c r="AU1188" s="6" t="s">
        <v>584</v>
      </c>
      <c r="AV1188" s="6">
        <v>45720</v>
      </c>
      <c r="AW1188" s="6">
        <v>20</v>
      </c>
      <c r="AX1188" s="6" t="s">
        <v>587</v>
      </c>
    </row>
    <row r="1189" spans="1:50" x14ac:dyDescent="0.2">
      <c r="A1189" s="6">
        <v>3</v>
      </c>
      <c r="B1189" s="6" t="s">
        <v>588</v>
      </c>
      <c r="C1189" s="6">
        <v>1</v>
      </c>
      <c r="D1189" s="6">
        <v>1</v>
      </c>
      <c r="E1189" s="6">
        <v>1</v>
      </c>
      <c r="F1189" s="6">
        <v>1</v>
      </c>
      <c r="G1189" s="6">
        <v>1</v>
      </c>
      <c r="H1189" s="6">
        <v>1</v>
      </c>
      <c r="I1189" s="6">
        <v>1</v>
      </c>
      <c r="J1189" s="6">
        <v>2</v>
      </c>
      <c r="K1189" s="6">
        <v>1</v>
      </c>
      <c r="L1189" s="6">
        <v>1</v>
      </c>
      <c r="M1189" s="6">
        <v>1</v>
      </c>
      <c r="N1189" s="6">
        <v>1</v>
      </c>
      <c r="O1189" s="6">
        <v>1</v>
      </c>
      <c r="P1189" s="6">
        <v>1</v>
      </c>
      <c r="Q1189" s="6">
        <v>1</v>
      </c>
      <c r="R1189" s="6">
        <v>1</v>
      </c>
      <c r="S1189" s="6" t="s">
        <v>3</v>
      </c>
      <c r="T1189" s="6" t="s">
        <v>3</v>
      </c>
      <c r="U1189" s="6" t="s">
        <v>3</v>
      </c>
      <c r="V1189" s="6" t="s">
        <v>3</v>
      </c>
      <c r="W1189" s="6" t="s">
        <v>3</v>
      </c>
      <c r="X1189" s="6" t="s">
        <v>3</v>
      </c>
      <c r="Y1189" s="6" t="s">
        <v>3</v>
      </c>
      <c r="Z1189" s="6" t="s">
        <v>3</v>
      </c>
      <c r="AA1189" s="6" t="s">
        <v>3</v>
      </c>
      <c r="AB1189" s="6" t="s">
        <v>3</v>
      </c>
      <c r="AC1189" s="6" t="s">
        <v>3</v>
      </c>
      <c r="AD1189" s="6" t="s">
        <v>3</v>
      </c>
      <c r="AE1189" s="6" t="s">
        <v>3</v>
      </c>
      <c r="AF1189" s="6" t="s">
        <v>3</v>
      </c>
      <c r="AG1189" s="6" t="s">
        <v>3</v>
      </c>
      <c r="AH1189" s="6" t="s">
        <v>3</v>
      </c>
      <c r="AI1189" s="6"/>
      <c r="AJ1189" s="6"/>
      <c r="AK1189" s="6"/>
      <c r="AL1189" s="6"/>
      <c r="AM1189" s="6"/>
      <c r="AN1189" s="6">
        <v>430405355</v>
      </c>
    </row>
    <row r="1193" spans="1:50" x14ac:dyDescent="0.2">
      <c r="A1193">
        <v>65</v>
      </c>
      <c r="C1193">
        <v>1</v>
      </c>
      <c r="D1193">
        <v>0</v>
      </c>
      <c r="E11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387058693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666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430405352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ROUND((Source!F1101)/1000,2)</f>
        <v>196.17</v>
      </c>
      <c r="F16" s="8">
        <f>ROUND((Source!F1102)/1000,2)</f>
        <v>0</v>
      </c>
      <c r="G16" s="8">
        <f>ROUND((Source!F1093)/1000,2)</f>
        <v>0</v>
      </c>
      <c r="H16" s="8">
        <f>ROUND((Source!F1103)/1000+(Source!F1104)/1000,2)</f>
        <v>0</v>
      </c>
      <c r="I16" s="8">
        <f>E16+F16+G16+H16</f>
        <v>196.17</v>
      </c>
      <c r="J16" s="8">
        <f>ROUND((Source!F1099+Source!F1098)/1000,2)</f>
        <v>65.45</v>
      </c>
      <c r="K16" s="8">
        <v>89.22</v>
      </c>
      <c r="L16" s="8">
        <v>0</v>
      </c>
      <c r="M16" s="8">
        <v>0</v>
      </c>
      <c r="N16" s="8">
        <f>I16+L16+M16</f>
        <v>196.17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94037.030000000013</v>
      </c>
      <c r="AU16" s="8">
        <v>0</v>
      </c>
      <c r="AV16" s="8">
        <v>0</v>
      </c>
      <c r="AW16" s="8">
        <v>0</v>
      </c>
      <c r="AX16" s="8">
        <v>0</v>
      </c>
      <c r="AY16" s="8">
        <v>23776.100000000002</v>
      </c>
      <c r="AZ16" s="8">
        <v>13624.7</v>
      </c>
      <c r="BA16" s="8">
        <v>51824.12000000001</v>
      </c>
      <c r="BB16" s="8">
        <v>196174.97</v>
      </c>
      <c r="BC16" s="8">
        <v>0</v>
      </c>
      <c r="BD16" s="8">
        <v>0</v>
      </c>
      <c r="BE16" s="8">
        <v>0</v>
      </c>
      <c r="BF16" s="8">
        <v>108.04622999999999</v>
      </c>
      <c r="BG16" s="8">
        <v>22.382938599999999</v>
      </c>
      <c r="BH16" s="8">
        <v>0</v>
      </c>
      <c r="BI16" s="8">
        <v>66250.649999999994</v>
      </c>
      <c r="BJ16" s="8">
        <v>35887.29</v>
      </c>
      <c r="BK16" s="8">
        <v>196174.97</v>
      </c>
    </row>
    <row r="18" spans="1:16" x14ac:dyDescent="0.2">
      <c r="A18">
        <v>51</v>
      </c>
      <c r="E18">
        <v>196.17</v>
      </c>
      <c r="F18">
        <v>0</v>
      </c>
      <c r="G18">
        <v>0</v>
      </c>
      <c r="H18">
        <v>0</v>
      </c>
      <c r="I18">
        <v>196.17</v>
      </c>
      <c r="J18">
        <v>65.45</v>
      </c>
      <c r="K18">
        <v>89.22</v>
      </c>
      <c r="L18">
        <v>0</v>
      </c>
      <c r="M18">
        <v>0</v>
      </c>
      <c r="N18">
        <v>196.17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94037.029999999984</v>
      </c>
      <c r="G20" s="4" t="s">
        <v>55</v>
      </c>
      <c r="H20" s="4" t="s">
        <v>56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57</v>
      </c>
      <c r="H21" s="4" t="s">
        <v>58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59</v>
      </c>
      <c r="H22" s="4" t="s">
        <v>60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61</v>
      </c>
      <c r="H23" s="4" t="s">
        <v>62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63</v>
      </c>
      <c r="H24" s="4" t="s">
        <v>64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65</v>
      </c>
      <c r="H25" s="4" t="s">
        <v>66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67</v>
      </c>
      <c r="H26" s="4" t="s">
        <v>68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69</v>
      </c>
      <c r="H27" s="4" t="s">
        <v>70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71</v>
      </c>
      <c r="H28" s="4" t="s">
        <v>72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73</v>
      </c>
      <c r="H29" s="4" t="s">
        <v>74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23776.100000000002</v>
      </c>
      <c r="G30" s="4" t="s">
        <v>75</v>
      </c>
      <c r="H30" s="4" t="s">
        <v>76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77</v>
      </c>
      <c r="H31" s="4" t="s">
        <v>78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13624.7</v>
      </c>
      <c r="G32" s="4" t="s">
        <v>79</v>
      </c>
      <c r="H32" s="4" t="s">
        <v>80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51824.119999999981</v>
      </c>
      <c r="G33" s="4" t="s">
        <v>81</v>
      </c>
      <c r="H33" s="4" t="s">
        <v>82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83</v>
      </c>
      <c r="H34" s="4" t="s">
        <v>84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196174.97</v>
      </c>
      <c r="G35" s="4" t="s">
        <v>85</v>
      </c>
      <c r="H35" s="4" t="s">
        <v>86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87</v>
      </c>
      <c r="H36" s="4" t="s">
        <v>88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89</v>
      </c>
      <c r="H37" s="4" t="s">
        <v>90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91</v>
      </c>
      <c r="H38" s="4" t="s">
        <v>92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93</v>
      </c>
      <c r="H39" s="4" t="s">
        <v>94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108.04622999999999</v>
      </c>
      <c r="G40" s="4" t="s">
        <v>95</v>
      </c>
      <c r="H40" s="4" t="s">
        <v>96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22.382938599999999</v>
      </c>
      <c r="G41" s="4" t="s">
        <v>97</v>
      </c>
      <c r="H41" s="4" t="s">
        <v>98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99</v>
      </c>
      <c r="H42" s="4" t="s">
        <v>100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4812.1099999999997</v>
      </c>
      <c r="G43" s="4" t="s">
        <v>101</v>
      </c>
      <c r="H43" s="4" t="s">
        <v>102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66250.649999999994</v>
      </c>
      <c r="G44" s="4" t="s">
        <v>103</v>
      </c>
      <c r="H44" s="4" t="s">
        <v>104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35887.29</v>
      </c>
      <c r="G45" s="4" t="s">
        <v>105</v>
      </c>
      <c r="H45" s="4" t="s">
        <v>106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196174.97</v>
      </c>
      <c r="G46" s="4" t="s">
        <v>107</v>
      </c>
      <c r="H46" s="4" t="s">
        <v>108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578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430405352</v>
      </c>
      <c r="O51" s="3">
        <v>1</v>
      </c>
    </row>
    <row r="52" spans="1:50" x14ac:dyDescent="0.2">
      <c r="A52" s="6">
        <v>2</v>
      </c>
      <c r="B52" s="6" t="s">
        <v>579</v>
      </c>
      <c r="C52" s="6" t="s">
        <v>580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430405353</v>
      </c>
    </row>
    <row r="53" spans="1:50" x14ac:dyDescent="0.2">
      <c r="A53" s="6">
        <v>1</v>
      </c>
      <c r="B53" s="6" t="s">
        <v>581</v>
      </c>
      <c r="C53" s="6" t="s">
        <v>582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430405354</v>
      </c>
      <c r="AO53" s="6" t="s">
        <v>583</v>
      </c>
      <c r="AP53" s="6" t="s">
        <v>584</v>
      </c>
      <c r="AQ53" s="6">
        <v>46078</v>
      </c>
      <c r="AR53" s="6">
        <v>409</v>
      </c>
      <c r="AS53" s="6" t="s">
        <v>585</v>
      </c>
      <c r="AT53" s="6" t="s">
        <v>586</v>
      </c>
      <c r="AU53" s="6" t="s">
        <v>584</v>
      </c>
      <c r="AV53" s="6">
        <v>45720</v>
      </c>
      <c r="AW53" s="6">
        <v>20</v>
      </c>
      <c r="AX53" s="6" t="s">
        <v>587</v>
      </c>
    </row>
    <row r="54" spans="1:50" x14ac:dyDescent="0.2">
      <c r="A54" s="6">
        <v>3</v>
      </c>
      <c r="B54" s="6" t="s">
        <v>588</v>
      </c>
      <c r="C54" s="6">
        <v>1</v>
      </c>
      <c r="D54" s="6">
        <v>1</v>
      </c>
      <c r="E54" s="6">
        <v>1</v>
      </c>
      <c r="F54" s="6">
        <v>1</v>
      </c>
      <c r="G54" s="6">
        <v>1</v>
      </c>
      <c r="H54" s="6">
        <v>1</v>
      </c>
      <c r="I54" s="6">
        <v>1</v>
      </c>
      <c r="J54" s="6">
        <v>2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>
        <v>1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 t="s">
        <v>3</v>
      </c>
      <c r="AC54" s="6" t="s">
        <v>3</v>
      </c>
      <c r="AD54" s="6" t="s">
        <v>3</v>
      </c>
      <c r="AE54" s="6" t="s">
        <v>3</v>
      </c>
      <c r="AF54" s="6" t="s">
        <v>3</v>
      </c>
      <c r="AG54" s="6" t="s">
        <v>3</v>
      </c>
      <c r="AH54" s="6" t="s">
        <v>3</v>
      </c>
      <c r="AI54" s="6"/>
      <c r="AJ54" s="6"/>
      <c r="AK54" s="6"/>
      <c r="AL54" s="6"/>
      <c r="AM54" s="6"/>
      <c r="AN54" s="6">
        <v>430405355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430405352</v>
      </c>
      <c r="C1">
        <v>430406811</v>
      </c>
      <c r="D1">
        <v>417090720</v>
      </c>
      <c r="E1">
        <v>117</v>
      </c>
      <c r="F1">
        <v>1</v>
      </c>
      <c r="G1">
        <v>1</v>
      </c>
      <c r="H1">
        <v>1</v>
      </c>
      <c r="I1" t="s">
        <v>590</v>
      </c>
      <c r="J1" t="s">
        <v>3</v>
      </c>
      <c r="K1" t="s">
        <v>591</v>
      </c>
      <c r="L1">
        <v>1191</v>
      </c>
      <c r="N1">
        <v>1013</v>
      </c>
      <c r="O1" t="s">
        <v>592</v>
      </c>
      <c r="P1" t="s">
        <v>592</v>
      </c>
      <c r="Q1">
        <v>1</v>
      </c>
      <c r="W1">
        <v>0</v>
      </c>
      <c r="X1">
        <v>44848675</v>
      </c>
      <c r="Y1">
        <f>(AT1*ROUND(0.6628,7))</f>
        <v>3.4531879999999995</v>
      </c>
      <c r="AA1">
        <v>0</v>
      </c>
      <c r="AB1">
        <v>0</v>
      </c>
      <c r="AC1">
        <v>0</v>
      </c>
      <c r="AD1">
        <v>527.6</v>
      </c>
      <c r="AE1">
        <v>0</v>
      </c>
      <c r="AF1">
        <v>0</v>
      </c>
      <c r="AG1">
        <v>0</v>
      </c>
      <c r="AH1">
        <v>527.6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5.21</v>
      </c>
      <c r="AU1" t="s">
        <v>26</v>
      </c>
      <c r="AV1">
        <v>1</v>
      </c>
      <c r="AW1">
        <v>2</v>
      </c>
      <c r="AX1">
        <v>430406814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2748.7960000000003</v>
      </c>
      <c r="BN1">
        <v>5.21</v>
      </c>
      <c r="BO1">
        <v>0</v>
      </c>
      <c r="BP1">
        <v>1</v>
      </c>
      <c r="BQ1">
        <v>0</v>
      </c>
      <c r="BR1">
        <v>0</v>
      </c>
      <c r="BS1">
        <v>0</v>
      </c>
      <c r="BT1">
        <v>1821.9019887999998</v>
      </c>
      <c r="BU1">
        <v>3.4531879999999995</v>
      </c>
      <c r="BV1">
        <v>0</v>
      </c>
      <c r="BW1">
        <v>1</v>
      </c>
      <c r="CU1">
        <f>ROUND(AT1*Source!I34*AH1*AL1,2)</f>
        <v>27.49</v>
      </c>
      <c r="CV1">
        <f>ROUND(Y1*Source!I34,7)</f>
        <v>3.4531899999999997E-2</v>
      </c>
      <c r="CW1">
        <v>0</v>
      </c>
      <c r="CX1">
        <f>ROUND(Y1*Source!I34,7)</f>
        <v>3.4531899999999997E-2</v>
      </c>
      <c r="CY1">
        <f>AD1</f>
        <v>527.6</v>
      </c>
      <c r="CZ1">
        <f>AH1</f>
        <v>527.6</v>
      </c>
      <c r="DA1">
        <f>AL1</f>
        <v>1</v>
      </c>
      <c r="DB1">
        <f>ROUND((ROUND(AT1*CZ1,2)*ROUND(0.6628,7)),6)</f>
        <v>1821.90464</v>
      </c>
      <c r="DC1">
        <f>ROUND((ROUND(AT1*AG1,2)*ROUND(0.6628,7)),6)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0">ROUND(ROUND(AG1,2)*CX1,2)</f>
        <v>0</v>
      </c>
      <c r="DI1">
        <f>ROUND(ROUND(AH1,2)*CX1,2)</f>
        <v>18.22</v>
      </c>
      <c r="DJ1">
        <f>DI1</f>
        <v>18.22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430405352</v>
      </c>
      <c r="C2">
        <v>430406811</v>
      </c>
      <c r="D2">
        <v>417162992</v>
      </c>
      <c r="E2">
        <v>1</v>
      </c>
      <c r="F2">
        <v>1</v>
      </c>
      <c r="G2">
        <v>1</v>
      </c>
      <c r="H2">
        <v>3</v>
      </c>
      <c r="I2" t="s">
        <v>593</v>
      </c>
      <c r="J2" t="s">
        <v>594</v>
      </c>
      <c r="K2" t="s">
        <v>595</v>
      </c>
      <c r="L2">
        <v>1348</v>
      </c>
      <c r="N2">
        <v>1009</v>
      </c>
      <c r="O2" t="s">
        <v>596</v>
      </c>
      <c r="P2" t="s">
        <v>596</v>
      </c>
      <c r="Q2">
        <v>1000</v>
      </c>
      <c r="W2">
        <v>0</v>
      </c>
      <c r="X2">
        <v>475154982</v>
      </c>
      <c r="Y2">
        <f>AT2</f>
        <v>7.7999999999999999E-4</v>
      </c>
      <c r="AA2">
        <v>60326.59</v>
      </c>
      <c r="AB2">
        <v>0</v>
      </c>
      <c r="AC2">
        <v>0</v>
      </c>
      <c r="AD2">
        <v>0</v>
      </c>
      <c r="AE2">
        <v>60326.59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7.7999999999999999E-4</v>
      </c>
      <c r="AU2" t="s">
        <v>3</v>
      </c>
      <c r="AV2">
        <v>0</v>
      </c>
      <c r="AW2">
        <v>2</v>
      </c>
      <c r="AX2">
        <v>430406815</v>
      </c>
      <c r="AY2">
        <v>1</v>
      </c>
      <c r="AZ2">
        <v>2048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47.054740199999998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47.054740199999998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v>0</v>
      </c>
      <c r="CX2">
        <f>ROUND(Y2*Source!I34,7)</f>
        <v>7.7999999999999999E-6</v>
      </c>
      <c r="CY2">
        <f>AA2</f>
        <v>60326.59</v>
      </c>
      <c r="CZ2">
        <f>AE2</f>
        <v>60326.59</v>
      </c>
      <c r="DA2">
        <f>AI2</f>
        <v>1</v>
      </c>
      <c r="DB2">
        <f>ROUND((ROUND(AT2*CZ2,2)*ROUND(0,7)),6)</f>
        <v>0</v>
      </c>
      <c r="DC2">
        <f>ROUND(ROUND(AT2*AG2,2),6)</f>
        <v>0</v>
      </c>
      <c r="DD2" t="s">
        <v>25</v>
      </c>
      <c r="DE2" t="s">
        <v>3</v>
      </c>
      <c r="DF2">
        <f>ROUND((ROUND(AE2,2)*ROUND(0,7))*CX2,2)</f>
        <v>0</v>
      </c>
      <c r="DG2">
        <f>ROUND((ROUND(AF2,2)*ROUND(0,7))*CX2,2)</f>
        <v>0</v>
      </c>
      <c r="DH2">
        <f t="shared" si="0"/>
        <v>0</v>
      </c>
      <c r="DI2">
        <f>ROUND((ROUND(AH2,2)*ROUND(0,7))*CX2,2)</f>
        <v>0</v>
      </c>
      <c r="DJ2">
        <f>DF2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ROW(Source!A35)</f>
        <v>35</v>
      </c>
      <c r="B3">
        <v>430405352</v>
      </c>
      <c r="C3">
        <v>430406816</v>
      </c>
      <c r="D3">
        <v>417090720</v>
      </c>
      <c r="E3">
        <v>117</v>
      </c>
      <c r="F3">
        <v>1</v>
      </c>
      <c r="G3">
        <v>1</v>
      </c>
      <c r="H3">
        <v>1</v>
      </c>
      <c r="I3" t="s">
        <v>590</v>
      </c>
      <c r="J3" t="s">
        <v>3</v>
      </c>
      <c r="K3" t="s">
        <v>591</v>
      </c>
      <c r="L3">
        <v>1191</v>
      </c>
      <c r="N3">
        <v>1013</v>
      </c>
      <c r="O3" t="s">
        <v>592</v>
      </c>
      <c r="P3" t="s">
        <v>592</v>
      </c>
      <c r="Q3">
        <v>1</v>
      </c>
      <c r="W3">
        <v>0</v>
      </c>
      <c r="X3">
        <v>44848675</v>
      </c>
      <c r="Y3">
        <f>(AT3*ROUND(0.6628,7))</f>
        <v>4.3214559999999995</v>
      </c>
      <c r="AA3">
        <v>0</v>
      </c>
      <c r="AB3">
        <v>0</v>
      </c>
      <c r="AC3">
        <v>0</v>
      </c>
      <c r="AD3">
        <v>527.6</v>
      </c>
      <c r="AE3">
        <v>0</v>
      </c>
      <c r="AF3">
        <v>0</v>
      </c>
      <c r="AG3">
        <v>0</v>
      </c>
      <c r="AH3">
        <v>527.6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6.52</v>
      </c>
      <c r="AU3" t="s">
        <v>26</v>
      </c>
      <c r="AV3">
        <v>1</v>
      </c>
      <c r="AW3">
        <v>2</v>
      </c>
      <c r="AX3">
        <v>430406819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3439.9519999999998</v>
      </c>
      <c r="BN3">
        <v>6.52</v>
      </c>
      <c r="BO3">
        <v>0</v>
      </c>
      <c r="BP3">
        <v>1</v>
      </c>
      <c r="BQ3">
        <v>0</v>
      </c>
      <c r="BR3">
        <v>0</v>
      </c>
      <c r="BS3">
        <v>0</v>
      </c>
      <c r="BT3">
        <v>2280.0001855999999</v>
      </c>
      <c r="BU3">
        <v>4.3214559999999995</v>
      </c>
      <c r="BV3">
        <v>0</v>
      </c>
      <c r="BW3">
        <v>1</v>
      </c>
      <c r="CU3">
        <f>ROUND(AT3*Source!I35*AH3*AL3,2)</f>
        <v>34.4</v>
      </c>
      <c r="CV3">
        <f>ROUND(Y3*Source!I35,7)</f>
        <v>4.3214599999999999E-2</v>
      </c>
      <c r="CW3">
        <v>0</v>
      </c>
      <c r="CX3">
        <f>ROUND(Y3*Source!I35,7)</f>
        <v>4.3214599999999999E-2</v>
      </c>
      <c r="CY3">
        <f>AD3</f>
        <v>527.6</v>
      </c>
      <c r="CZ3">
        <f>AH3</f>
        <v>527.6</v>
      </c>
      <c r="DA3">
        <f>AL3</f>
        <v>1</v>
      </c>
      <c r="DB3">
        <f>ROUND((ROUND(AT3*CZ3,2)*ROUND(0.6628,7)),6)</f>
        <v>2279.9988600000001</v>
      </c>
      <c r="DC3">
        <f>ROUND((ROUND(AT3*AG3,2)*ROUND(0.6628,7)),6)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 t="shared" si="0"/>
        <v>0</v>
      </c>
      <c r="DI3">
        <f>ROUND(ROUND(AH3,2)*CX3,2)</f>
        <v>22.8</v>
      </c>
      <c r="DJ3">
        <f>DI3</f>
        <v>22.8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ROW(Source!A35)</f>
        <v>35</v>
      </c>
      <c r="B4">
        <v>430405352</v>
      </c>
      <c r="C4">
        <v>430406816</v>
      </c>
      <c r="D4">
        <v>417162992</v>
      </c>
      <c r="E4">
        <v>1</v>
      </c>
      <c r="F4">
        <v>1</v>
      </c>
      <c r="G4">
        <v>1</v>
      </c>
      <c r="H4">
        <v>3</v>
      </c>
      <c r="I4" t="s">
        <v>593</v>
      </c>
      <c r="J4" t="s">
        <v>594</v>
      </c>
      <c r="K4" t="s">
        <v>595</v>
      </c>
      <c r="L4">
        <v>1348</v>
      </c>
      <c r="N4">
        <v>1009</v>
      </c>
      <c r="O4" t="s">
        <v>596</v>
      </c>
      <c r="P4" t="s">
        <v>596</v>
      </c>
      <c r="Q4">
        <v>1000</v>
      </c>
      <c r="W4">
        <v>0</v>
      </c>
      <c r="X4">
        <v>475154982</v>
      </c>
      <c r="Y4">
        <f>AT4</f>
        <v>9.7999999999999997E-4</v>
      </c>
      <c r="AA4">
        <v>60326.59</v>
      </c>
      <c r="AB4">
        <v>0</v>
      </c>
      <c r="AC4">
        <v>0</v>
      </c>
      <c r="AD4">
        <v>0</v>
      </c>
      <c r="AE4">
        <v>60326.59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9.7999999999999997E-4</v>
      </c>
      <c r="AU4" t="s">
        <v>3</v>
      </c>
      <c r="AV4">
        <v>0</v>
      </c>
      <c r="AW4">
        <v>2</v>
      </c>
      <c r="AX4">
        <v>430406820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59.120058199999995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59.120058199999995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ROUND(Y4*Source!I35,7)</f>
        <v>9.7999999999999993E-6</v>
      </c>
      <c r="CY4">
        <f>AA4</f>
        <v>60326.59</v>
      </c>
      <c r="CZ4">
        <f>AE4</f>
        <v>60326.59</v>
      </c>
      <c r="DA4">
        <f>AI4</f>
        <v>1</v>
      </c>
      <c r="DB4">
        <f>ROUND((ROUND(AT4*CZ4,2)*ROUND(0,7)),6)</f>
        <v>0</v>
      </c>
      <c r="DC4">
        <f>ROUND(ROUND(AT4*AG4,2),6)</f>
        <v>0</v>
      </c>
      <c r="DD4" t="s">
        <v>25</v>
      </c>
      <c r="DE4" t="s">
        <v>3</v>
      </c>
      <c r="DF4">
        <f>ROUND((ROUND(AE4,2)*ROUND(0,7))*CX4,2)</f>
        <v>0</v>
      </c>
      <c r="DG4">
        <f>ROUND((ROUND(AF4,2)*ROUND(0,7))*CX4,2)</f>
        <v>0</v>
      </c>
      <c r="DH4">
        <f t="shared" si="0"/>
        <v>0</v>
      </c>
      <c r="DI4">
        <f>ROUND((ROUND(AH4,2)*ROUND(0,7))*CX4,2)</f>
        <v>0</v>
      </c>
      <c r="DJ4">
        <f>DF4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ROW(Source!A36)</f>
        <v>36</v>
      </c>
      <c r="B5">
        <v>430405352</v>
      </c>
      <c r="C5">
        <v>430406821</v>
      </c>
      <c r="D5">
        <v>417090720</v>
      </c>
      <c r="E5">
        <v>117</v>
      </c>
      <c r="F5">
        <v>1</v>
      </c>
      <c r="G5">
        <v>1</v>
      </c>
      <c r="H5">
        <v>1</v>
      </c>
      <c r="I5" t="s">
        <v>590</v>
      </c>
      <c r="J5" t="s">
        <v>3</v>
      </c>
      <c r="K5" t="s">
        <v>591</v>
      </c>
      <c r="L5">
        <v>1191</v>
      </c>
      <c r="N5">
        <v>1013</v>
      </c>
      <c r="O5" t="s">
        <v>592</v>
      </c>
      <c r="P5" t="s">
        <v>592</v>
      </c>
      <c r="Q5">
        <v>1</v>
      </c>
      <c r="W5">
        <v>0</v>
      </c>
      <c r="X5">
        <v>44848675</v>
      </c>
      <c r="Y5">
        <f>(AT5*ROUND(0.6628,7))</f>
        <v>5.6072880000000005</v>
      </c>
      <c r="AA5">
        <v>0</v>
      </c>
      <c r="AB5">
        <v>0</v>
      </c>
      <c r="AC5">
        <v>0</v>
      </c>
      <c r="AD5">
        <v>527.6</v>
      </c>
      <c r="AE5">
        <v>0</v>
      </c>
      <c r="AF5">
        <v>0</v>
      </c>
      <c r="AG5">
        <v>0</v>
      </c>
      <c r="AH5">
        <v>527.6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8.4600000000000009</v>
      </c>
      <c r="AU5" t="s">
        <v>26</v>
      </c>
      <c r="AV5">
        <v>1</v>
      </c>
      <c r="AW5">
        <v>2</v>
      </c>
      <c r="AX5">
        <v>430406824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4463.496000000001</v>
      </c>
      <c r="BN5">
        <v>8.4600000000000009</v>
      </c>
      <c r="BO5">
        <v>0</v>
      </c>
      <c r="BP5">
        <v>1</v>
      </c>
      <c r="BQ5">
        <v>0</v>
      </c>
      <c r="BR5">
        <v>0</v>
      </c>
      <c r="BS5">
        <v>0</v>
      </c>
      <c r="BT5">
        <v>2958.4051488000005</v>
      </c>
      <c r="BU5">
        <v>5.6072880000000005</v>
      </c>
      <c r="BV5">
        <v>0</v>
      </c>
      <c r="BW5">
        <v>1</v>
      </c>
      <c r="CU5">
        <f>ROUND(AT5*Source!I36*AH5*AL5,2)</f>
        <v>44.63</v>
      </c>
      <c r="CV5">
        <f>ROUND(Y5*Source!I36,7)</f>
        <v>5.6072900000000002E-2</v>
      </c>
      <c r="CW5">
        <v>0</v>
      </c>
      <c r="CX5">
        <f>ROUND(Y5*Source!I36,7)</f>
        <v>5.6072900000000002E-2</v>
      </c>
      <c r="CY5">
        <f>AD5</f>
        <v>527.6</v>
      </c>
      <c r="CZ5">
        <f>AH5</f>
        <v>527.6</v>
      </c>
      <c r="DA5">
        <f>AL5</f>
        <v>1</v>
      </c>
      <c r="DB5">
        <f>ROUND((ROUND(AT5*CZ5,2)*ROUND(0.6628,7)),6)</f>
        <v>2958.4078</v>
      </c>
      <c r="DC5">
        <f>ROUND((ROUND(AT5*AG5,2)*ROUND(0.6628,7)),6)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 t="shared" si="0"/>
        <v>0</v>
      </c>
      <c r="DI5">
        <f>ROUND(ROUND(AH5,2)*CX5,2)</f>
        <v>29.58</v>
      </c>
      <c r="DJ5">
        <f>DI5</f>
        <v>29.58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430405352</v>
      </c>
      <c r="C6">
        <v>430406821</v>
      </c>
      <c r="D6">
        <v>417162992</v>
      </c>
      <c r="E6">
        <v>1</v>
      </c>
      <c r="F6">
        <v>1</v>
      </c>
      <c r="G6">
        <v>1</v>
      </c>
      <c r="H6">
        <v>3</v>
      </c>
      <c r="I6" t="s">
        <v>593</v>
      </c>
      <c r="J6" t="s">
        <v>594</v>
      </c>
      <c r="K6" t="s">
        <v>595</v>
      </c>
      <c r="L6">
        <v>1348</v>
      </c>
      <c r="N6">
        <v>1009</v>
      </c>
      <c r="O6" t="s">
        <v>596</v>
      </c>
      <c r="P6" t="s">
        <v>596</v>
      </c>
      <c r="Q6">
        <v>1000</v>
      </c>
      <c r="W6">
        <v>0</v>
      </c>
      <c r="X6">
        <v>475154982</v>
      </c>
      <c r="Y6">
        <f>AT6</f>
        <v>1.2700000000000001E-3</v>
      </c>
      <c r="AA6">
        <v>60326.59</v>
      </c>
      <c r="AB6">
        <v>0</v>
      </c>
      <c r="AC6">
        <v>0</v>
      </c>
      <c r="AD6">
        <v>0</v>
      </c>
      <c r="AE6">
        <v>60326.59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1.2700000000000001E-3</v>
      </c>
      <c r="AU6" t="s">
        <v>3</v>
      </c>
      <c r="AV6">
        <v>0</v>
      </c>
      <c r="AW6">
        <v>2</v>
      </c>
      <c r="AX6">
        <v>430406825</v>
      </c>
      <c r="AY6">
        <v>1</v>
      </c>
      <c r="AZ6">
        <v>2048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76.614769300000006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76.614769300000006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ROUND(Y6*Source!I36,7)</f>
        <v>1.27E-5</v>
      </c>
      <c r="CY6">
        <f>AA6</f>
        <v>60326.59</v>
      </c>
      <c r="CZ6">
        <f>AE6</f>
        <v>60326.59</v>
      </c>
      <c r="DA6">
        <f>AI6</f>
        <v>1</v>
      </c>
      <c r="DB6">
        <f>ROUND((ROUND(AT6*CZ6,2)*ROUND(0,7)),6)</f>
        <v>0</v>
      </c>
      <c r="DC6">
        <f>ROUND(ROUND(AT6*AG6,2),6)</f>
        <v>0</v>
      </c>
      <c r="DD6" t="s">
        <v>25</v>
      </c>
      <c r="DE6" t="s">
        <v>3</v>
      </c>
      <c r="DF6">
        <f>ROUND((ROUND(AE6,2)*ROUND(0,7))*CX6,2)</f>
        <v>0</v>
      </c>
      <c r="DG6">
        <f>ROUND((ROUND(AF6,2)*ROUND(0,7))*CX6,2)</f>
        <v>0</v>
      </c>
      <c r="DH6">
        <f t="shared" si="0"/>
        <v>0</v>
      </c>
      <c r="DI6">
        <f>ROUND((ROUND(AH6,2)*ROUND(0,7))*CX6,2)</f>
        <v>0</v>
      </c>
      <c r="DJ6">
        <f>DF6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ROW(Source!A37)</f>
        <v>37</v>
      </c>
      <c r="B7">
        <v>430405352</v>
      </c>
      <c r="C7">
        <v>430406826</v>
      </c>
      <c r="D7">
        <v>417090720</v>
      </c>
      <c r="E7">
        <v>117</v>
      </c>
      <c r="F7">
        <v>1</v>
      </c>
      <c r="G7">
        <v>1</v>
      </c>
      <c r="H7">
        <v>1</v>
      </c>
      <c r="I7" t="s">
        <v>590</v>
      </c>
      <c r="J7" t="s">
        <v>3</v>
      </c>
      <c r="K7" t="s">
        <v>591</v>
      </c>
      <c r="L7">
        <v>1191</v>
      </c>
      <c r="N7">
        <v>1013</v>
      </c>
      <c r="O7" t="s">
        <v>592</v>
      </c>
      <c r="P7" t="s">
        <v>592</v>
      </c>
      <c r="Q7">
        <v>1</v>
      </c>
      <c r="W7">
        <v>0</v>
      </c>
      <c r="X7">
        <v>44848675</v>
      </c>
      <c r="Y7">
        <f>(AT7*ROUND(0.6628,7))</f>
        <v>6.6942799999999991</v>
      </c>
      <c r="AA7">
        <v>0</v>
      </c>
      <c r="AB7">
        <v>0</v>
      </c>
      <c r="AC7">
        <v>0</v>
      </c>
      <c r="AD7">
        <v>527.6</v>
      </c>
      <c r="AE7">
        <v>0</v>
      </c>
      <c r="AF7">
        <v>0</v>
      </c>
      <c r="AG7">
        <v>0</v>
      </c>
      <c r="AH7">
        <v>527.6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10.1</v>
      </c>
      <c r="AU7" t="s">
        <v>26</v>
      </c>
      <c r="AV7">
        <v>1</v>
      </c>
      <c r="AW7">
        <v>2</v>
      </c>
      <c r="AX7">
        <v>430406829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5328.76</v>
      </c>
      <c r="BN7">
        <v>10.1</v>
      </c>
      <c r="BO7">
        <v>0</v>
      </c>
      <c r="BP7">
        <v>1</v>
      </c>
      <c r="BQ7">
        <v>0</v>
      </c>
      <c r="BR7">
        <v>0</v>
      </c>
      <c r="BS7">
        <v>0</v>
      </c>
      <c r="BT7">
        <v>3531.9021279999997</v>
      </c>
      <c r="BU7">
        <v>6.6942799999999991</v>
      </c>
      <c r="BV7">
        <v>0</v>
      </c>
      <c r="BW7">
        <v>1</v>
      </c>
      <c r="CU7">
        <f>ROUND(AT7*Source!I37*AH7*AL7,2)</f>
        <v>53.29</v>
      </c>
      <c r="CV7">
        <f>ROUND(Y7*Source!I37,7)</f>
        <v>6.6942799999999997E-2</v>
      </c>
      <c r="CW7">
        <v>0</v>
      </c>
      <c r="CX7">
        <f>ROUND(Y7*Source!I37,7)</f>
        <v>6.6942799999999997E-2</v>
      </c>
      <c r="CY7">
        <f>AD7</f>
        <v>527.6</v>
      </c>
      <c r="CZ7">
        <f>AH7</f>
        <v>527.6</v>
      </c>
      <c r="DA7">
        <f>AL7</f>
        <v>1</v>
      </c>
      <c r="DB7">
        <f>ROUND((ROUND(AT7*CZ7,2)*ROUND(0.6628,7)),6)</f>
        <v>3531.9021280000002</v>
      </c>
      <c r="DC7">
        <f>ROUND((ROUND(AT7*AG7,2)*ROUND(0.6628,7)),6)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 t="shared" si="0"/>
        <v>0</v>
      </c>
      <c r="DI7">
        <f>ROUND(ROUND(AH7,2)*CX7,2)</f>
        <v>35.32</v>
      </c>
      <c r="DJ7">
        <f>DI7</f>
        <v>35.32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ROW(Source!A37)</f>
        <v>37</v>
      </c>
      <c r="B8">
        <v>430405352</v>
      </c>
      <c r="C8">
        <v>430406826</v>
      </c>
      <c r="D8">
        <v>417162992</v>
      </c>
      <c r="E8">
        <v>1</v>
      </c>
      <c r="F8">
        <v>1</v>
      </c>
      <c r="G8">
        <v>1</v>
      </c>
      <c r="H8">
        <v>3</v>
      </c>
      <c r="I8" t="s">
        <v>593</v>
      </c>
      <c r="J8" t="s">
        <v>594</v>
      </c>
      <c r="K8" t="s">
        <v>595</v>
      </c>
      <c r="L8">
        <v>1348</v>
      </c>
      <c r="N8">
        <v>1009</v>
      </c>
      <c r="O8" t="s">
        <v>596</v>
      </c>
      <c r="P8" t="s">
        <v>596</v>
      </c>
      <c r="Q8">
        <v>1000</v>
      </c>
      <c r="W8">
        <v>0</v>
      </c>
      <c r="X8">
        <v>475154982</v>
      </c>
      <c r="Y8">
        <f>AT8</f>
        <v>1.5200000000000001E-3</v>
      </c>
      <c r="AA8">
        <v>60326.59</v>
      </c>
      <c r="AB8">
        <v>0</v>
      </c>
      <c r="AC8">
        <v>0</v>
      </c>
      <c r="AD8">
        <v>0</v>
      </c>
      <c r="AE8">
        <v>60326.59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1.5200000000000001E-3</v>
      </c>
      <c r="AU8" t="s">
        <v>3</v>
      </c>
      <c r="AV8">
        <v>0</v>
      </c>
      <c r="AW8">
        <v>2</v>
      </c>
      <c r="AX8">
        <v>430406830</v>
      </c>
      <c r="AY8">
        <v>1</v>
      </c>
      <c r="AZ8">
        <v>2048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91.696416799999994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91.696416799999994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ROUND(Y8*Source!I37,7)</f>
        <v>1.52E-5</v>
      </c>
      <c r="CY8">
        <f>AA8</f>
        <v>60326.59</v>
      </c>
      <c r="CZ8">
        <f>AE8</f>
        <v>60326.59</v>
      </c>
      <c r="DA8">
        <f>AI8</f>
        <v>1</v>
      </c>
      <c r="DB8">
        <f>ROUND((ROUND(AT8*CZ8,2)*ROUND(0,7)),6)</f>
        <v>0</v>
      </c>
      <c r="DC8">
        <f>ROUND(ROUND(AT8*AG8,2),6)</f>
        <v>0</v>
      </c>
      <c r="DD8" t="s">
        <v>25</v>
      </c>
      <c r="DE8" t="s">
        <v>3</v>
      </c>
      <c r="DF8">
        <f>ROUND((ROUND(AE8,2)*ROUND(0,7))*CX8,2)</f>
        <v>0</v>
      </c>
      <c r="DG8">
        <f>ROUND((ROUND(AF8,2)*ROUND(0,7))*CX8,2)</f>
        <v>0</v>
      </c>
      <c r="DH8">
        <f t="shared" si="0"/>
        <v>0</v>
      </c>
      <c r="DI8">
        <f>ROUND((ROUND(AH8,2)*ROUND(0,7))*CX8,2)</f>
        <v>0</v>
      </c>
      <c r="DJ8">
        <f>DF8</f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430405352</v>
      </c>
      <c r="C9">
        <v>430406831</v>
      </c>
      <c r="D9">
        <v>417090720</v>
      </c>
      <c r="E9">
        <v>117</v>
      </c>
      <c r="F9">
        <v>1</v>
      </c>
      <c r="G9">
        <v>1</v>
      </c>
      <c r="H9">
        <v>1</v>
      </c>
      <c r="I9" t="s">
        <v>590</v>
      </c>
      <c r="J9" t="s">
        <v>3</v>
      </c>
      <c r="K9" t="s">
        <v>591</v>
      </c>
      <c r="L9">
        <v>1191</v>
      </c>
      <c r="N9">
        <v>1013</v>
      </c>
      <c r="O9" t="s">
        <v>592</v>
      </c>
      <c r="P9" t="s">
        <v>592</v>
      </c>
      <c r="Q9">
        <v>1</v>
      </c>
      <c r="W9">
        <v>0</v>
      </c>
      <c r="X9">
        <v>44848675</v>
      </c>
      <c r="Y9">
        <f>(AT9*ROUND(0.6627,7))</f>
        <v>8.8801799999999993</v>
      </c>
      <c r="AA9">
        <v>0</v>
      </c>
      <c r="AB9">
        <v>0</v>
      </c>
      <c r="AC9">
        <v>0</v>
      </c>
      <c r="AD9">
        <v>527.6</v>
      </c>
      <c r="AE9">
        <v>0</v>
      </c>
      <c r="AF9">
        <v>0</v>
      </c>
      <c r="AG9">
        <v>0</v>
      </c>
      <c r="AH9">
        <v>527.6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13.4</v>
      </c>
      <c r="AU9" t="s">
        <v>50</v>
      </c>
      <c r="AV9">
        <v>1</v>
      </c>
      <c r="AW9">
        <v>2</v>
      </c>
      <c r="AX9">
        <v>430406834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7069.84</v>
      </c>
      <c r="BN9">
        <v>13.4</v>
      </c>
      <c r="BO9">
        <v>0</v>
      </c>
      <c r="BP9">
        <v>1</v>
      </c>
      <c r="BQ9">
        <v>0</v>
      </c>
      <c r="BR9">
        <v>0</v>
      </c>
      <c r="BS9">
        <v>0</v>
      </c>
      <c r="BT9">
        <v>4685.1829680000001</v>
      </c>
      <c r="BU9">
        <v>8.8801799999999993</v>
      </c>
      <c r="BV9">
        <v>0</v>
      </c>
      <c r="BW9">
        <v>1</v>
      </c>
      <c r="CU9">
        <f>ROUND(AT9*Source!I38*AH9*AL9,2)</f>
        <v>70.7</v>
      </c>
      <c r="CV9">
        <f>ROUND(Y9*Source!I38,7)</f>
        <v>8.88018E-2</v>
      </c>
      <c r="CW9">
        <v>0</v>
      </c>
      <c r="CX9">
        <f>ROUND(Y9*Source!I38,7)</f>
        <v>8.88018E-2</v>
      </c>
      <c r="CY9">
        <f>AD9</f>
        <v>527.6</v>
      </c>
      <c r="CZ9">
        <f>AH9</f>
        <v>527.6</v>
      </c>
      <c r="DA9">
        <f>AL9</f>
        <v>1</v>
      </c>
      <c r="DB9">
        <f>ROUND((ROUND(AT9*CZ9,2)*ROUND(0.6627,7)),6)</f>
        <v>4685.1829680000001</v>
      </c>
      <c r="DC9">
        <f>ROUND((ROUND(AT9*AG9,2)*ROUND(0.6627,7)),6)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 t="shared" si="0"/>
        <v>0</v>
      </c>
      <c r="DI9">
        <f>ROUND(ROUND(AH9,2)*CX9,2)</f>
        <v>46.85</v>
      </c>
      <c r="DJ9">
        <f>DI9</f>
        <v>46.85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430405352</v>
      </c>
      <c r="C10">
        <v>430406831</v>
      </c>
      <c r="D10">
        <v>417162992</v>
      </c>
      <c r="E10">
        <v>1</v>
      </c>
      <c r="F10">
        <v>1</v>
      </c>
      <c r="G10">
        <v>1</v>
      </c>
      <c r="H10">
        <v>3</v>
      </c>
      <c r="I10" t="s">
        <v>593</v>
      </c>
      <c r="J10" t="s">
        <v>594</v>
      </c>
      <c r="K10" t="s">
        <v>595</v>
      </c>
      <c r="L10">
        <v>1348</v>
      </c>
      <c r="N10">
        <v>1009</v>
      </c>
      <c r="O10" t="s">
        <v>596</v>
      </c>
      <c r="P10" t="s">
        <v>596</v>
      </c>
      <c r="Q10">
        <v>1000</v>
      </c>
      <c r="W10">
        <v>0</v>
      </c>
      <c r="X10">
        <v>475154982</v>
      </c>
      <c r="Y10">
        <f>AT10</f>
        <v>2.0999999999999999E-3</v>
      </c>
      <c r="AA10">
        <v>60326.59</v>
      </c>
      <c r="AB10">
        <v>0</v>
      </c>
      <c r="AC10">
        <v>0</v>
      </c>
      <c r="AD10">
        <v>0</v>
      </c>
      <c r="AE10">
        <v>60326.59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2.0999999999999999E-3</v>
      </c>
      <c r="AU10" t="s">
        <v>3</v>
      </c>
      <c r="AV10">
        <v>0</v>
      </c>
      <c r="AW10">
        <v>2</v>
      </c>
      <c r="AX10">
        <v>430406835</v>
      </c>
      <c r="AY10">
        <v>1</v>
      </c>
      <c r="AZ10">
        <v>2048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126.68583899999999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126.68583899999999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ROUND(Y10*Source!I38,7)</f>
        <v>2.0999999999999999E-5</v>
      </c>
      <c r="CY10">
        <f>AA10</f>
        <v>60326.59</v>
      </c>
      <c r="CZ10">
        <f>AE10</f>
        <v>60326.59</v>
      </c>
      <c r="DA10">
        <f>AI10</f>
        <v>1</v>
      </c>
      <c r="DB10">
        <f>ROUND((ROUND(AT10*CZ10,2)*ROUND(0,7)),6)</f>
        <v>0</v>
      </c>
      <c r="DC10">
        <f>ROUND(ROUND(AT10*AG10,2),6)</f>
        <v>0</v>
      </c>
      <c r="DD10" t="s">
        <v>25</v>
      </c>
      <c r="DE10" t="s">
        <v>3</v>
      </c>
      <c r="DF10">
        <f>ROUND((ROUND(AE10,2)*ROUND(0,7))*CX10,2)</f>
        <v>0</v>
      </c>
      <c r="DG10">
        <f>ROUND((ROUND(AF10,2)*ROUND(0,7))*CX10,2)</f>
        <v>0</v>
      </c>
      <c r="DH10">
        <f t="shared" si="0"/>
        <v>0</v>
      </c>
      <c r="DI10">
        <f>ROUND((ROUND(AH10,2)*ROUND(0,7))*CX10,2)</f>
        <v>0</v>
      </c>
      <c r="DJ10">
        <f>DF10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ROW(Source!A39)</f>
        <v>39</v>
      </c>
      <c r="B11">
        <v>430405352</v>
      </c>
      <c r="C11">
        <v>430406836</v>
      </c>
      <c r="D11">
        <v>417090720</v>
      </c>
      <c r="E11">
        <v>117</v>
      </c>
      <c r="F11">
        <v>1</v>
      </c>
      <c r="G11">
        <v>1</v>
      </c>
      <c r="H11">
        <v>1</v>
      </c>
      <c r="I11" t="s">
        <v>590</v>
      </c>
      <c r="J11" t="s">
        <v>3</v>
      </c>
      <c r="K11" t="s">
        <v>591</v>
      </c>
      <c r="L11">
        <v>1191</v>
      </c>
      <c r="N11">
        <v>1013</v>
      </c>
      <c r="O11" t="s">
        <v>592</v>
      </c>
      <c r="P11" t="s">
        <v>592</v>
      </c>
      <c r="Q11">
        <v>1</v>
      </c>
      <c r="W11">
        <v>0</v>
      </c>
      <c r="X11">
        <v>44848675</v>
      </c>
      <c r="Y11">
        <f>(AT11*ROUND(0.6627,7))</f>
        <v>13.585349999999998</v>
      </c>
      <c r="AA11">
        <v>0</v>
      </c>
      <c r="AB11">
        <v>0</v>
      </c>
      <c r="AC11">
        <v>0</v>
      </c>
      <c r="AD11">
        <v>527.6</v>
      </c>
      <c r="AE11">
        <v>0</v>
      </c>
      <c r="AF11">
        <v>0</v>
      </c>
      <c r="AG11">
        <v>0</v>
      </c>
      <c r="AH11">
        <v>527.6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20.5</v>
      </c>
      <c r="AU11" t="s">
        <v>50</v>
      </c>
      <c r="AV11">
        <v>1</v>
      </c>
      <c r="AW11">
        <v>2</v>
      </c>
      <c r="AX11">
        <v>430406839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10815.800000000001</v>
      </c>
      <c r="BN11">
        <v>20.5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7167.6306599999998</v>
      </c>
      <c r="BU11">
        <v>13.585349999999998</v>
      </c>
      <c r="BV11">
        <v>0</v>
      </c>
      <c r="BW11">
        <v>1</v>
      </c>
      <c r="CU11">
        <f>ROUND(AT11*Source!I39*AH11*AL11,2)</f>
        <v>108.16</v>
      </c>
      <c r="CV11">
        <f>ROUND(Y11*Source!I39,7)</f>
        <v>0.13585349999999999</v>
      </c>
      <c r="CW11">
        <v>0</v>
      </c>
      <c r="CX11">
        <f>ROUND(Y11*Source!I39,7)</f>
        <v>0.13585349999999999</v>
      </c>
      <c r="CY11">
        <f>AD11</f>
        <v>527.6</v>
      </c>
      <c r="CZ11">
        <f>AH11</f>
        <v>527.6</v>
      </c>
      <c r="DA11">
        <f>AL11</f>
        <v>1</v>
      </c>
      <c r="DB11">
        <f>ROUND((ROUND(AT11*CZ11,2)*ROUND(0.6627,7)),6)</f>
        <v>7167.6306599999998</v>
      </c>
      <c r="DC11">
        <f>ROUND((ROUND(AT11*AG11,2)*ROUND(0.6627,7)),6)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 t="shared" si="0"/>
        <v>0</v>
      </c>
      <c r="DI11">
        <f>ROUND(ROUND(AH11,2)*CX11,2)</f>
        <v>71.680000000000007</v>
      </c>
      <c r="DJ11">
        <f>DI11</f>
        <v>71.680000000000007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430405352</v>
      </c>
      <c r="C12">
        <v>430406836</v>
      </c>
      <c r="D12">
        <v>417162992</v>
      </c>
      <c r="E12">
        <v>1</v>
      </c>
      <c r="F12">
        <v>1</v>
      </c>
      <c r="G12">
        <v>1</v>
      </c>
      <c r="H12">
        <v>3</v>
      </c>
      <c r="I12" t="s">
        <v>593</v>
      </c>
      <c r="J12" t="s">
        <v>594</v>
      </c>
      <c r="K12" t="s">
        <v>595</v>
      </c>
      <c r="L12">
        <v>1348</v>
      </c>
      <c r="N12">
        <v>1009</v>
      </c>
      <c r="O12" t="s">
        <v>596</v>
      </c>
      <c r="P12" t="s">
        <v>596</v>
      </c>
      <c r="Q12">
        <v>1000</v>
      </c>
      <c r="W12">
        <v>0</v>
      </c>
      <c r="X12">
        <v>475154982</v>
      </c>
      <c r="Y12">
        <f>AT12</f>
        <v>3.0699999999999998E-3</v>
      </c>
      <c r="AA12">
        <v>60326.59</v>
      </c>
      <c r="AB12">
        <v>0</v>
      </c>
      <c r="AC12">
        <v>0</v>
      </c>
      <c r="AD12">
        <v>0</v>
      </c>
      <c r="AE12">
        <v>60326.59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3.0699999999999998E-3</v>
      </c>
      <c r="AU12" t="s">
        <v>3</v>
      </c>
      <c r="AV12">
        <v>0</v>
      </c>
      <c r="AW12">
        <v>2</v>
      </c>
      <c r="AX12">
        <v>430406840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185.20263129999998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185.20263129999998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ROUND(Y12*Source!I39,7)</f>
        <v>3.0700000000000001E-5</v>
      </c>
      <c r="CY12">
        <f>AA12</f>
        <v>60326.59</v>
      </c>
      <c r="CZ12">
        <f>AE12</f>
        <v>60326.59</v>
      </c>
      <c r="DA12">
        <f>AI12</f>
        <v>1</v>
      </c>
      <c r="DB12">
        <f>ROUND((ROUND(AT12*CZ12,2)*ROUND(0,7)),6)</f>
        <v>0</v>
      </c>
      <c r="DC12">
        <f>ROUND(ROUND(AT12*AG12,2),6)</f>
        <v>0</v>
      </c>
      <c r="DD12" t="s">
        <v>25</v>
      </c>
      <c r="DE12" t="s">
        <v>3</v>
      </c>
      <c r="DF12">
        <f>ROUND((ROUND(AE12,2)*ROUND(0,7))*CX12,2)</f>
        <v>0</v>
      </c>
      <c r="DG12">
        <f>ROUND((ROUND(AF12,2)*ROUND(0,7))*CX12,2)</f>
        <v>0</v>
      </c>
      <c r="DH12">
        <f t="shared" si="0"/>
        <v>0</v>
      </c>
      <c r="DI12">
        <f>ROUND((ROUND(AH12,2)*ROUND(0,7))*CX12,2)</f>
        <v>0</v>
      </c>
      <c r="DJ12">
        <f>DF12</f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430405352</v>
      </c>
      <c r="C13">
        <v>430406841</v>
      </c>
      <c r="D13">
        <v>417090696</v>
      </c>
      <c r="E13">
        <v>117</v>
      </c>
      <c r="F13">
        <v>1</v>
      </c>
      <c r="G13">
        <v>1</v>
      </c>
      <c r="H13">
        <v>1</v>
      </c>
      <c r="I13" t="s">
        <v>597</v>
      </c>
      <c r="J13" t="s">
        <v>3</v>
      </c>
      <c r="K13" t="s">
        <v>598</v>
      </c>
      <c r="L13">
        <v>1191</v>
      </c>
      <c r="N13">
        <v>1013</v>
      </c>
      <c r="O13" t="s">
        <v>592</v>
      </c>
      <c r="P13" t="s">
        <v>592</v>
      </c>
      <c r="Q13">
        <v>1</v>
      </c>
      <c r="W13">
        <v>0</v>
      </c>
      <c r="X13">
        <v>-907905829</v>
      </c>
      <c r="Y13">
        <f>(AT13*ROUND((0.589*0.8),7))</f>
        <v>10.17792</v>
      </c>
      <c r="AA13">
        <v>0</v>
      </c>
      <c r="AB13">
        <v>0</v>
      </c>
      <c r="AC13">
        <v>0</v>
      </c>
      <c r="AD13">
        <v>471.22</v>
      </c>
      <c r="AE13">
        <v>0</v>
      </c>
      <c r="AF13">
        <v>0</v>
      </c>
      <c r="AG13">
        <v>0</v>
      </c>
      <c r="AH13">
        <v>471.22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21.6</v>
      </c>
      <c r="AU13" t="s">
        <v>117</v>
      </c>
      <c r="AV13">
        <v>1</v>
      </c>
      <c r="AW13">
        <v>2</v>
      </c>
      <c r="AX13">
        <v>430406844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10178.352000000001</v>
      </c>
      <c r="BN13">
        <v>21.6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4796.0394624</v>
      </c>
      <c r="BU13">
        <v>10.17792</v>
      </c>
      <c r="BV13">
        <v>0</v>
      </c>
      <c r="BW13">
        <v>1</v>
      </c>
      <c r="CU13">
        <f>ROUND(AT13*Source!I75*AH13*AL13,2)</f>
        <v>101.78</v>
      </c>
      <c r="CV13">
        <f>ROUND(Y13*Source!I75,7)</f>
        <v>0.1017792</v>
      </c>
      <c r="CW13">
        <v>0</v>
      </c>
      <c r="CX13">
        <f>ROUND(Y13*Source!I75,7)</f>
        <v>0.1017792</v>
      </c>
      <c r="CY13">
        <f>AD13</f>
        <v>471.22</v>
      </c>
      <c r="CZ13">
        <f>AH13</f>
        <v>471.22</v>
      </c>
      <c r="DA13">
        <f>AL13</f>
        <v>1</v>
      </c>
      <c r="DB13">
        <f>ROUND((ROUND(AT13*CZ13,2)*ROUND((0.589*0.8),7)),6)</f>
        <v>4796.0385200000001</v>
      </c>
      <c r="DC13">
        <f>ROUND((ROUND(AT13*AG13,2)*ROUND((0.589*0.8),7)),6)</f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 t="shared" si="0"/>
        <v>0</v>
      </c>
      <c r="DI13">
        <f>ROUND(ROUND(AH13,2)*CX13,2)</f>
        <v>47.96</v>
      </c>
      <c r="DJ13">
        <f>DI13</f>
        <v>47.96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ROW(Source!A75)</f>
        <v>75</v>
      </c>
      <c r="B14">
        <v>430405352</v>
      </c>
      <c r="C14">
        <v>430406841</v>
      </c>
      <c r="D14">
        <v>417162992</v>
      </c>
      <c r="E14">
        <v>1</v>
      </c>
      <c r="F14">
        <v>1</v>
      </c>
      <c r="G14">
        <v>1</v>
      </c>
      <c r="H14">
        <v>3</v>
      </c>
      <c r="I14" t="s">
        <v>593</v>
      </c>
      <c r="J14" t="s">
        <v>594</v>
      </c>
      <c r="K14" t="s">
        <v>595</v>
      </c>
      <c r="L14">
        <v>1348</v>
      </c>
      <c r="N14">
        <v>1009</v>
      </c>
      <c r="O14" t="s">
        <v>596</v>
      </c>
      <c r="P14" t="s">
        <v>596</v>
      </c>
      <c r="Q14">
        <v>1000</v>
      </c>
      <c r="W14">
        <v>0</v>
      </c>
      <c r="X14">
        <v>475154982</v>
      </c>
      <c r="Y14">
        <f>AT14</f>
        <v>3.2399999999999998E-3</v>
      </c>
      <c r="AA14">
        <v>60326.59</v>
      </c>
      <c r="AB14">
        <v>0</v>
      </c>
      <c r="AC14">
        <v>0</v>
      </c>
      <c r="AD14">
        <v>0</v>
      </c>
      <c r="AE14">
        <v>60326.59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3.2399999999999998E-3</v>
      </c>
      <c r="AU14" t="s">
        <v>3</v>
      </c>
      <c r="AV14">
        <v>0</v>
      </c>
      <c r="AW14">
        <v>2</v>
      </c>
      <c r="AX14">
        <v>430406845</v>
      </c>
      <c r="AY14">
        <v>1</v>
      </c>
      <c r="AZ14">
        <v>2048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195.45815159999998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195.45815159999998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ROUND(Y14*Source!I75,7)</f>
        <v>3.2400000000000001E-5</v>
      </c>
      <c r="CY14">
        <f>AA14</f>
        <v>60326.59</v>
      </c>
      <c r="CZ14">
        <f>AE14</f>
        <v>60326.59</v>
      </c>
      <c r="DA14">
        <f>AI14</f>
        <v>1</v>
      </c>
      <c r="DB14">
        <f>ROUND((ROUND(AT14*CZ14,2)*ROUND(0,7)),6)</f>
        <v>0</v>
      </c>
      <c r="DC14">
        <f>ROUND(ROUND(AT14*AG14,2),6)</f>
        <v>0</v>
      </c>
      <c r="DD14" t="s">
        <v>25</v>
      </c>
      <c r="DE14" t="s">
        <v>3</v>
      </c>
      <c r="DF14">
        <f>ROUND((ROUND(AE14,2)*ROUND(0,7))*CX14,2)</f>
        <v>0</v>
      </c>
      <c r="DG14">
        <f>ROUND((ROUND(AF14,2)*ROUND(0,7))*CX14,2)</f>
        <v>0</v>
      </c>
      <c r="DH14">
        <f t="shared" si="0"/>
        <v>0</v>
      </c>
      <c r="DI14">
        <f>ROUND((ROUND(AH14,2)*ROUND(0,7))*CX14,2)</f>
        <v>0</v>
      </c>
      <c r="DJ14">
        <f>DF14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ROW(Source!A76)</f>
        <v>76</v>
      </c>
      <c r="B15">
        <v>430405352</v>
      </c>
      <c r="C15">
        <v>430406846</v>
      </c>
      <c r="D15">
        <v>417090696</v>
      </c>
      <c r="E15">
        <v>117</v>
      </c>
      <c r="F15">
        <v>1</v>
      </c>
      <c r="G15">
        <v>1</v>
      </c>
      <c r="H15">
        <v>1</v>
      </c>
      <c r="I15" t="s">
        <v>597</v>
      </c>
      <c r="J15" t="s">
        <v>3</v>
      </c>
      <c r="K15" t="s">
        <v>598</v>
      </c>
      <c r="L15">
        <v>1191</v>
      </c>
      <c r="N15">
        <v>1013</v>
      </c>
      <c r="O15" t="s">
        <v>592</v>
      </c>
      <c r="P15" t="s">
        <v>592</v>
      </c>
      <c r="Q15">
        <v>1</v>
      </c>
      <c r="W15">
        <v>0</v>
      </c>
      <c r="X15">
        <v>-907905829</v>
      </c>
      <c r="Y15">
        <f>(AT15*ROUND((0.589*0.8),7))</f>
        <v>13.57056</v>
      </c>
      <c r="AA15">
        <v>0</v>
      </c>
      <c r="AB15">
        <v>0</v>
      </c>
      <c r="AC15">
        <v>0</v>
      </c>
      <c r="AD15">
        <v>471.22</v>
      </c>
      <c r="AE15">
        <v>0</v>
      </c>
      <c r="AF15">
        <v>0</v>
      </c>
      <c r="AG15">
        <v>0</v>
      </c>
      <c r="AH15">
        <v>471.22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28.8</v>
      </c>
      <c r="AU15" t="s">
        <v>117</v>
      </c>
      <c r="AV15">
        <v>1</v>
      </c>
      <c r="AW15">
        <v>2</v>
      </c>
      <c r="AX15">
        <v>430406849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13571.136</v>
      </c>
      <c r="BN15">
        <v>28.8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6394.719283200001</v>
      </c>
      <c r="BU15">
        <v>13.57056</v>
      </c>
      <c r="BV15">
        <v>0</v>
      </c>
      <c r="BW15">
        <v>1</v>
      </c>
      <c r="CU15">
        <f>ROUND(AT15*Source!I76*AH15*AL15,2)</f>
        <v>135.71</v>
      </c>
      <c r="CV15">
        <f>ROUND(Y15*Source!I76,7)</f>
        <v>0.13570560000000001</v>
      </c>
      <c r="CW15">
        <v>0</v>
      </c>
      <c r="CX15">
        <f>ROUND(Y15*Source!I76,7)</f>
        <v>0.13570560000000001</v>
      </c>
      <c r="CY15">
        <f>AD15</f>
        <v>471.22</v>
      </c>
      <c r="CZ15">
        <f>AH15</f>
        <v>471.22</v>
      </c>
      <c r="DA15">
        <f>AL15</f>
        <v>1</v>
      </c>
      <c r="DB15">
        <f>ROUND((ROUND(AT15*CZ15,2)*ROUND((0.589*0.8),7)),6)</f>
        <v>6394.721168</v>
      </c>
      <c r="DC15">
        <f>ROUND((ROUND(AT15*AG15,2)*ROUND((0.589*0.8),7)),6)</f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 t="shared" si="0"/>
        <v>0</v>
      </c>
      <c r="DI15">
        <f>ROUND(ROUND(AH15,2)*CX15,2)</f>
        <v>63.95</v>
      </c>
      <c r="DJ15">
        <f>DI15</f>
        <v>63.95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ROW(Source!A76)</f>
        <v>76</v>
      </c>
      <c r="B16">
        <v>430405352</v>
      </c>
      <c r="C16">
        <v>430406846</v>
      </c>
      <c r="D16">
        <v>417162992</v>
      </c>
      <c r="E16">
        <v>1</v>
      </c>
      <c r="F16">
        <v>1</v>
      </c>
      <c r="G16">
        <v>1</v>
      </c>
      <c r="H16">
        <v>3</v>
      </c>
      <c r="I16" t="s">
        <v>593</v>
      </c>
      <c r="J16" t="s">
        <v>594</v>
      </c>
      <c r="K16" t="s">
        <v>595</v>
      </c>
      <c r="L16">
        <v>1348</v>
      </c>
      <c r="N16">
        <v>1009</v>
      </c>
      <c r="O16" t="s">
        <v>596</v>
      </c>
      <c r="P16" t="s">
        <v>596</v>
      </c>
      <c r="Q16">
        <v>1000</v>
      </c>
      <c r="W16">
        <v>0</v>
      </c>
      <c r="X16">
        <v>475154982</v>
      </c>
      <c r="Y16">
        <f>AT16</f>
        <v>4.3200000000000001E-3</v>
      </c>
      <c r="AA16">
        <v>60326.59</v>
      </c>
      <c r="AB16">
        <v>0</v>
      </c>
      <c r="AC16">
        <v>0</v>
      </c>
      <c r="AD16">
        <v>0</v>
      </c>
      <c r="AE16">
        <v>60326.59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4.3200000000000001E-3</v>
      </c>
      <c r="AU16" t="s">
        <v>3</v>
      </c>
      <c r="AV16">
        <v>0</v>
      </c>
      <c r="AW16">
        <v>2</v>
      </c>
      <c r="AX16">
        <v>430406850</v>
      </c>
      <c r="AY16">
        <v>1</v>
      </c>
      <c r="AZ16">
        <v>2048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260.61086879999999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260.61086879999999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ROUND(Y16*Source!I76,7)</f>
        <v>4.32E-5</v>
      </c>
      <c r="CY16">
        <f>AA16</f>
        <v>60326.59</v>
      </c>
      <c r="CZ16">
        <f>AE16</f>
        <v>60326.59</v>
      </c>
      <c r="DA16">
        <f>AI16</f>
        <v>1</v>
      </c>
      <c r="DB16">
        <f>ROUND((ROUND(AT16*CZ16,2)*ROUND(0,7)),6)</f>
        <v>0</v>
      </c>
      <c r="DC16">
        <f>ROUND(ROUND(AT16*AG16,2),6)</f>
        <v>0</v>
      </c>
      <c r="DD16" t="s">
        <v>25</v>
      </c>
      <c r="DE16" t="s">
        <v>3</v>
      </c>
      <c r="DF16">
        <f>ROUND((ROUND(AE16,2)*ROUND(0,7))*CX16,2)</f>
        <v>0</v>
      </c>
      <c r="DG16">
        <f>ROUND((ROUND(AF16,2)*ROUND(0,7))*CX16,2)</f>
        <v>0</v>
      </c>
      <c r="DH16">
        <f t="shared" si="0"/>
        <v>0</v>
      </c>
      <c r="DI16">
        <f>ROUND((ROUND(AH16,2)*ROUND(0,7))*CX16,2)</f>
        <v>0</v>
      </c>
      <c r="DJ16">
        <f>DF16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430405352</v>
      </c>
      <c r="C17">
        <v>430406851</v>
      </c>
      <c r="D17">
        <v>417090696</v>
      </c>
      <c r="E17">
        <v>117</v>
      </c>
      <c r="F17">
        <v>1</v>
      </c>
      <c r="G17">
        <v>1</v>
      </c>
      <c r="H17">
        <v>1</v>
      </c>
      <c r="I17" t="s">
        <v>597</v>
      </c>
      <c r="J17" t="s">
        <v>3</v>
      </c>
      <c r="K17" t="s">
        <v>598</v>
      </c>
      <c r="L17">
        <v>1191</v>
      </c>
      <c r="N17">
        <v>1013</v>
      </c>
      <c r="O17" t="s">
        <v>592</v>
      </c>
      <c r="P17" t="s">
        <v>592</v>
      </c>
      <c r="Q17">
        <v>1</v>
      </c>
      <c r="W17">
        <v>0</v>
      </c>
      <c r="X17">
        <v>-907905829</v>
      </c>
      <c r="Y17">
        <f>(AT17*ROUND((0.589*0.8),7))</f>
        <v>18.188320000000001</v>
      </c>
      <c r="AA17">
        <v>0</v>
      </c>
      <c r="AB17">
        <v>0</v>
      </c>
      <c r="AC17">
        <v>0</v>
      </c>
      <c r="AD17">
        <v>471.22</v>
      </c>
      <c r="AE17">
        <v>0</v>
      </c>
      <c r="AF17">
        <v>0</v>
      </c>
      <c r="AG17">
        <v>0</v>
      </c>
      <c r="AH17">
        <v>471.22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38.6</v>
      </c>
      <c r="AU17" t="s">
        <v>117</v>
      </c>
      <c r="AV17">
        <v>1</v>
      </c>
      <c r="AW17">
        <v>2</v>
      </c>
      <c r="AX17">
        <v>430406854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18189.092000000001</v>
      </c>
      <c r="BN17">
        <v>38.6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8570.7001504000018</v>
      </c>
      <c r="BU17">
        <v>18.188320000000001</v>
      </c>
      <c r="BV17">
        <v>0</v>
      </c>
      <c r="BW17">
        <v>1</v>
      </c>
      <c r="CU17">
        <f>ROUND(AT17*Source!I77*AH17*AL17,2)</f>
        <v>181.89</v>
      </c>
      <c r="CV17">
        <f>ROUND(Y17*Source!I77,7)</f>
        <v>0.18188319999999999</v>
      </c>
      <c r="CW17">
        <v>0</v>
      </c>
      <c r="CX17">
        <f>ROUND(Y17*Source!I77,7)</f>
        <v>0.18188319999999999</v>
      </c>
      <c r="CY17">
        <f>AD17</f>
        <v>471.22</v>
      </c>
      <c r="CZ17">
        <f>AH17</f>
        <v>471.22</v>
      </c>
      <c r="DA17">
        <f>AL17</f>
        <v>1</v>
      </c>
      <c r="DB17">
        <f>ROUND((ROUND(AT17*CZ17,2)*ROUND((0.589*0.8),7)),6)</f>
        <v>8570.699208</v>
      </c>
      <c r="DC17">
        <f>ROUND((ROUND(AT17*AG17,2)*ROUND((0.589*0.8),7)),6)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 t="shared" si="0"/>
        <v>0</v>
      </c>
      <c r="DI17">
        <f>ROUND(ROUND(AH17,2)*CX17,2)</f>
        <v>85.71</v>
      </c>
      <c r="DJ17">
        <f>DI17</f>
        <v>85.71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430405352</v>
      </c>
      <c r="C18">
        <v>430406851</v>
      </c>
      <c r="D18">
        <v>417162992</v>
      </c>
      <c r="E18">
        <v>1</v>
      </c>
      <c r="F18">
        <v>1</v>
      </c>
      <c r="G18">
        <v>1</v>
      </c>
      <c r="H18">
        <v>3</v>
      </c>
      <c r="I18" t="s">
        <v>593</v>
      </c>
      <c r="J18" t="s">
        <v>594</v>
      </c>
      <c r="K18" t="s">
        <v>595</v>
      </c>
      <c r="L18">
        <v>1348</v>
      </c>
      <c r="N18">
        <v>1009</v>
      </c>
      <c r="O18" t="s">
        <v>596</v>
      </c>
      <c r="P18" t="s">
        <v>596</v>
      </c>
      <c r="Q18">
        <v>1000</v>
      </c>
      <c r="W18">
        <v>0</v>
      </c>
      <c r="X18">
        <v>475154982</v>
      </c>
      <c r="Y18">
        <f>AT18</f>
        <v>5.79E-3</v>
      </c>
      <c r="AA18">
        <v>60326.59</v>
      </c>
      <c r="AB18">
        <v>0</v>
      </c>
      <c r="AC18">
        <v>0</v>
      </c>
      <c r="AD18">
        <v>0</v>
      </c>
      <c r="AE18">
        <v>60326.59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5.79E-3</v>
      </c>
      <c r="AU18" t="s">
        <v>3</v>
      </c>
      <c r="AV18">
        <v>0</v>
      </c>
      <c r="AW18">
        <v>2</v>
      </c>
      <c r="AX18">
        <v>430406855</v>
      </c>
      <c r="AY18">
        <v>1</v>
      </c>
      <c r="AZ18">
        <v>2048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349.29095609999996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349.29095609999996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ROUND(Y18*Source!I77,7)</f>
        <v>5.7899999999999998E-5</v>
      </c>
      <c r="CY18">
        <f>AA18</f>
        <v>60326.59</v>
      </c>
      <c r="CZ18">
        <f>AE18</f>
        <v>60326.59</v>
      </c>
      <c r="DA18">
        <f>AI18</f>
        <v>1</v>
      </c>
      <c r="DB18">
        <f>ROUND((ROUND(AT18*CZ18,2)*ROUND(0,7)),6)</f>
        <v>0</v>
      </c>
      <c r="DC18">
        <f>ROUND(ROUND(AT18*AG18,2),6)</f>
        <v>0</v>
      </c>
      <c r="DD18" t="s">
        <v>25</v>
      </c>
      <c r="DE18" t="s">
        <v>3</v>
      </c>
      <c r="DF18">
        <f>ROUND((ROUND(AE18,2)*ROUND(0,7))*CX18,2)</f>
        <v>0</v>
      </c>
      <c r="DG18">
        <f>ROUND((ROUND(AF18,2)*ROUND(0,7))*CX18,2)</f>
        <v>0</v>
      </c>
      <c r="DH18">
        <f t="shared" si="0"/>
        <v>0</v>
      </c>
      <c r="DI18">
        <f>ROUND((ROUND(AH18,2)*ROUND(0,7))*CX18,2)</f>
        <v>0</v>
      </c>
      <c r="DJ18">
        <f>DF18</f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ROW(Source!A78)</f>
        <v>78</v>
      </c>
      <c r="B19">
        <v>430405352</v>
      </c>
      <c r="C19">
        <v>430406856</v>
      </c>
      <c r="D19">
        <v>417090696</v>
      </c>
      <c r="E19">
        <v>117</v>
      </c>
      <c r="F19">
        <v>1</v>
      </c>
      <c r="G19">
        <v>1</v>
      </c>
      <c r="H19">
        <v>1</v>
      </c>
      <c r="I19" t="s">
        <v>597</v>
      </c>
      <c r="J19" t="s">
        <v>3</v>
      </c>
      <c r="K19" t="s">
        <v>598</v>
      </c>
      <c r="L19">
        <v>1191</v>
      </c>
      <c r="N19">
        <v>1013</v>
      </c>
      <c r="O19" t="s">
        <v>592</v>
      </c>
      <c r="P19" t="s">
        <v>592</v>
      </c>
      <c r="Q19">
        <v>1</v>
      </c>
      <c r="W19">
        <v>0</v>
      </c>
      <c r="X19">
        <v>-907905829</v>
      </c>
      <c r="Y19">
        <f>(AT19*ROUND((0.589*0.8),7))</f>
        <v>22.853200000000001</v>
      </c>
      <c r="AA19">
        <v>0</v>
      </c>
      <c r="AB19">
        <v>0</v>
      </c>
      <c r="AC19">
        <v>0</v>
      </c>
      <c r="AD19">
        <v>471.22</v>
      </c>
      <c r="AE19">
        <v>0</v>
      </c>
      <c r="AF19">
        <v>0</v>
      </c>
      <c r="AG19">
        <v>0</v>
      </c>
      <c r="AH19">
        <v>471.22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48.5</v>
      </c>
      <c r="AU19" t="s">
        <v>117</v>
      </c>
      <c r="AV19">
        <v>1</v>
      </c>
      <c r="AW19">
        <v>2</v>
      </c>
      <c r="AX19">
        <v>430406859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22854.170000000002</v>
      </c>
      <c r="BN19">
        <v>48.5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10768.884904</v>
      </c>
      <c r="BU19">
        <v>22.853200000000001</v>
      </c>
      <c r="BV19">
        <v>0</v>
      </c>
      <c r="BW19">
        <v>1</v>
      </c>
      <c r="CU19">
        <f>ROUND(AT19*Source!I78*AH19*AL19,2)</f>
        <v>228.54</v>
      </c>
      <c r="CV19">
        <f>ROUND(Y19*Source!I78,7)</f>
        <v>0.22853200000000001</v>
      </c>
      <c r="CW19">
        <v>0</v>
      </c>
      <c r="CX19">
        <f>ROUND(Y19*Source!I78,7)</f>
        <v>0.22853200000000001</v>
      </c>
      <c r="CY19">
        <f>AD19</f>
        <v>471.22</v>
      </c>
      <c r="CZ19">
        <f>AH19</f>
        <v>471.22</v>
      </c>
      <c r="DA19">
        <f>AL19</f>
        <v>1</v>
      </c>
      <c r="DB19">
        <f>ROUND((ROUND(AT19*CZ19,2)*ROUND((0.589*0.8),7)),6)</f>
        <v>10768.884904</v>
      </c>
      <c r="DC19">
        <f>ROUND((ROUND(AT19*AG19,2)*ROUND((0.589*0.8),7)),6)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 t="shared" si="0"/>
        <v>0</v>
      </c>
      <c r="DI19">
        <f>ROUND(ROUND(AH19,2)*CX19,2)</f>
        <v>107.69</v>
      </c>
      <c r="DJ19">
        <f>DI19</f>
        <v>107.69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ROW(Source!A78)</f>
        <v>78</v>
      </c>
      <c r="B20">
        <v>430405352</v>
      </c>
      <c r="C20">
        <v>430406856</v>
      </c>
      <c r="D20">
        <v>417162992</v>
      </c>
      <c r="E20">
        <v>1</v>
      </c>
      <c r="F20">
        <v>1</v>
      </c>
      <c r="G20">
        <v>1</v>
      </c>
      <c r="H20">
        <v>3</v>
      </c>
      <c r="I20" t="s">
        <v>593</v>
      </c>
      <c r="J20" t="s">
        <v>594</v>
      </c>
      <c r="K20" t="s">
        <v>595</v>
      </c>
      <c r="L20">
        <v>1348</v>
      </c>
      <c r="N20">
        <v>1009</v>
      </c>
      <c r="O20" t="s">
        <v>596</v>
      </c>
      <c r="P20" t="s">
        <v>596</v>
      </c>
      <c r="Q20">
        <v>1000</v>
      </c>
      <c r="W20">
        <v>0</v>
      </c>
      <c r="X20">
        <v>475154982</v>
      </c>
      <c r="Y20">
        <f>AT20</f>
        <v>7.28E-3</v>
      </c>
      <c r="AA20">
        <v>60326.59</v>
      </c>
      <c r="AB20">
        <v>0</v>
      </c>
      <c r="AC20">
        <v>0</v>
      </c>
      <c r="AD20">
        <v>0</v>
      </c>
      <c r="AE20">
        <v>60326.59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7.28E-3</v>
      </c>
      <c r="AU20" t="s">
        <v>3</v>
      </c>
      <c r="AV20">
        <v>0</v>
      </c>
      <c r="AW20">
        <v>2</v>
      </c>
      <c r="AX20">
        <v>430406860</v>
      </c>
      <c r="AY20">
        <v>1</v>
      </c>
      <c r="AZ20">
        <v>2048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439.17757519999998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439.17757519999998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ROUND(Y20*Source!I78,7)</f>
        <v>7.2799999999999994E-5</v>
      </c>
      <c r="CY20">
        <f>AA20</f>
        <v>60326.59</v>
      </c>
      <c r="CZ20">
        <f>AE20</f>
        <v>60326.59</v>
      </c>
      <c r="DA20">
        <f>AI20</f>
        <v>1</v>
      </c>
      <c r="DB20">
        <f>ROUND((ROUND(AT20*CZ20,2)*ROUND(0,7)),6)</f>
        <v>0</v>
      </c>
      <c r="DC20">
        <f>ROUND(ROUND(AT20*AG20,2),6)</f>
        <v>0</v>
      </c>
      <c r="DD20" t="s">
        <v>25</v>
      </c>
      <c r="DE20" t="s">
        <v>3</v>
      </c>
      <c r="DF20">
        <f>ROUND((ROUND(AE20,2)*ROUND(0,7))*CX20,2)</f>
        <v>0</v>
      </c>
      <c r="DG20">
        <f>ROUND((ROUND(AF20,2)*ROUND(0,7))*CX20,2)</f>
        <v>0</v>
      </c>
      <c r="DH20">
        <f t="shared" si="0"/>
        <v>0</v>
      </c>
      <c r="DI20">
        <f>ROUND((ROUND(AH20,2)*ROUND(0,7))*CX20,2)</f>
        <v>0</v>
      </c>
      <c r="DJ20">
        <f>DF20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430405352</v>
      </c>
      <c r="C21">
        <v>430406861</v>
      </c>
      <c r="D21">
        <v>417090702</v>
      </c>
      <c r="E21">
        <v>117</v>
      </c>
      <c r="F21">
        <v>1</v>
      </c>
      <c r="G21">
        <v>1</v>
      </c>
      <c r="H21">
        <v>1</v>
      </c>
      <c r="I21" t="s">
        <v>599</v>
      </c>
      <c r="J21" t="s">
        <v>3</v>
      </c>
      <c r="K21" t="s">
        <v>600</v>
      </c>
      <c r="L21">
        <v>1191</v>
      </c>
      <c r="N21">
        <v>1013</v>
      </c>
      <c r="O21" t="s">
        <v>592</v>
      </c>
      <c r="P21" t="s">
        <v>592</v>
      </c>
      <c r="Q21">
        <v>1</v>
      </c>
      <c r="W21">
        <v>0</v>
      </c>
      <c r="X21">
        <v>-1833565283</v>
      </c>
      <c r="Y21">
        <f>(AT21*ROUND((0.58901*0.8),7))</f>
        <v>37.932244000000004</v>
      </c>
      <c r="AA21">
        <v>0</v>
      </c>
      <c r="AB21">
        <v>0</v>
      </c>
      <c r="AC21">
        <v>0</v>
      </c>
      <c r="AD21">
        <v>479.27</v>
      </c>
      <c r="AE21">
        <v>0</v>
      </c>
      <c r="AF21">
        <v>0</v>
      </c>
      <c r="AG21">
        <v>0</v>
      </c>
      <c r="AH21">
        <v>479.27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80.5</v>
      </c>
      <c r="AU21" t="s">
        <v>136</v>
      </c>
      <c r="AV21">
        <v>1</v>
      </c>
      <c r="AW21">
        <v>2</v>
      </c>
      <c r="AX21">
        <v>430406864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38581.235000000001</v>
      </c>
      <c r="BN21">
        <v>80.5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18179.786581880002</v>
      </c>
      <c r="BU21">
        <v>37.932244000000004</v>
      </c>
      <c r="BV21">
        <v>0</v>
      </c>
      <c r="BW21">
        <v>1</v>
      </c>
      <c r="CU21">
        <f>ROUND(AT21*Source!I79*AH21*AL21,2)</f>
        <v>385.81</v>
      </c>
      <c r="CV21">
        <f>ROUND(Y21*Source!I79,7)</f>
        <v>0.3793224</v>
      </c>
      <c r="CW21">
        <v>0</v>
      </c>
      <c r="CX21">
        <f>ROUND(Y21*Source!I79,7)</f>
        <v>0.3793224</v>
      </c>
      <c r="CY21">
        <f>AD21</f>
        <v>479.27</v>
      </c>
      <c r="CZ21">
        <f>AH21</f>
        <v>479.27</v>
      </c>
      <c r="DA21">
        <f>AL21</f>
        <v>1</v>
      </c>
      <c r="DB21">
        <f>ROUND((ROUND(AT21*CZ21,2)*ROUND((0.58901*0.8),7)),6)</f>
        <v>18179.788938000002</v>
      </c>
      <c r="DC21">
        <f>ROUND((ROUND(AT21*AG21,2)*ROUND((0.58901*0.8),7)),6)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 t="shared" si="0"/>
        <v>0</v>
      </c>
      <c r="DI21">
        <f>ROUND(ROUND(AH21,2)*CX21,2)</f>
        <v>181.8</v>
      </c>
      <c r="DJ21">
        <f>DI21</f>
        <v>181.8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430405352</v>
      </c>
      <c r="C22">
        <v>430406861</v>
      </c>
      <c r="D22">
        <v>417162992</v>
      </c>
      <c r="E22">
        <v>1</v>
      </c>
      <c r="F22">
        <v>1</v>
      </c>
      <c r="G22">
        <v>1</v>
      </c>
      <c r="H22">
        <v>3</v>
      </c>
      <c r="I22" t="s">
        <v>593</v>
      </c>
      <c r="J22" t="s">
        <v>594</v>
      </c>
      <c r="K22" t="s">
        <v>595</v>
      </c>
      <c r="L22">
        <v>1348</v>
      </c>
      <c r="N22">
        <v>1009</v>
      </c>
      <c r="O22" t="s">
        <v>596</v>
      </c>
      <c r="P22" t="s">
        <v>596</v>
      </c>
      <c r="Q22">
        <v>1000</v>
      </c>
      <c r="W22">
        <v>0</v>
      </c>
      <c r="X22">
        <v>475154982</v>
      </c>
      <c r="Y22">
        <f>AT22</f>
        <v>1.2070000000000001E-2</v>
      </c>
      <c r="AA22">
        <v>60326.59</v>
      </c>
      <c r="AB22">
        <v>0</v>
      </c>
      <c r="AC22">
        <v>0</v>
      </c>
      <c r="AD22">
        <v>0</v>
      </c>
      <c r="AE22">
        <v>60326.59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1.2070000000000001E-2</v>
      </c>
      <c r="AU22" t="s">
        <v>3</v>
      </c>
      <c r="AV22">
        <v>0</v>
      </c>
      <c r="AW22">
        <v>2</v>
      </c>
      <c r="AX22">
        <v>430406865</v>
      </c>
      <c r="AY22">
        <v>1</v>
      </c>
      <c r="AZ22">
        <v>2048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728.14194129999998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728.14194129999998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ROUND(Y22*Source!I79,7)</f>
        <v>1.2070000000000001E-4</v>
      </c>
      <c r="CY22">
        <f>AA22</f>
        <v>60326.59</v>
      </c>
      <c r="CZ22">
        <f>AE22</f>
        <v>60326.59</v>
      </c>
      <c r="DA22">
        <f>AI22</f>
        <v>1</v>
      </c>
      <c r="DB22">
        <f>ROUND((ROUND(AT22*CZ22,2)*ROUND(0,7)),6)</f>
        <v>0</v>
      </c>
      <c r="DC22">
        <f>ROUND(ROUND(AT22*AG22,2),6)</f>
        <v>0</v>
      </c>
      <c r="DD22" t="s">
        <v>25</v>
      </c>
      <c r="DE22" t="s">
        <v>3</v>
      </c>
      <c r="DF22">
        <f>ROUND((ROUND(AE22,2)*ROUND(0,7))*CX22,2)</f>
        <v>0</v>
      </c>
      <c r="DG22">
        <f>ROUND((ROUND(AF22,2)*ROUND(0,7))*CX22,2)</f>
        <v>0</v>
      </c>
      <c r="DH22">
        <f t="shared" si="0"/>
        <v>0</v>
      </c>
      <c r="DI22">
        <f>ROUND((ROUND(AH22,2)*ROUND(0,7))*CX22,2)</f>
        <v>0</v>
      </c>
      <c r="DJ22">
        <f>DF22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ROW(Source!A145)</f>
        <v>145</v>
      </c>
      <c r="B23">
        <v>430405352</v>
      </c>
      <c r="C23">
        <v>430406866</v>
      </c>
      <c r="D23">
        <v>417090662</v>
      </c>
      <c r="E23">
        <v>117</v>
      </c>
      <c r="F23">
        <v>1</v>
      </c>
      <c r="G23">
        <v>1</v>
      </c>
      <c r="H23">
        <v>1</v>
      </c>
      <c r="I23" t="s">
        <v>601</v>
      </c>
      <c r="J23" t="s">
        <v>3</v>
      </c>
      <c r="K23" t="s">
        <v>602</v>
      </c>
      <c r="L23">
        <v>1191</v>
      </c>
      <c r="N23">
        <v>1013</v>
      </c>
      <c r="O23" t="s">
        <v>592</v>
      </c>
      <c r="P23" t="s">
        <v>592</v>
      </c>
      <c r="Q23">
        <v>1</v>
      </c>
      <c r="W23">
        <v>0</v>
      </c>
      <c r="X23">
        <v>370475345</v>
      </c>
      <c r="Y23">
        <f>(AT23*ROUND(0.66612,7))</f>
        <v>9.8585760000000011</v>
      </c>
      <c r="AA23">
        <v>0</v>
      </c>
      <c r="AB23">
        <v>0</v>
      </c>
      <c r="AC23">
        <v>0</v>
      </c>
      <c r="AD23">
        <v>439</v>
      </c>
      <c r="AE23">
        <v>0</v>
      </c>
      <c r="AF23">
        <v>0</v>
      </c>
      <c r="AG23">
        <v>0</v>
      </c>
      <c r="AH23">
        <v>439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14.8</v>
      </c>
      <c r="AU23" t="s">
        <v>143</v>
      </c>
      <c r="AV23">
        <v>1</v>
      </c>
      <c r="AW23">
        <v>2</v>
      </c>
      <c r="AX23">
        <v>430406870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6497.2000000000007</v>
      </c>
      <c r="BN23">
        <v>14.8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4327.9148640000003</v>
      </c>
      <c r="BU23">
        <v>9.8585760000000011</v>
      </c>
      <c r="BV23">
        <v>0</v>
      </c>
      <c r="BW23">
        <v>1</v>
      </c>
      <c r="CU23">
        <f>ROUND(AT23*Source!I145*AH23*AL23,2)</f>
        <v>64.97</v>
      </c>
      <c r="CV23">
        <f>ROUND(Y23*Source!I145,7)</f>
        <v>9.8585800000000001E-2</v>
      </c>
      <c r="CW23">
        <v>0</v>
      </c>
      <c r="CX23">
        <f>ROUND(Y23*Source!I145,7)</f>
        <v>9.8585800000000001E-2</v>
      </c>
      <c r="CY23">
        <f>AD23</f>
        <v>439</v>
      </c>
      <c r="CZ23">
        <f>AH23</f>
        <v>439</v>
      </c>
      <c r="DA23">
        <f>AL23</f>
        <v>1</v>
      </c>
      <c r="DB23">
        <f>ROUND((ROUND(AT23*CZ23,2)*ROUND(0.66612,7)),6)</f>
        <v>4327.9148640000003</v>
      </c>
      <c r="DC23">
        <f>ROUND((ROUND(AT23*AG23,2)*ROUND(0.66612,7)),6)</f>
        <v>0</v>
      </c>
      <c r="DD23" t="s">
        <v>3</v>
      </c>
      <c r="DE23" t="s">
        <v>3</v>
      </c>
      <c r="DF23">
        <f t="shared" ref="DF23:DF61" si="1">ROUND(ROUND(AE23,2)*CX23,2)</f>
        <v>0</v>
      </c>
      <c r="DG23">
        <f>ROUND(ROUND(AF23,2)*CX23,2)</f>
        <v>0</v>
      </c>
      <c r="DH23">
        <f t="shared" si="0"/>
        <v>0</v>
      </c>
      <c r="DI23">
        <f t="shared" ref="DI23:DI61" si="2">ROUND(ROUND(AH23,2)*CX23,2)</f>
        <v>43.28</v>
      </c>
      <c r="DJ23">
        <f>DI23</f>
        <v>43.28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ROW(Source!A145)</f>
        <v>145</v>
      </c>
      <c r="B24">
        <v>430405352</v>
      </c>
      <c r="C24">
        <v>430406866</v>
      </c>
      <c r="D24">
        <v>417090896</v>
      </c>
      <c r="E24">
        <v>117</v>
      </c>
      <c r="F24">
        <v>1</v>
      </c>
      <c r="G24">
        <v>1</v>
      </c>
      <c r="H24">
        <v>1</v>
      </c>
      <c r="I24" t="s">
        <v>603</v>
      </c>
      <c r="J24" t="s">
        <v>3</v>
      </c>
      <c r="K24" t="s">
        <v>604</v>
      </c>
      <c r="L24">
        <v>1191</v>
      </c>
      <c r="N24">
        <v>1013</v>
      </c>
      <c r="O24" t="s">
        <v>592</v>
      </c>
      <c r="P24" t="s">
        <v>592</v>
      </c>
      <c r="Q24">
        <v>1</v>
      </c>
      <c r="W24">
        <v>0</v>
      </c>
      <c r="X24">
        <v>-1417349443</v>
      </c>
      <c r="Y24">
        <f>(AT24*ROUND(0.66612,7))</f>
        <v>5.6553588000000001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8.49</v>
      </c>
      <c r="AU24" t="s">
        <v>143</v>
      </c>
      <c r="AV24">
        <v>2</v>
      </c>
      <c r="AW24">
        <v>2</v>
      </c>
      <c r="AX24">
        <v>430406871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ROUND(Y24*Source!I145,7)</f>
        <v>5.6553600000000002E-2</v>
      </c>
      <c r="CY24">
        <f>AD24</f>
        <v>0</v>
      </c>
      <c r="CZ24">
        <f>AH24</f>
        <v>0</v>
      </c>
      <c r="DA24">
        <f>AL24</f>
        <v>1</v>
      </c>
      <c r="DB24">
        <f>ROUND((ROUND(AT24*CZ24,2)*ROUND(0.66612,7)),6)</f>
        <v>0</v>
      </c>
      <c r="DC24">
        <f>ROUND((ROUND(AT24*AG24,2)*ROUND(0.66612,7)),6)</f>
        <v>0</v>
      </c>
      <c r="DD24" t="s">
        <v>3</v>
      </c>
      <c r="DE24" t="s">
        <v>3</v>
      </c>
      <c r="DF24">
        <f t="shared" si="1"/>
        <v>0</v>
      </c>
      <c r="DG24">
        <f>ROUND(ROUND(AF24,2)*CX24,2)</f>
        <v>0</v>
      </c>
      <c r="DH24">
        <f t="shared" si="0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ROW(Source!A145)</f>
        <v>145</v>
      </c>
      <c r="B25">
        <v>430405352</v>
      </c>
      <c r="C25">
        <v>430406866</v>
      </c>
      <c r="D25">
        <v>417096953</v>
      </c>
      <c r="E25">
        <v>1</v>
      </c>
      <c r="F25">
        <v>1</v>
      </c>
      <c r="G25">
        <v>1</v>
      </c>
      <c r="H25">
        <v>2</v>
      </c>
      <c r="I25" t="s">
        <v>605</v>
      </c>
      <c r="J25" t="s">
        <v>606</v>
      </c>
      <c r="K25" t="s">
        <v>607</v>
      </c>
      <c r="L25">
        <v>1368</v>
      </c>
      <c r="N25">
        <v>1011</v>
      </c>
      <c r="O25" t="s">
        <v>608</v>
      </c>
      <c r="P25" t="s">
        <v>608</v>
      </c>
      <c r="Q25">
        <v>1</v>
      </c>
      <c r="W25">
        <v>0</v>
      </c>
      <c r="X25">
        <v>1445775709</v>
      </c>
      <c r="Y25">
        <f>(AT25*ROUND(0.66612,7))</f>
        <v>5.6553588000000001</v>
      </c>
      <c r="AA25">
        <v>0</v>
      </c>
      <c r="AB25">
        <v>1126.3</v>
      </c>
      <c r="AC25">
        <v>620.24</v>
      </c>
      <c r="AD25">
        <v>0</v>
      </c>
      <c r="AE25">
        <v>0</v>
      </c>
      <c r="AF25">
        <v>828.16</v>
      </c>
      <c r="AG25">
        <v>620.24</v>
      </c>
      <c r="AH25">
        <v>0</v>
      </c>
      <c r="AI25">
        <v>1</v>
      </c>
      <c r="AJ25">
        <v>1.36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8.49</v>
      </c>
      <c r="AU25" t="s">
        <v>143</v>
      </c>
      <c r="AV25">
        <v>1</v>
      </c>
      <c r="AW25">
        <v>2</v>
      </c>
      <c r="AX25">
        <v>430406872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7031.0784000000003</v>
      </c>
      <c r="BL25">
        <v>5265.8375999999998</v>
      </c>
      <c r="BM25">
        <v>0</v>
      </c>
      <c r="BN25">
        <v>0</v>
      </c>
      <c r="BO25">
        <v>8.49</v>
      </c>
      <c r="BP25">
        <v>1</v>
      </c>
      <c r="BQ25">
        <v>0</v>
      </c>
      <c r="BR25">
        <v>4683.5419438079998</v>
      </c>
      <c r="BS25">
        <v>3507.679742112</v>
      </c>
      <c r="BT25">
        <v>0</v>
      </c>
      <c r="BU25">
        <v>0</v>
      </c>
      <c r="BV25">
        <v>5.6553588000000001</v>
      </c>
      <c r="BW25">
        <v>1</v>
      </c>
      <c r="CV25">
        <v>0</v>
      </c>
      <c r="CW25">
        <f>ROUND(Y25*Source!I145*DO25,7)</f>
        <v>5.6553600000000002E-2</v>
      </c>
      <c r="CX25">
        <f>ROUND(Y25*Source!I145,7)</f>
        <v>5.6553600000000002E-2</v>
      </c>
      <c r="CY25">
        <f>AB25</f>
        <v>1126.3</v>
      </c>
      <c r="CZ25">
        <f>AF25</f>
        <v>828.16</v>
      </c>
      <c r="DA25">
        <f>AJ25</f>
        <v>1.36</v>
      </c>
      <c r="DB25">
        <f>ROUND((ROUND(AT25*CZ25,2)*ROUND(0.66612,7)),6)</f>
        <v>4683.5430100000003</v>
      </c>
      <c r="DC25">
        <f>ROUND((ROUND(AT25*AG25,2)*ROUND(0.66612,7)),6)</f>
        <v>3507.681341</v>
      </c>
      <c r="DD25" t="s">
        <v>3</v>
      </c>
      <c r="DE25" t="s">
        <v>3</v>
      </c>
      <c r="DF25">
        <f t="shared" si="1"/>
        <v>0</v>
      </c>
      <c r="DG25">
        <f>ROUND(ROUND(AF25*AJ25,2)*CX25,2)</f>
        <v>63.7</v>
      </c>
      <c r="DH25">
        <f t="shared" si="0"/>
        <v>35.08</v>
      </c>
      <c r="DI25">
        <f t="shared" si="2"/>
        <v>0</v>
      </c>
      <c r="DJ25">
        <f>DG25+DH25</f>
        <v>98.78</v>
      </c>
      <c r="DK25">
        <v>0</v>
      </c>
      <c r="DL25" t="s">
        <v>609</v>
      </c>
      <c r="DM25">
        <v>5</v>
      </c>
      <c r="DN25" t="s">
        <v>592</v>
      </c>
      <c r="DO25">
        <v>1</v>
      </c>
    </row>
    <row r="26" spans="1:119" x14ac:dyDescent="0.2">
      <c r="A26">
        <f>ROW(Source!A146)</f>
        <v>146</v>
      </c>
      <c r="B26">
        <v>430405352</v>
      </c>
      <c r="C26">
        <v>430406873</v>
      </c>
      <c r="D26">
        <v>417090662</v>
      </c>
      <c r="E26">
        <v>117</v>
      </c>
      <c r="F26">
        <v>1</v>
      </c>
      <c r="G26">
        <v>1</v>
      </c>
      <c r="H26">
        <v>1</v>
      </c>
      <c r="I26" t="s">
        <v>601</v>
      </c>
      <c r="J26" t="s">
        <v>3</v>
      </c>
      <c r="K26" t="s">
        <v>602</v>
      </c>
      <c r="L26">
        <v>1191</v>
      </c>
      <c r="N26">
        <v>1013</v>
      </c>
      <c r="O26" t="s">
        <v>592</v>
      </c>
      <c r="P26" t="s">
        <v>592</v>
      </c>
      <c r="Q26">
        <v>1</v>
      </c>
      <c r="W26">
        <v>0</v>
      </c>
      <c r="X26">
        <v>370475345</v>
      </c>
      <c r="Y26">
        <f t="shared" ref="Y26:Y31" si="3">(AT26*ROUND(0.66611,7))</f>
        <v>17.185638000000001</v>
      </c>
      <c r="AA26">
        <v>0</v>
      </c>
      <c r="AB26">
        <v>0</v>
      </c>
      <c r="AC26">
        <v>0</v>
      </c>
      <c r="AD26">
        <v>439</v>
      </c>
      <c r="AE26">
        <v>0</v>
      </c>
      <c r="AF26">
        <v>0</v>
      </c>
      <c r="AG26">
        <v>0</v>
      </c>
      <c r="AH26">
        <v>439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25.8</v>
      </c>
      <c r="AU26" t="s">
        <v>148</v>
      </c>
      <c r="AV26">
        <v>1</v>
      </c>
      <c r="AW26">
        <v>2</v>
      </c>
      <c r="AX26">
        <v>430406877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11326.2</v>
      </c>
      <c r="BN26">
        <v>25.8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7544.4950820000004</v>
      </c>
      <c r="BU26">
        <v>17.185638000000001</v>
      </c>
      <c r="BV26">
        <v>0</v>
      </c>
      <c r="BW26">
        <v>1</v>
      </c>
      <c r="CU26">
        <f>ROUND(AT26*Source!I146*AH26*AL26,2)</f>
        <v>113.26</v>
      </c>
      <c r="CV26">
        <f>ROUND(Y26*Source!I146,7)</f>
        <v>0.17185639999999999</v>
      </c>
      <c r="CW26">
        <v>0</v>
      </c>
      <c r="CX26">
        <f>ROUND(Y26*Source!I146,7)</f>
        <v>0.17185639999999999</v>
      </c>
      <c r="CY26">
        <f>AD26</f>
        <v>439</v>
      </c>
      <c r="CZ26">
        <f>AH26</f>
        <v>439</v>
      </c>
      <c r="DA26">
        <f>AL26</f>
        <v>1</v>
      </c>
      <c r="DB26">
        <f t="shared" ref="DB26:DB31" si="4">ROUND((ROUND(AT26*CZ26,2)*ROUND(0.66611,7)),6)</f>
        <v>7544.4950820000004</v>
      </c>
      <c r="DC26">
        <f t="shared" ref="DC26:DC31" si="5">ROUND((ROUND(AT26*AG26,2)*ROUND(0.66611,7)),6)</f>
        <v>0</v>
      </c>
      <c r="DD26" t="s">
        <v>3</v>
      </c>
      <c r="DE26" t="s">
        <v>3</v>
      </c>
      <c r="DF26">
        <f t="shared" si="1"/>
        <v>0</v>
      </c>
      <c r="DG26">
        <f>ROUND(ROUND(AF26,2)*CX26,2)</f>
        <v>0</v>
      </c>
      <c r="DH26">
        <f t="shared" si="0"/>
        <v>0</v>
      </c>
      <c r="DI26">
        <f t="shared" si="2"/>
        <v>75.44</v>
      </c>
      <c r="DJ26">
        <f>DI26</f>
        <v>75.44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ROW(Source!A146)</f>
        <v>146</v>
      </c>
      <c r="B27">
        <v>430405352</v>
      </c>
      <c r="C27">
        <v>430406873</v>
      </c>
      <c r="D27">
        <v>417090896</v>
      </c>
      <c r="E27">
        <v>117</v>
      </c>
      <c r="F27">
        <v>1</v>
      </c>
      <c r="G27">
        <v>1</v>
      </c>
      <c r="H27">
        <v>1</v>
      </c>
      <c r="I27" t="s">
        <v>603</v>
      </c>
      <c r="J27" t="s">
        <v>3</v>
      </c>
      <c r="K27" t="s">
        <v>604</v>
      </c>
      <c r="L27">
        <v>1191</v>
      </c>
      <c r="N27">
        <v>1013</v>
      </c>
      <c r="O27" t="s">
        <v>592</v>
      </c>
      <c r="P27" t="s">
        <v>592</v>
      </c>
      <c r="Q27">
        <v>1</v>
      </c>
      <c r="W27">
        <v>0</v>
      </c>
      <c r="X27">
        <v>-1417349443</v>
      </c>
      <c r="Y27">
        <f t="shared" si="3"/>
        <v>9.858428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14.8</v>
      </c>
      <c r="AU27" t="s">
        <v>148</v>
      </c>
      <c r="AV27">
        <v>2</v>
      </c>
      <c r="AW27">
        <v>2</v>
      </c>
      <c r="AX27">
        <v>430406878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ROUND(Y27*Source!I146,7)</f>
        <v>9.85843E-2</v>
      </c>
      <c r="CY27">
        <f>AD27</f>
        <v>0</v>
      </c>
      <c r="CZ27">
        <f>AH27</f>
        <v>0</v>
      </c>
      <c r="DA27">
        <f>AL27</f>
        <v>1</v>
      </c>
      <c r="DB27">
        <f t="shared" si="4"/>
        <v>0</v>
      </c>
      <c r="DC27">
        <f t="shared" si="5"/>
        <v>0</v>
      </c>
      <c r="DD27" t="s">
        <v>3</v>
      </c>
      <c r="DE27" t="s">
        <v>3</v>
      </c>
      <c r="DF27">
        <f t="shared" si="1"/>
        <v>0</v>
      </c>
      <c r="DG27">
        <f>ROUND(ROUND(AF27,2)*CX27,2)</f>
        <v>0</v>
      </c>
      <c r="DH27">
        <f t="shared" si="0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ROW(Source!A146)</f>
        <v>146</v>
      </c>
      <c r="B28">
        <v>430405352</v>
      </c>
      <c r="C28">
        <v>430406873</v>
      </c>
      <c r="D28">
        <v>417096953</v>
      </c>
      <c r="E28">
        <v>1</v>
      </c>
      <c r="F28">
        <v>1</v>
      </c>
      <c r="G28">
        <v>1</v>
      </c>
      <c r="H28">
        <v>2</v>
      </c>
      <c r="I28" t="s">
        <v>605</v>
      </c>
      <c r="J28" t="s">
        <v>606</v>
      </c>
      <c r="K28" t="s">
        <v>607</v>
      </c>
      <c r="L28">
        <v>1368</v>
      </c>
      <c r="N28">
        <v>1011</v>
      </c>
      <c r="O28" t="s">
        <v>608</v>
      </c>
      <c r="P28" t="s">
        <v>608</v>
      </c>
      <c r="Q28">
        <v>1</v>
      </c>
      <c r="W28">
        <v>0</v>
      </c>
      <c r="X28">
        <v>1445775709</v>
      </c>
      <c r="Y28">
        <f t="shared" si="3"/>
        <v>9.858428</v>
      </c>
      <c r="AA28">
        <v>0</v>
      </c>
      <c r="AB28">
        <v>1126.3</v>
      </c>
      <c r="AC28">
        <v>620.24</v>
      </c>
      <c r="AD28">
        <v>0</v>
      </c>
      <c r="AE28">
        <v>0</v>
      </c>
      <c r="AF28">
        <v>828.16</v>
      </c>
      <c r="AG28">
        <v>620.24</v>
      </c>
      <c r="AH28">
        <v>0</v>
      </c>
      <c r="AI28">
        <v>1</v>
      </c>
      <c r="AJ28">
        <v>1.36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14.8</v>
      </c>
      <c r="AU28" t="s">
        <v>148</v>
      </c>
      <c r="AV28">
        <v>1</v>
      </c>
      <c r="AW28">
        <v>2</v>
      </c>
      <c r="AX28">
        <v>430406879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12256.768</v>
      </c>
      <c r="BL28">
        <v>9179.5519999999997</v>
      </c>
      <c r="BM28">
        <v>0</v>
      </c>
      <c r="BN28">
        <v>0</v>
      </c>
      <c r="BO28">
        <v>14.8</v>
      </c>
      <c r="BP28">
        <v>1</v>
      </c>
      <c r="BQ28">
        <v>0</v>
      </c>
      <c r="BR28">
        <v>8164.3557324799995</v>
      </c>
      <c r="BS28">
        <v>6114.5913827200002</v>
      </c>
      <c r="BT28">
        <v>0</v>
      </c>
      <c r="BU28">
        <v>0</v>
      </c>
      <c r="BV28">
        <v>9.858428</v>
      </c>
      <c r="BW28">
        <v>1</v>
      </c>
      <c r="CV28">
        <v>0</v>
      </c>
      <c r="CW28">
        <f>ROUND(Y28*Source!I146*DO28,7)</f>
        <v>9.85843E-2</v>
      </c>
      <c r="CX28">
        <f>ROUND(Y28*Source!I146,7)</f>
        <v>9.85843E-2</v>
      </c>
      <c r="CY28">
        <f>AB28</f>
        <v>1126.3</v>
      </c>
      <c r="CZ28">
        <f>AF28</f>
        <v>828.16</v>
      </c>
      <c r="DA28">
        <f>AJ28</f>
        <v>1.36</v>
      </c>
      <c r="DB28">
        <f t="shared" si="4"/>
        <v>8164.3570650000001</v>
      </c>
      <c r="DC28">
        <f t="shared" si="5"/>
        <v>6114.5900510000001</v>
      </c>
      <c r="DD28" t="s">
        <v>3</v>
      </c>
      <c r="DE28" t="s">
        <v>3</v>
      </c>
      <c r="DF28">
        <f t="shared" si="1"/>
        <v>0</v>
      </c>
      <c r="DG28">
        <f>ROUND(ROUND(AF28*AJ28,2)*CX28,2)</f>
        <v>111.04</v>
      </c>
      <c r="DH28">
        <f t="shared" si="0"/>
        <v>61.15</v>
      </c>
      <c r="DI28">
        <f t="shared" si="2"/>
        <v>0</v>
      </c>
      <c r="DJ28">
        <f>DG28+DH28</f>
        <v>172.19</v>
      </c>
      <c r="DK28">
        <v>0</v>
      </c>
      <c r="DL28" t="s">
        <v>609</v>
      </c>
      <c r="DM28">
        <v>5</v>
      </c>
      <c r="DN28" t="s">
        <v>592</v>
      </c>
      <c r="DO28">
        <v>1</v>
      </c>
    </row>
    <row r="29" spans="1:119" x14ac:dyDescent="0.2">
      <c r="A29">
        <f>ROW(Source!A147)</f>
        <v>147</v>
      </c>
      <c r="B29">
        <v>430405352</v>
      </c>
      <c r="C29">
        <v>430406880</v>
      </c>
      <c r="D29">
        <v>417090662</v>
      </c>
      <c r="E29">
        <v>117</v>
      </c>
      <c r="F29">
        <v>1</v>
      </c>
      <c r="G29">
        <v>1</v>
      </c>
      <c r="H29">
        <v>1</v>
      </c>
      <c r="I29" t="s">
        <v>601</v>
      </c>
      <c r="J29" t="s">
        <v>3</v>
      </c>
      <c r="K29" t="s">
        <v>602</v>
      </c>
      <c r="L29">
        <v>1191</v>
      </c>
      <c r="N29">
        <v>1013</v>
      </c>
      <c r="O29" t="s">
        <v>592</v>
      </c>
      <c r="P29" t="s">
        <v>592</v>
      </c>
      <c r="Q29">
        <v>1</v>
      </c>
      <c r="W29">
        <v>0</v>
      </c>
      <c r="X29">
        <v>370475345</v>
      </c>
      <c r="Y29">
        <f t="shared" si="3"/>
        <v>27.910008999999999</v>
      </c>
      <c r="AA29">
        <v>0</v>
      </c>
      <c r="AB29">
        <v>0</v>
      </c>
      <c r="AC29">
        <v>0</v>
      </c>
      <c r="AD29">
        <v>439</v>
      </c>
      <c r="AE29">
        <v>0</v>
      </c>
      <c r="AF29">
        <v>0</v>
      </c>
      <c r="AG29">
        <v>0</v>
      </c>
      <c r="AH29">
        <v>439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41.9</v>
      </c>
      <c r="AU29" t="s">
        <v>148</v>
      </c>
      <c r="AV29">
        <v>1</v>
      </c>
      <c r="AW29">
        <v>2</v>
      </c>
      <c r="AX29">
        <v>430406884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18394.099999999999</v>
      </c>
      <c r="BN29">
        <v>41.9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12252.493950999999</v>
      </c>
      <c r="BU29">
        <v>27.910008999999999</v>
      </c>
      <c r="BV29">
        <v>0</v>
      </c>
      <c r="BW29">
        <v>1</v>
      </c>
      <c r="CU29">
        <f>ROUND(AT29*Source!I147*AH29*AL29,2)</f>
        <v>183.94</v>
      </c>
      <c r="CV29">
        <f>ROUND(Y29*Source!I147,7)</f>
        <v>0.27910010000000002</v>
      </c>
      <c r="CW29">
        <v>0</v>
      </c>
      <c r="CX29">
        <f>ROUND(Y29*Source!I147,7)</f>
        <v>0.27910010000000002</v>
      </c>
      <c r="CY29">
        <f>AD29</f>
        <v>439</v>
      </c>
      <c r="CZ29">
        <f>AH29</f>
        <v>439</v>
      </c>
      <c r="DA29">
        <f>AL29</f>
        <v>1</v>
      </c>
      <c r="DB29">
        <f t="shared" si="4"/>
        <v>12252.493951</v>
      </c>
      <c r="DC29">
        <f t="shared" si="5"/>
        <v>0</v>
      </c>
      <c r="DD29" t="s">
        <v>3</v>
      </c>
      <c r="DE29" t="s">
        <v>3</v>
      </c>
      <c r="DF29">
        <f t="shared" si="1"/>
        <v>0</v>
      </c>
      <c r="DG29">
        <f>ROUND(ROUND(AF29,2)*CX29,2)</f>
        <v>0</v>
      </c>
      <c r="DH29">
        <f t="shared" si="0"/>
        <v>0</v>
      </c>
      <c r="DI29">
        <f t="shared" si="2"/>
        <v>122.52</v>
      </c>
      <c r="DJ29">
        <f>DI29</f>
        <v>122.52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ROW(Source!A147)</f>
        <v>147</v>
      </c>
      <c r="B30">
        <v>430405352</v>
      </c>
      <c r="C30">
        <v>430406880</v>
      </c>
      <c r="D30">
        <v>417090896</v>
      </c>
      <c r="E30">
        <v>117</v>
      </c>
      <c r="F30">
        <v>1</v>
      </c>
      <c r="G30">
        <v>1</v>
      </c>
      <c r="H30">
        <v>1</v>
      </c>
      <c r="I30" t="s">
        <v>603</v>
      </c>
      <c r="J30" t="s">
        <v>3</v>
      </c>
      <c r="K30" t="s">
        <v>604</v>
      </c>
      <c r="L30">
        <v>1191</v>
      </c>
      <c r="N30">
        <v>1013</v>
      </c>
      <c r="O30" t="s">
        <v>592</v>
      </c>
      <c r="P30" t="s">
        <v>592</v>
      </c>
      <c r="Q30">
        <v>1</v>
      </c>
      <c r="W30">
        <v>0</v>
      </c>
      <c r="X30">
        <v>-1417349443</v>
      </c>
      <c r="Y30">
        <f t="shared" si="3"/>
        <v>15.98664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24</v>
      </c>
      <c r="AU30" t="s">
        <v>148</v>
      </c>
      <c r="AV30">
        <v>2</v>
      </c>
      <c r="AW30">
        <v>2</v>
      </c>
      <c r="AX30">
        <v>430406885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ROUND(Y30*Source!I147,7)</f>
        <v>0.15986639999999999</v>
      </c>
      <c r="CY30">
        <f>AD30</f>
        <v>0</v>
      </c>
      <c r="CZ30">
        <f>AH30</f>
        <v>0</v>
      </c>
      <c r="DA30">
        <f>AL30</f>
        <v>1</v>
      </c>
      <c r="DB30">
        <f t="shared" si="4"/>
        <v>0</v>
      </c>
      <c r="DC30">
        <f t="shared" si="5"/>
        <v>0</v>
      </c>
      <c r="DD30" t="s">
        <v>3</v>
      </c>
      <c r="DE30" t="s">
        <v>3</v>
      </c>
      <c r="DF30">
        <f t="shared" si="1"/>
        <v>0</v>
      </c>
      <c r="DG30">
        <f>ROUND(ROUND(AF30,2)*CX30,2)</f>
        <v>0</v>
      </c>
      <c r="DH30">
        <f t="shared" si="0"/>
        <v>0</v>
      </c>
      <c r="DI30">
        <f t="shared" si="2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ROW(Source!A147)</f>
        <v>147</v>
      </c>
      <c r="B31">
        <v>430405352</v>
      </c>
      <c r="C31">
        <v>430406880</v>
      </c>
      <c r="D31">
        <v>417096953</v>
      </c>
      <c r="E31">
        <v>1</v>
      </c>
      <c r="F31">
        <v>1</v>
      </c>
      <c r="G31">
        <v>1</v>
      </c>
      <c r="H31">
        <v>2</v>
      </c>
      <c r="I31" t="s">
        <v>605</v>
      </c>
      <c r="J31" t="s">
        <v>606</v>
      </c>
      <c r="K31" t="s">
        <v>607</v>
      </c>
      <c r="L31">
        <v>1368</v>
      </c>
      <c r="N31">
        <v>1011</v>
      </c>
      <c r="O31" t="s">
        <v>608</v>
      </c>
      <c r="P31" t="s">
        <v>608</v>
      </c>
      <c r="Q31">
        <v>1</v>
      </c>
      <c r="W31">
        <v>0</v>
      </c>
      <c r="X31">
        <v>1445775709</v>
      </c>
      <c r="Y31">
        <f t="shared" si="3"/>
        <v>15.98664</v>
      </c>
      <c r="AA31">
        <v>0</v>
      </c>
      <c r="AB31">
        <v>1126.3</v>
      </c>
      <c r="AC31">
        <v>620.24</v>
      </c>
      <c r="AD31">
        <v>0</v>
      </c>
      <c r="AE31">
        <v>0</v>
      </c>
      <c r="AF31">
        <v>828.16</v>
      </c>
      <c r="AG31">
        <v>620.24</v>
      </c>
      <c r="AH31">
        <v>0</v>
      </c>
      <c r="AI31">
        <v>1</v>
      </c>
      <c r="AJ31">
        <v>1.36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24</v>
      </c>
      <c r="AU31" t="s">
        <v>148</v>
      </c>
      <c r="AV31">
        <v>1</v>
      </c>
      <c r="AW31">
        <v>2</v>
      </c>
      <c r="AX31">
        <v>430406886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19875.84</v>
      </c>
      <c r="BL31">
        <v>14885.76</v>
      </c>
      <c r="BM31">
        <v>0</v>
      </c>
      <c r="BN31">
        <v>0</v>
      </c>
      <c r="BO31">
        <v>24</v>
      </c>
      <c r="BP31">
        <v>1</v>
      </c>
      <c r="BQ31">
        <v>0</v>
      </c>
      <c r="BR31">
        <v>13239.495782399999</v>
      </c>
      <c r="BS31">
        <v>9915.5535935999997</v>
      </c>
      <c r="BT31">
        <v>0</v>
      </c>
      <c r="BU31">
        <v>0</v>
      </c>
      <c r="BV31">
        <v>15.98664</v>
      </c>
      <c r="BW31">
        <v>1</v>
      </c>
      <c r="CV31">
        <v>0</v>
      </c>
      <c r="CW31">
        <f>ROUND(Y31*Source!I147*DO31,7)</f>
        <v>0.15986639999999999</v>
      </c>
      <c r="CX31">
        <f>ROUND(Y31*Source!I147,7)</f>
        <v>0.15986639999999999</v>
      </c>
      <c r="CY31">
        <f>AB31</f>
        <v>1126.3</v>
      </c>
      <c r="CZ31">
        <f>AF31</f>
        <v>828.16</v>
      </c>
      <c r="DA31">
        <f>AJ31</f>
        <v>1.36</v>
      </c>
      <c r="DB31">
        <f t="shared" si="4"/>
        <v>13239.495782</v>
      </c>
      <c r="DC31">
        <f t="shared" si="5"/>
        <v>9915.5535940000009</v>
      </c>
      <c r="DD31" t="s">
        <v>3</v>
      </c>
      <c r="DE31" t="s">
        <v>3</v>
      </c>
      <c r="DF31">
        <f t="shared" si="1"/>
        <v>0</v>
      </c>
      <c r="DG31">
        <f>ROUND(ROUND(AF31*AJ31,2)*CX31,2)</f>
        <v>180.06</v>
      </c>
      <c r="DH31">
        <f t="shared" si="0"/>
        <v>99.16</v>
      </c>
      <c r="DI31">
        <f t="shared" si="2"/>
        <v>0</v>
      </c>
      <c r="DJ31">
        <f>DG31+DH31</f>
        <v>279.22000000000003</v>
      </c>
      <c r="DK31">
        <v>0</v>
      </c>
      <c r="DL31" t="s">
        <v>609</v>
      </c>
      <c r="DM31">
        <v>5</v>
      </c>
      <c r="DN31" t="s">
        <v>592</v>
      </c>
      <c r="DO31">
        <v>1</v>
      </c>
    </row>
    <row r="32" spans="1:119" x14ac:dyDescent="0.2">
      <c r="A32">
        <f>ROW(Source!A148)</f>
        <v>148</v>
      </c>
      <c r="B32">
        <v>430405352</v>
      </c>
      <c r="C32">
        <v>430406887</v>
      </c>
      <c r="D32">
        <v>417090662</v>
      </c>
      <c r="E32">
        <v>117</v>
      </c>
      <c r="F32">
        <v>1</v>
      </c>
      <c r="G32">
        <v>1</v>
      </c>
      <c r="H32">
        <v>1</v>
      </c>
      <c r="I32" t="s">
        <v>601</v>
      </c>
      <c r="J32" t="s">
        <v>3</v>
      </c>
      <c r="K32" t="s">
        <v>602</v>
      </c>
      <c r="L32">
        <v>1191</v>
      </c>
      <c r="N32">
        <v>1013</v>
      </c>
      <c r="O32" t="s">
        <v>592</v>
      </c>
      <c r="P32" t="s">
        <v>592</v>
      </c>
      <c r="Q32">
        <v>1</v>
      </c>
      <c r="W32">
        <v>0</v>
      </c>
      <c r="X32">
        <v>370475345</v>
      </c>
      <c r="Y32">
        <f>(AT32*ROUND(0.6557,7))</f>
        <v>4.2358219999999998</v>
      </c>
      <c r="AA32">
        <v>0</v>
      </c>
      <c r="AB32">
        <v>0</v>
      </c>
      <c r="AC32">
        <v>0</v>
      </c>
      <c r="AD32">
        <v>439</v>
      </c>
      <c r="AE32">
        <v>0</v>
      </c>
      <c r="AF32">
        <v>0</v>
      </c>
      <c r="AG32">
        <v>0</v>
      </c>
      <c r="AH32">
        <v>439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6.46</v>
      </c>
      <c r="AU32" t="s">
        <v>157</v>
      </c>
      <c r="AV32">
        <v>1</v>
      </c>
      <c r="AW32">
        <v>2</v>
      </c>
      <c r="AX32">
        <v>430406891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2835.94</v>
      </c>
      <c r="BN32">
        <v>6.46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1859.525858</v>
      </c>
      <c r="BU32">
        <v>4.2358219999999998</v>
      </c>
      <c r="BV32">
        <v>0</v>
      </c>
      <c r="BW32">
        <v>1</v>
      </c>
      <c r="CU32">
        <f>ROUND(AT32*Source!I148*AH32*AL32,2)</f>
        <v>28.36</v>
      </c>
      <c r="CV32">
        <f>ROUND(Y32*Source!I148,7)</f>
        <v>4.2358199999999999E-2</v>
      </c>
      <c r="CW32">
        <v>0</v>
      </c>
      <c r="CX32">
        <f>ROUND(Y32*Source!I148,7)</f>
        <v>4.2358199999999999E-2</v>
      </c>
      <c r="CY32">
        <f>AD32</f>
        <v>439</v>
      </c>
      <c r="CZ32">
        <f>AH32</f>
        <v>439</v>
      </c>
      <c r="DA32">
        <f>AL32</f>
        <v>1</v>
      </c>
      <c r="DB32">
        <f>ROUND((ROUND(AT32*CZ32,2)*ROUND(0.6557,7)),6)</f>
        <v>1859.525858</v>
      </c>
      <c r="DC32">
        <f>ROUND((ROUND(AT32*AG32,2)*ROUND(0.6557,7)),6)</f>
        <v>0</v>
      </c>
      <c r="DD32" t="s">
        <v>3</v>
      </c>
      <c r="DE32" t="s">
        <v>3</v>
      </c>
      <c r="DF32">
        <f t="shared" si="1"/>
        <v>0</v>
      </c>
      <c r="DG32">
        <f>ROUND(ROUND(AF32,2)*CX32,2)</f>
        <v>0</v>
      </c>
      <c r="DH32">
        <f t="shared" si="0"/>
        <v>0</v>
      </c>
      <c r="DI32">
        <f t="shared" si="2"/>
        <v>18.600000000000001</v>
      </c>
      <c r="DJ32">
        <f>DI32</f>
        <v>18.600000000000001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ROW(Source!A148)</f>
        <v>148</v>
      </c>
      <c r="B33">
        <v>430405352</v>
      </c>
      <c r="C33">
        <v>430406887</v>
      </c>
      <c r="D33">
        <v>417090896</v>
      </c>
      <c r="E33">
        <v>117</v>
      </c>
      <c r="F33">
        <v>1</v>
      </c>
      <c r="G33">
        <v>1</v>
      </c>
      <c r="H33">
        <v>1</v>
      </c>
      <c r="I33" t="s">
        <v>603</v>
      </c>
      <c r="J33" t="s">
        <v>3</v>
      </c>
      <c r="K33" t="s">
        <v>604</v>
      </c>
      <c r="L33">
        <v>1191</v>
      </c>
      <c r="N33">
        <v>1013</v>
      </c>
      <c r="O33" t="s">
        <v>592</v>
      </c>
      <c r="P33" t="s">
        <v>592</v>
      </c>
      <c r="Q33">
        <v>1</v>
      </c>
      <c r="W33">
        <v>0</v>
      </c>
      <c r="X33">
        <v>-1417349443</v>
      </c>
      <c r="Y33">
        <f>(AT33*ROUND(0.6557,7))</f>
        <v>2.4195329999999999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3.69</v>
      </c>
      <c r="AU33" t="s">
        <v>157</v>
      </c>
      <c r="AV33">
        <v>2</v>
      </c>
      <c r="AW33">
        <v>2</v>
      </c>
      <c r="AX33">
        <v>430406892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ROUND(Y33*Source!I148,7)</f>
        <v>2.4195299999999999E-2</v>
      </c>
      <c r="CY33">
        <f>AD33</f>
        <v>0</v>
      </c>
      <c r="CZ33">
        <f>AH33</f>
        <v>0</v>
      </c>
      <c r="DA33">
        <f>AL33</f>
        <v>1</v>
      </c>
      <c r="DB33">
        <f>ROUND((ROUND(AT33*CZ33,2)*ROUND(0.6557,7)),6)</f>
        <v>0</v>
      </c>
      <c r="DC33">
        <f>ROUND((ROUND(AT33*AG33,2)*ROUND(0.6557,7)),6)</f>
        <v>0</v>
      </c>
      <c r="DD33" t="s">
        <v>3</v>
      </c>
      <c r="DE33" t="s">
        <v>3</v>
      </c>
      <c r="DF33">
        <f t="shared" si="1"/>
        <v>0</v>
      </c>
      <c r="DG33">
        <f>ROUND(ROUND(AF33,2)*CX33,2)</f>
        <v>0</v>
      </c>
      <c r="DH33">
        <f t="shared" si="0"/>
        <v>0</v>
      </c>
      <c r="DI33">
        <f t="shared" si="2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ROW(Source!A148)</f>
        <v>148</v>
      </c>
      <c r="B34">
        <v>430405352</v>
      </c>
      <c r="C34">
        <v>430406887</v>
      </c>
      <c r="D34">
        <v>417098359</v>
      </c>
      <c r="E34">
        <v>1</v>
      </c>
      <c r="F34">
        <v>1</v>
      </c>
      <c r="G34">
        <v>1</v>
      </c>
      <c r="H34">
        <v>2</v>
      </c>
      <c r="I34" t="s">
        <v>610</v>
      </c>
      <c r="J34" t="s">
        <v>611</v>
      </c>
      <c r="K34" t="s">
        <v>612</v>
      </c>
      <c r="L34">
        <v>1368</v>
      </c>
      <c r="N34">
        <v>1011</v>
      </c>
      <c r="O34" t="s">
        <v>608</v>
      </c>
      <c r="P34" t="s">
        <v>608</v>
      </c>
      <c r="Q34">
        <v>1</v>
      </c>
      <c r="W34">
        <v>0</v>
      </c>
      <c r="X34">
        <v>-440746281</v>
      </c>
      <c r="Y34">
        <f>(AT34*ROUND(0.6557,7))</f>
        <v>2.4195329999999999</v>
      </c>
      <c r="AA34">
        <v>0</v>
      </c>
      <c r="AB34">
        <v>963.92</v>
      </c>
      <c r="AC34">
        <v>620.24</v>
      </c>
      <c r="AD34">
        <v>0</v>
      </c>
      <c r="AE34">
        <v>0</v>
      </c>
      <c r="AF34">
        <v>724.75</v>
      </c>
      <c r="AG34">
        <v>620.24</v>
      </c>
      <c r="AH34">
        <v>0</v>
      </c>
      <c r="AI34">
        <v>1</v>
      </c>
      <c r="AJ34">
        <v>1.33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3.69</v>
      </c>
      <c r="AU34" t="s">
        <v>157</v>
      </c>
      <c r="AV34">
        <v>1</v>
      </c>
      <c r="AW34">
        <v>2</v>
      </c>
      <c r="AX34">
        <v>430406893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2674.3274999999999</v>
      </c>
      <c r="BL34">
        <v>2288.6855999999998</v>
      </c>
      <c r="BM34">
        <v>0</v>
      </c>
      <c r="BN34">
        <v>0</v>
      </c>
      <c r="BO34">
        <v>3.69</v>
      </c>
      <c r="BP34">
        <v>1</v>
      </c>
      <c r="BQ34">
        <v>0</v>
      </c>
      <c r="BR34">
        <v>1753.55654175</v>
      </c>
      <c r="BS34">
        <v>1500.69114792</v>
      </c>
      <c r="BT34">
        <v>0</v>
      </c>
      <c r="BU34">
        <v>0</v>
      </c>
      <c r="BV34">
        <v>2.4195329999999999</v>
      </c>
      <c r="BW34">
        <v>1</v>
      </c>
      <c r="CV34">
        <v>0</v>
      </c>
      <c r="CW34">
        <f>ROUND(Y34*Source!I148*DO34,7)</f>
        <v>2.4195299999999999E-2</v>
      </c>
      <c r="CX34">
        <f>ROUND(Y34*Source!I148,7)</f>
        <v>2.4195299999999999E-2</v>
      </c>
      <c r="CY34">
        <f>AB34</f>
        <v>963.92</v>
      </c>
      <c r="CZ34">
        <f>AF34</f>
        <v>724.75</v>
      </c>
      <c r="DA34">
        <f>AJ34</f>
        <v>1.33</v>
      </c>
      <c r="DB34">
        <f>ROUND((ROUND(AT34*CZ34,2)*ROUND(0.6557,7)),6)</f>
        <v>1753.5581810000001</v>
      </c>
      <c r="DC34">
        <f>ROUND((ROUND(AT34*AG34,2)*ROUND(0.6557,7)),6)</f>
        <v>1500.694033</v>
      </c>
      <c r="DD34" t="s">
        <v>3</v>
      </c>
      <c r="DE34" t="s">
        <v>3</v>
      </c>
      <c r="DF34">
        <f t="shared" si="1"/>
        <v>0</v>
      </c>
      <c r="DG34">
        <f>ROUND(ROUND(AF34*AJ34,2)*CX34,2)</f>
        <v>23.32</v>
      </c>
      <c r="DH34">
        <f t="shared" si="0"/>
        <v>15.01</v>
      </c>
      <c r="DI34">
        <f t="shared" si="2"/>
        <v>0</v>
      </c>
      <c r="DJ34">
        <f>DG34+DH34</f>
        <v>38.33</v>
      </c>
      <c r="DK34">
        <v>0</v>
      </c>
      <c r="DL34" t="s">
        <v>609</v>
      </c>
      <c r="DM34">
        <v>5</v>
      </c>
      <c r="DN34" t="s">
        <v>592</v>
      </c>
      <c r="DO34">
        <v>1</v>
      </c>
    </row>
    <row r="35" spans="1:119" x14ac:dyDescent="0.2">
      <c r="A35">
        <f>ROW(Source!A149)</f>
        <v>149</v>
      </c>
      <c r="B35">
        <v>430405352</v>
      </c>
      <c r="C35">
        <v>430406894</v>
      </c>
      <c r="D35">
        <v>417090662</v>
      </c>
      <c r="E35">
        <v>117</v>
      </c>
      <c r="F35">
        <v>1</v>
      </c>
      <c r="G35">
        <v>1</v>
      </c>
      <c r="H35">
        <v>1</v>
      </c>
      <c r="I35" t="s">
        <v>601</v>
      </c>
      <c r="J35" t="s">
        <v>3</v>
      </c>
      <c r="K35" t="s">
        <v>602</v>
      </c>
      <c r="L35">
        <v>1191</v>
      </c>
      <c r="N35">
        <v>1013</v>
      </c>
      <c r="O35" t="s">
        <v>592</v>
      </c>
      <c r="P35" t="s">
        <v>592</v>
      </c>
      <c r="Q35">
        <v>1</v>
      </c>
      <c r="W35">
        <v>0</v>
      </c>
      <c r="X35">
        <v>370475345</v>
      </c>
      <c r="Y35">
        <f>(AT35*ROUND(0.65588,7))</f>
        <v>7.4114440000000004</v>
      </c>
      <c r="AA35">
        <v>0</v>
      </c>
      <c r="AB35">
        <v>0</v>
      </c>
      <c r="AC35">
        <v>0</v>
      </c>
      <c r="AD35">
        <v>439</v>
      </c>
      <c r="AE35">
        <v>0</v>
      </c>
      <c r="AF35">
        <v>0</v>
      </c>
      <c r="AG35">
        <v>0</v>
      </c>
      <c r="AH35">
        <v>439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11.3</v>
      </c>
      <c r="AU35" t="s">
        <v>162</v>
      </c>
      <c r="AV35">
        <v>1</v>
      </c>
      <c r="AW35">
        <v>2</v>
      </c>
      <c r="AX35">
        <v>430406898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4960.7000000000007</v>
      </c>
      <c r="BN35">
        <v>11.3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3253.623916</v>
      </c>
      <c r="BU35">
        <v>7.4114440000000004</v>
      </c>
      <c r="BV35">
        <v>0</v>
      </c>
      <c r="BW35">
        <v>1</v>
      </c>
      <c r="CU35">
        <f>ROUND(AT35*Source!I149*AH35*AL35,2)</f>
        <v>49.61</v>
      </c>
      <c r="CV35">
        <f>ROUND(Y35*Source!I149,7)</f>
        <v>7.4114399999999997E-2</v>
      </c>
      <c r="CW35">
        <v>0</v>
      </c>
      <c r="CX35">
        <f>ROUND(Y35*Source!I149,7)</f>
        <v>7.4114399999999997E-2</v>
      </c>
      <c r="CY35">
        <f>AD35</f>
        <v>439</v>
      </c>
      <c r="CZ35">
        <f>AH35</f>
        <v>439</v>
      </c>
      <c r="DA35">
        <f>AL35</f>
        <v>1</v>
      </c>
      <c r="DB35">
        <f>ROUND((ROUND(AT35*CZ35,2)*ROUND(0.65588,7)),6)</f>
        <v>3253.623916</v>
      </c>
      <c r="DC35">
        <f>ROUND((ROUND(AT35*AG35,2)*ROUND(0.65588,7)),6)</f>
        <v>0</v>
      </c>
      <c r="DD35" t="s">
        <v>3</v>
      </c>
      <c r="DE35" t="s">
        <v>3</v>
      </c>
      <c r="DF35">
        <f t="shared" si="1"/>
        <v>0</v>
      </c>
      <c r="DG35">
        <f>ROUND(ROUND(AF35,2)*CX35,2)</f>
        <v>0</v>
      </c>
      <c r="DH35">
        <f t="shared" si="0"/>
        <v>0</v>
      </c>
      <c r="DI35">
        <f t="shared" si="2"/>
        <v>32.54</v>
      </c>
      <c r="DJ35">
        <f>DI35</f>
        <v>32.54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ROW(Source!A149)</f>
        <v>149</v>
      </c>
      <c r="B36">
        <v>430405352</v>
      </c>
      <c r="C36">
        <v>430406894</v>
      </c>
      <c r="D36">
        <v>417090896</v>
      </c>
      <c r="E36">
        <v>117</v>
      </c>
      <c r="F36">
        <v>1</v>
      </c>
      <c r="G36">
        <v>1</v>
      </c>
      <c r="H36">
        <v>1</v>
      </c>
      <c r="I36" t="s">
        <v>603</v>
      </c>
      <c r="J36" t="s">
        <v>3</v>
      </c>
      <c r="K36" t="s">
        <v>604</v>
      </c>
      <c r="L36">
        <v>1191</v>
      </c>
      <c r="N36">
        <v>1013</v>
      </c>
      <c r="O36" t="s">
        <v>592</v>
      </c>
      <c r="P36" t="s">
        <v>592</v>
      </c>
      <c r="Q36">
        <v>1</v>
      </c>
      <c r="W36">
        <v>0</v>
      </c>
      <c r="X36">
        <v>-1417349443</v>
      </c>
      <c r="Y36">
        <f>(AT36*ROUND(0.65588,7))</f>
        <v>4.2238671999999999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6.44</v>
      </c>
      <c r="AU36" t="s">
        <v>162</v>
      </c>
      <c r="AV36">
        <v>2</v>
      </c>
      <c r="AW36">
        <v>2</v>
      </c>
      <c r="AX36">
        <v>430406899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ROUND(Y36*Source!I149,7)</f>
        <v>4.2238699999999997E-2</v>
      </c>
      <c r="CY36">
        <f>AD36</f>
        <v>0</v>
      </c>
      <c r="CZ36">
        <f>AH36</f>
        <v>0</v>
      </c>
      <c r="DA36">
        <f>AL36</f>
        <v>1</v>
      </c>
      <c r="DB36">
        <f>ROUND((ROUND(AT36*CZ36,2)*ROUND(0.65588,7)),6)</f>
        <v>0</v>
      </c>
      <c r="DC36">
        <f>ROUND((ROUND(AT36*AG36,2)*ROUND(0.65588,7)),6)</f>
        <v>0</v>
      </c>
      <c r="DD36" t="s">
        <v>3</v>
      </c>
      <c r="DE36" t="s">
        <v>3</v>
      </c>
      <c r="DF36">
        <f t="shared" si="1"/>
        <v>0</v>
      </c>
      <c r="DG36">
        <f>ROUND(ROUND(AF36,2)*CX36,2)</f>
        <v>0</v>
      </c>
      <c r="DH36">
        <f t="shared" si="0"/>
        <v>0</v>
      </c>
      <c r="DI36">
        <f t="shared" si="2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ROW(Source!A149)</f>
        <v>149</v>
      </c>
      <c r="B37">
        <v>430405352</v>
      </c>
      <c r="C37">
        <v>430406894</v>
      </c>
      <c r="D37">
        <v>417098359</v>
      </c>
      <c r="E37">
        <v>1</v>
      </c>
      <c r="F37">
        <v>1</v>
      </c>
      <c r="G37">
        <v>1</v>
      </c>
      <c r="H37">
        <v>2</v>
      </c>
      <c r="I37" t="s">
        <v>610</v>
      </c>
      <c r="J37" t="s">
        <v>611</v>
      </c>
      <c r="K37" t="s">
        <v>612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W37">
        <v>0</v>
      </c>
      <c r="X37">
        <v>-440746281</v>
      </c>
      <c r="Y37">
        <f>(AT37*ROUND(0.65588,7))</f>
        <v>4.2238671999999999</v>
      </c>
      <c r="AA37">
        <v>0</v>
      </c>
      <c r="AB37">
        <v>963.92</v>
      </c>
      <c r="AC37">
        <v>620.24</v>
      </c>
      <c r="AD37">
        <v>0</v>
      </c>
      <c r="AE37">
        <v>0</v>
      </c>
      <c r="AF37">
        <v>724.75</v>
      </c>
      <c r="AG37">
        <v>620.24</v>
      </c>
      <c r="AH37">
        <v>0</v>
      </c>
      <c r="AI37">
        <v>1</v>
      </c>
      <c r="AJ37">
        <v>1.33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6.44</v>
      </c>
      <c r="AU37" t="s">
        <v>162</v>
      </c>
      <c r="AV37">
        <v>1</v>
      </c>
      <c r="AW37">
        <v>2</v>
      </c>
      <c r="AX37">
        <v>430406900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4667.3900000000003</v>
      </c>
      <c r="BL37">
        <v>3994.3456000000001</v>
      </c>
      <c r="BM37">
        <v>0</v>
      </c>
      <c r="BN37">
        <v>0</v>
      </c>
      <c r="BO37">
        <v>6.44</v>
      </c>
      <c r="BP37">
        <v>1</v>
      </c>
      <c r="BQ37">
        <v>0</v>
      </c>
      <c r="BR37">
        <v>3061.2477531999998</v>
      </c>
      <c r="BS37">
        <v>2619.8113921280001</v>
      </c>
      <c r="BT37">
        <v>0</v>
      </c>
      <c r="BU37">
        <v>0</v>
      </c>
      <c r="BV37">
        <v>4.2238671999999999</v>
      </c>
      <c r="BW37">
        <v>1</v>
      </c>
      <c r="CV37">
        <v>0</v>
      </c>
      <c r="CW37">
        <f>ROUND(Y37*Source!I149*DO37,7)</f>
        <v>4.2238699999999997E-2</v>
      </c>
      <c r="CX37">
        <f>ROUND(Y37*Source!I149,7)</f>
        <v>4.2238699999999997E-2</v>
      </c>
      <c r="CY37">
        <f>AB37</f>
        <v>963.92</v>
      </c>
      <c r="CZ37">
        <f>AF37</f>
        <v>724.75</v>
      </c>
      <c r="DA37">
        <f>AJ37</f>
        <v>1.33</v>
      </c>
      <c r="DB37">
        <f>ROUND((ROUND(AT37*CZ37,2)*ROUND(0.65588,7)),6)</f>
        <v>3061.2477530000001</v>
      </c>
      <c r="DC37">
        <f>ROUND((ROUND(AT37*AG37,2)*ROUND(0.65588,7)),6)</f>
        <v>2619.8142779999998</v>
      </c>
      <c r="DD37" t="s">
        <v>3</v>
      </c>
      <c r="DE37" t="s">
        <v>3</v>
      </c>
      <c r="DF37">
        <f t="shared" si="1"/>
        <v>0</v>
      </c>
      <c r="DG37">
        <f>ROUND(ROUND(AF37*AJ37,2)*CX37,2)</f>
        <v>40.71</v>
      </c>
      <c r="DH37">
        <f t="shared" si="0"/>
        <v>26.2</v>
      </c>
      <c r="DI37">
        <f t="shared" si="2"/>
        <v>0</v>
      </c>
      <c r="DJ37">
        <f>DG37+DH37</f>
        <v>66.91</v>
      </c>
      <c r="DK37">
        <v>0</v>
      </c>
      <c r="DL37" t="s">
        <v>609</v>
      </c>
      <c r="DM37">
        <v>5</v>
      </c>
      <c r="DN37" t="s">
        <v>592</v>
      </c>
      <c r="DO37">
        <v>1</v>
      </c>
    </row>
    <row r="38" spans="1:119" x14ac:dyDescent="0.2">
      <c r="A38">
        <f>ROW(Source!A150)</f>
        <v>150</v>
      </c>
      <c r="B38">
        <v>430405352</v>
      </c>
      <c r="C38">
        <v>430406901</v>
      </c>
      <c r="D38">
        <v>417090662</v>
      </c>
      <c r="E38">
        <v>117</v>
      </c>
      <c r="F38">
        <v>1</v>
      </c>
      <c r="G38">
        <v>1</v>
      </c>
      <c r="H38">
        <v>1</v>
      </c>
      <c r="I38" t="s">
        <v>601</v>
      </c>
      <c r="J38" t="s">
        <v>3</v>
      </c>
      <c r="K38" t="s">
        <v>602</v>
      </c>
      <c r="L38">
        <v>1191</v>
      </c>
      <c r="N38">
        <v>1013</v>
      </c>
      <c r="O38" t="s">
        <v>592</v>
      </c>
      <c r="P38" t="s">
        <v>592</v>
      </c>
      <c r="Q38">
        <v>1</v>
      </c>
      <c r="W38">
        <v>0</v>
      </c>
      <c r="X38">
        <v>370475345</v>
      </c>
      <c r="Y38">
        <f>(AT38*ROUND(0.65581,7))</f>
        <v>12.001323000000001</v>
      </c>
      <c r="AA38">
        <v>0</v>
      </c>
      <c r="AB38">
        <v>0</v>
      </c>
      <c r="AC38">
        <v>0</v>
      </c>
      <c r="AD38">
        <v>439</v>
      </c>
      <c r="AE38">
        <v>0</v>
      </c>
      <c r="AF38">
        <v>0</v>
      </c>
      <c r="AG38">
        <v>0</v>
      </c>
      <c r="AH38">
        <v>439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18.3</v>
      </c>
      <c r="AU38" t="s">
        <v>167</v>
      </c>
      <c r="AV38">
        <v>1</v>
      </c>
      <c r="AW38">
        <v>2</v>
      </c>
      <c r="AX38">
        <v>430406905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8033.7000000000007</v>
      </c>
      <c r="BN38">
        <v>18.3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5268.5807970000005</v>
      </c>
      <c r="BU38">
        <v>12.001323000000001</v>
      </c>
      <c r="BV38">
        <v>0</v>
      </c>
      <c r="BW38">
        <v>1</v>
      </c>
      <c r="CU38">
        <f>ROUND(AT38*Source!I150*AH38*AL38,2)</f>
        <v>80.34</v>
      </c>
      <c r="CV38">
        <f>ROUND(Y38*Source!I150,7)</f>
        <v>0.1200132</v>
      </c>
      <c r="CW38">
        <v>0</v>
      </c>
      <c r="CX38">
        <f>ROUND(Y38*Source!I150,7)</f>
        <v>0.1200132</v>
      </c>
      <c r="CY38">
        <f>AD38</f>
        <v>439</v>
      </c>
      <c r="CZ38">
        <f>AH38</f>
        <v>439</v>
      </c>
      <c r="DA38">
        <f>AL38</f>
        <v>1</v>
      </c>
      <c r="DB38">
        <f>ROUND((ROUND(AT38*CZ38,2)*ROUND(0.65581,7)),6)</f>
        <v>5268.5807969999996</v>
      </c>
      <c r="DC38">
        <f>ROUND((ROUND(AT38*AG38,2)*ROUND(0.65581,7)),6)</f>
        <v>0</v>
      </c>
      <c r="DD38" t="s">
        <v>3</v>
      </c>
      <c r="DE38" t="s">
        <v>3</v>
      </c>
      <c r="DF38">
        <f t="shared" si="1"/>
        <v>0</v>
      </c>
      <c r="DG38">
        <f>ROUND(ROUND(AF38,2)*CX38,2)</f>
        <v>0</v>
      </c>
      <c r="DH38">
        <f t="shared" si="0"/>
        <v>0</v>
      </c>
      <c r="DI38">
        <f t="shared" si="2"/>
        <v>52.69</v>
      </c>
      <c r="DJ38">
        <f>DI38</f>
        <v>52.69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ROW(Source!A150)</f>
        <v>150</v>
      </c>
      <c r="B39">
        <v>430405352</v>
      </c>
      <c r="C39">
        <v>430406901</v>
      </c>
      <c r="D39">
        <v>417090896</v>
      </c>
      <c r="E39">
        <v>117</v>
      </c>
      <c r="F39">
        <v>1</v>
      </c>
      <c r="G39">
        <v>1</v>
      </c>
      <c r="H39">
        <v>1</v>
      </c>
      <c r="I39" t="s">
        <v>603</v>
      </c>
      <c r="J39" t="s">
        <v>3</v>
      </c>
      <c r="K39" t="s">
        <v>604</v>
      </c>
      <c r="L39">
        <v>1191</v>
      </c>
      <c r="N39">
        <v>1013</v>
      </c>
      <c r="O39" t="s">
        <v>592</v>
      </c>
      <c r="P39" t="s">
        <v>592</v>
      </c>
      <c r="Q39">
        <v>1</v>
      </c>
      <c r="W39">
        <v>0</v>
      </c>
      <c r="X39">
        <v>-1417349443</v>
      </c>
      <c r="Y39">
        <f>(AT39*ROUND(0.65581,7))</f>
        <v>6.8860049999999999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10.5</v>
      </c>
      <c r="AU39" t="s">
        <v>167</v>
      </c>
      <c r="AV39">
        <v>2</v>
      </c>
      <c r="AW39">
        <v>2</v>
      </c>
      <c r="AX39">
        <v>430406906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ROUND(Y39*Source!I150,7)</f>
        <v>6.8860099999999994E-2</v>
      </c>
      <c r="CY39">
        <f>AD39</f>
        <v>0</v>
      </c>
      <c r="CZ39">
        <f>AH39</f>
        <v>0</v>
      </c>
      <c r="DA39">
        <f>AL39</f>
        <v>1</v>
      </c>
      <c r="DB39">
        <f>ROUND((ROUND(AT39*CZ39,2)*ROUND(0.65581,7)),6)</f>
        <v>0</v>
      </c>
      <c r="DC39">
        <f>ROUND((ROUND(AT39*AG39,2)*ROUND(0.65581,7)),6)</f>
        <v>0</v>
      </c>
      <c r="DD39" t="s">
        <v>3</v>
      </c>
      <c r="DE39" t="s">
        <v>3</v>
      </c>
      <c r="DF39">
        <f t="shared" si="1"/>
        <v>0</v>
      </c>
      <c r="DG39">
        <f>ROUND(ROUND(AF39,2)*CX39,2)</f>
        <v>0</v>
      </c>
      <c r="DH39">
        <f t="shared" si="0"/>
        <v>0</v>
      </c>
      <c r="DI39">
        <f t="shared" si="2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ROW(Source!A150)</f>
        <v>150</v>
      </c>
      <c r="B40">
        <v>430405352</v>
      </c>
      <c r="C40">
        <v>430406901</v>
      </c>
      <c r="D40">
        <v>417098359</v>
      </c>
      <c r="E40">
        <v>1</v>
      </c>
      <c r="F40">
        <v>1</v>
      </c>
      <c r="G40">
        <v>1</v>
      </c>
      <c r="H40">
        <v>2</v>
      </c>
      <c r="I40" t="s">
        <v>610</v>
      </c>
      <c r="J40" t="s">
        <v>611</v>
      </c>
      <c r="K40" t="s">
        <v>612</v>
      </c>
      <c r="L40">
        <v>1368</v>
      </c>
      <c r="N40">
        <v>1011</v>
      </c>
      <c r="O40" t="s">
        <v>608</v>
      </c>
      <c r="P40" t="s">
        <v>608</v>
      </c>
      <c r="Q40">
        <v>1</v>
      </c>
      <c r="W40">
        <v>0</v>
      </c>
      <c r="X40">
        <v>-440746281</v>
      </c>
      <c r="Y40">
        <f>(AT40*ROUND(0.65581,7))</f>
        <v>6.8860049999999999</v>
      </c>
      <c r="AA40">
        <v>0</v>
      </c>
      <c r="AB40">
        <v>963.92</v>
      </c>
      <c r="AC40">
        <v>620.24</v>
      </c>
      <c r="AD40">
        <v>0</v>
      </c>
      <c r="AE40">
        <v>0</v>
      </c>
      <c r="AF40">
        <v>724.75</v>
      </c>
      <c r="AG40">
        <v>620.24</v>
      </c>
      <c r="AH40">
        <v>0</v>
      </c>
      <c r="AI40">
        <v>1</v>
      </c>
      <c r="AJ40">
        <v>1.33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10.5</v>
      </c>
      <c r="AU40" t="s">
        <v>167</v>
      </c>
      <c r="AV40">
        <v>1</v>
      </c>
      <c r="AW40">
        <v>2</v>
      </c>
      <c r="AX40">
        <v>430406907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7609.875</v>
      </c>
      <c r="BL40">
        <v>6512.52</v>
      </c>
      <c r="BM40">
        <v>0</v>
      </c>
      <c r="BN40">
        <v>0</v>
      </c>
      <c r="BO40">
        <v>10.5</v>
      </c>
      <c r="BP40">
        <v>1</v>
      </c>
      <c r="BQ40">
        <v>0</v>
      </c>
      <c r="BR40">
        <v>4990.6321237499997</v>
      </c>
      <c r="BS40">
        <v>4270.9757411999999</v>
      </c>
      <c r="BT40">
        <v>0</v>
      </c>
      <c r="BU40">
        <v>0</v>
      </c>
      <c r="BV40">
        <v>6.8860049999999999</v>
      </c>
      <c r="BW40">
        <v>1</v>
      </c>
      <c r="CV40">
        <v>0</v>
      </c>
      <c r="CW40">
        <f>ROUND(Y40*Source!I150*DO40,7)</f>
        <v>6.8860099999999994E-2</v>
      </c>
      <c r="CX40">
        <f>ROUND(Y40*Source!I150,7)</f>
        <v>6.8860099999999994E-2</v>
      </c>
      <c r="CY40">
        <f>AB40</f>
        <v>963.92</v>
      </c>
      <c r="CZ40">
        <f>AF40</f>
        <v>724.75</v>
      </c>
      <c r="DA40">
        <f>AJ40</f>
        <v>1.33</v>
      </c>
      <c r="DB40">
        <f>ROUND((ROUND(AT40*CZ40,2)*ROUND(0.65581,7)),6)</f>
        <v>4990.6354030000002</v>
      </c>
      <c r="DC40">
        <f>ROUND((ROUND(AT40*AG40,2)*ROUND(0.65581,7)),6)</f>
        <v>4270.9757410000002</v>
      </c>
      <c r="DD40" t="s">
        <v>3</v>
      </c>
      <c r="DE40" t="s">
        <v>3</v>
      </c>
      <c r="DF40">
        <f t="shared" si="1"/>
        <v>0</v>
      </c>
      <c r="DG40">
        <f>ROUND(ROUND(AF40*AJ40,2)*CX40,2)</f>
        <v>66.38</v>
      </c>
      <c r="DH40">
        <f t="shared" si="0"/>
        <v>42.71</v>
      </c>
      <c r="DI40">
        <f t="shared" si="2"/>
        <v>0</v>
      </c>
      <c r="DJ40">
        <f>DG40+DH40</f>
        <v>109.09</v>
      </c>
      <c r="DK40">
        <v>0</v>
      </c>
      <c r="DL40" t="s">
        <v>609</v>
      </c>
      <c r="DM40">
        <v>5</v>
      </c>
      <c r="DN40" t="s">
        <v>592</v>
      </c>
      <c r="DO40">
        <v>1</v>
      </c>
    </row>
    <row r="41" spans="1:119" x14ac:dyDescent="0.2">
      <c r="A41">
        <f>ROW(Source!A186)</f>
        <v>186</v>
      </c>
      <c r="B41">
        <v>430405352</v>
      </c>
      <c r="C41">
        <v>430406908</v>
      </c>
      <c r="D41">
        <v>417090662</v>
      </c>
      <c r="E41">
        <v>117</v>
      </c>
      <c r="F41">
        <v>1</v>
      </c>
      <c r="G41">
        <v>1</v>
      </c>
      <c r="H41">
        <v>1</v>
      </c>
      <c r="I41" t="s">
        <v>601</v>
      </c>
      <c r="J41" t="s">
        <v>3</v>
      </c>
      <c r="K41" t="s">
        <v>602</v>
      </c>
      <c r="L41">
        <v>1191</v>
      </c>
      <c r="N41">
        <v>1013</v>
      </c>
      <c r="O41" t="s">
        <v>592</v>
      </c>
      <c r="P41" t="s">
        <v>592</v>
      </c>
      <c r="Q41">
        <v>1</v>
      </c>
      <c r="W41">
        <v>0</v>
      </c>
      <c r="X41">
        <v>370475345</v>
      </c>
      <c r="Y41">
        <f>(AT41*ROUND((0.666*0.8),7))</f>
        <v>7.8854400000000009</v>
      </c>
      <c r="AA41">
        <v>0</v>
      </c>
      <c r="AB41">
        <v>0</v>
      </c>
      <c r="AC41">
        <v>0</v>
      </c>
      <c r="AD41">
        <v>439</v>
      </c>
      <c r="AE41">
        <v>0</v>
      </c>
      <c r="AF41">
        <v>0</v>
      </c>
      <c r="AG41">
        <v>0</v>
      </c>
      <c r="AH41">
        <v>439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14.8</v>
      </c>
      <c r="AU41" t="s">
        <v>171</v>
      </c>
      <c r="AV41">
        <v>1</v>
      </c>
      <c r="AW41">
        <v>2</v>
      </c>
      <c r="AX41">
        <v>430406912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6497.2000000000007</v>
      </c>
      <c r="BN41">
        <v>14.8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3461.7081600000006</v>
      </c>
      <c r="BU41">
        <v>7.8854400000000018</v>
      </c>
      <c r="BV41">
        <v>0</v>
      </c>
      <c r="BW41">
        <v>1</v>
      </c>
      <c r="CU41">
        <f>ROUND(AT41*Source!I186*AH41*AL41,2)</f>
        <v>64.97</v>
      </c>
      <c r="CV41">
        <f>ROUND(Y41*Source!I186,7)</f>
        <v>7.8854400000000005E-2</v>
      </c>
      <c r="CW41">
        <v>0</v>
      </c>
      <c r="CX41">
        <f>ROUND(Y41*Source!I186,7)</f>
        <v>7.8854400000000005E-2</v>
      </c>
      <c r="CY41">
        <f>AD41</f>
        <v>439</v>
      </c>
      <c r="CZ41">
        <f>AH41</f>
        <v>439</v>
      </c>
      <c r="DA41">
        <f>AL41</f>
        <v>1</v>
      </c>
      <c r="DB41">
        <f>ROUND((ROUND(AT41*CZ41,2)*ROUND((0.666*0.8),7)),6)</f>
        <v>3461.7081600000001</v>
      </c>
      <c r="DC41">
        <f>ROUND((ROUND(AT41*AG41,2)*ROUND((0.666*0.8),7)),6)</f>
        <v>0</v>
      </c>
      <c r="DD41" t="s">
        <v>3</v>
      </c>
      <c r="DE41" t="s">
        <v>3</v>
      </c>
      <c r="DF41">
        <f t="shared" si="1"/>
        <v>0</v>
      </c>
      <c r="DG41">
        <f>ROUND(ROUND(AF41,2)*CX41,2)</f>
        <v>0</v>
      </c>
      <c r="DH41">
        <f t="shared" si="0"/>
        <v>0</v>
      </c>
      <c r="DI41">
        <f t="shared" si="2"/>
        <v>34.619999999999997</v>
      </c>
      <c r="DJ41">
        <f>DI41</f>
        <v>34.619999999999997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ROW(Source!A186)</f>
        <v>186</v>
      </c>
      <c r="B42">
        <v>430405352</v>
      </c>
      <c r="C42">
        <v>430406908</v>
      </c>
      <c r="D42">
        <v>417090896</v>
      </c>
      <c r="E42">
        <v>117</v>
      </c>
      <c r="F42">
        <v>1</v>
      </c>
      <c r="G42">
        <v>1</v>
      </c>
      <c r="H42">
        <v>1</v>
      </c>
      <c r="I42" t="s">
        <v>603</v>
      </c>
      <c r="J42" t="s">
        <v>3</v>
      </c>
      <c r="K42" t="s">
        <v>604</v>
      </c>
      <c r="L42">
        <v>1191</v>
      </c>
      <c r="N42">
        <v>1013</v>
      </c>
      <c r="O42" t="s">
        <v>592</v>
      </c>
      <c r="P42" t="s">
        <v>592</v>
      </c>
      <c r="Q42">
        <v>1</v>
      </c>
      <c r="W42">
        <v>0</v>
      </c>
      <c r="X42">
        <v>-1417349443</v>
      </c>
      <c r="Y42">
        <f>(AT42*ROUND((0.666*0.8),7))</f>
        <v>4.5234720000000008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8.49</v>
      </c>
      <c r="AU42" t="s">
        <v>171</v>
      </c>
      <c r="AV42">
        <v>2</v>
      </c>
      <c r="AW42">
        <v>2</v>
      </c>
      <c r="AX42">
        <v>430406913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ROUND(Y42*Source!I186,7)</f>
        <v>4.5234700000000003E-2</v>
      </c>
      <c r="CY42">
        <f>AD42</f>
        <v>0</v>
      </c>
      <c r="CZ42">
        <f>AH42</f>
        <v>0</v>
      </c>
      <c r="DA42">
        <f>AL42</f>
        <v>1</v>
      </c>
      <c r="DB42">
        <f>ROUND((ROUND(AT42*CZ42,2)*ROUND((0.666*0.8),7)),6)</f>
        <v>0</v>
      </c>
      <c r="DC42">
        <f>ROUND((ROUND(AT42*AG42,2)*ROUND((0.666*0.8),7)),6)</f>
        <v>0</v>
      </c>
      <c r="DD42" t="s">
        <v>3</v>
      </c>
      <c r="DE42" t="s">
        <v>3</v>
      </c>
      <c r="DF42">
        <f t="shared" si="1"/>
        <v>0</v>
      </c>
      <c r="DG42">
        <f>ROUND(ROUND(AF42,2)*CX42,2)</f>
        <v>0</v>
      </c>
      <c r="DH42">
        <f t="shared" si="0"/>
        <v>0</v>
      </c>
      <c r="DI42">
        <f t="shared" si="2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ROW(Source!A186)</f>
        <v>186</v>
      </c>
      <c r="B43">
        <v>430405352</v>
      </c>
      <c r="C43">
        <v>430406908</v>
      </c>
      <c r="D43">
        <v>417096953</v>
      </c>
      <c r="E43">
        <v>1</v>
      </c>
      <c r="F43">
        <v>1</v>
      </c>
      <c r="G43">
        <v>1</v>
      </c>
      <c r="H43">
        <v>2</v>
      </c>
      <c r="I43" t="s">
        <v>605</v>
      </c>
      <c r="J43" t="s">
        <v>606</v>
      </c>
      <c r="K43" t="s">
        <v>607</v>
      </c>
      <c r="L43">
        <v>1368</v>
      </c>
      <c r="N43">
        <v>1011</v>
      </c>
      <c r="O43" t="s">
        <v>608</v>
      </c>
      <c r="P43" t="s">
        <v>608</v>
      </c>
      <c r="Q43">
        <v>1</v>
      </c>
      <c r="W43">
        <v>0</v>
      </c>
      <c r="X43">
        <v>1445775709</v>
      </c>
      <c r="Y43">
        <f>(AT43*ROUND((0.666*0.8),7))</f>
        <v>4.5234720000000008</v>
      </c>
      <c r="AA43">
        <v>0</v>
      </c>
      <c r="AB43">
        <v>1126.3</v>
      </c>
      <c r="AC43">
        <v>620.24</v>
      </c>
      <c r="AD43">
        <v>0</v>
      </c>
      <c r="AE43">
        <v>0</v>
      </c>
      <c r="AF43">
        <v>828.16</v>
      </c>
      <c r="AG43">
        <v>620.24</v>
      </c>
      <c r="AH43">
        <v>0</v>
      </c>
      <c r="AI43">
        <v>1</v>
      </c>
      <c r="AJ43">
        <v>1.36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8.49</v>
      </c>
      <c r="AU43" t="s">
        <v>171</v>
      </c>
      <c r="AV43">
        <v>1</v>
      </c>
      <c r="AW43">
        <v>2</v>
      </c>
      <c r="AX43">
        <v>430406914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7031.0784000000003</v>
      </c>
      <c r="BL43">
        <v>5265.8375999999998</v>
      </c>
      <c r="BM43">
        <v>0</v>
      </c>
      <c r="BN43">
        <v>0</v>
      </c>
      <c r="BO43">
        <v>8.49</v>
      </c>
      <c r="BP43">
        <v>1</v>
      </c>
      <c r="BQ43">
        <v>0</v>
      </c>
      <c r="BR43">
        <v>3746.1585715200004</v>
      </c>
      <c r="BS43">
        <v>2805.6382732800007</v>
      </c>
      <c r="BT43">
        <v>0</v>
      </c>
      <c r="BU43">
        <v>0</v>
      </c>
      <c r="BV43">
        <v>4.5234720000000008</v>
      </c>
      <c r="BW43">
        <v>1</v>
      </c>
      <c r="CV43">
        <v>0</v>
      </c>
      <c r="CW43">
        <f>ROUND(Y43*Source!I186*DO43,7)</f>
        <v>4.5234700000000003E-2</v>
      </c>
      <c r="CX43">
        <f>ROUND(Y43*Source!I186,7)</f>
        <v>4.5234700000000003E-2</v>
      </c>
      <c r="CY43">
        <f>AB43</f>
        <v>1126.3</v>
      </c>
      <c r="CZ43">
        <f>AF43</f>
        <v>828.16</v>
      </c>
      <c r="DA43">
        <f>AJ43</f>
        <v>1.36</v>
      </c>
      <c r="DB43">
        <f>ROUND((ROUND(AT43*CZ43,2)*ROUND((0.666*0.8),7)),6)</f>
        <v>3746.1594239999999</v>
      </c>
      <c r="DC43">
        <f>ROUND((ROUND(AT43*AG43,2)*ROUND((0.666*0.8),7)),6)</f>
        <v>2805.6395520000001</v>
      </c>
      <c r="DD43" t="s">
        <v>3</v>
      </c>
      <c r="DE43" t="s">
        <v>3</v>
      </c>
      <c r="DF43">
        <f t="shared" si="1"/>
        <v>0</v>
      </c>
      <c r="DG43">
        <f>ROUND(ROUND(AF43*AJ43,2)*CX43,2)</f>
        <v>50.95</v>
      </c>
      <c r="DH43">
        <f t="shared" si="0"/>
        <v>28.06</v>
      </c>
      <c r="DI43">
        <f t="shared" si="2"/>
        <v>0</v>
      </c>
      <c r="DJ43">
        <f>DG43+DH43</f>
        <v>79.010000000000005</v>
      </c>
      <c r="DK43">
        <v>0</v>
      </c>
      <c r="DL43" t="s">
        <v>609</v>
      </c>
      <c r="DM43">
        <v>5</v>
      </c>
      <c r="DN43" t="s">
        <v>592</v>
      </c>
      <c r="DO43">
        <v>1</v>
      </c>
    </row>
    <row r="44" spans="1:119" x14ac:dyDescent="0.2">
      <c r="A44">
        <f>ROW(Source!A187)</f>
        <v>187</v>
      </c>
      <c r="B44">
        <v>430405352</v>
      </c>
      <c r="C44">
        <v>430406915</v>
      </c>
      <c r="D44">
        <v>417090662</v>
      </c>
      <c r="E44">
        <v>117</v>
      </c>
      <c r="F44">
        <v>1</v>
      </c>
      <c r="G44">
        <v>1</v>
      </c>
      <c r="H44">
        <v>1</v>
      </c>
      <c r="I44" t="s">
        <v>601</v>
      </c>
      <c r="J44" t="s">
        <v>3</v>
      </c>
      <c r="K44" t="s">
        <v>602</v>
      </c>
      <c r="L44">
        <v>1191</v>
      </c>
      <c r="N44">
        <v>1013</v>
      </c>
      <c r="O44" t="s">
        <v>592</v>
      </c>
      <c r="P44" t="s">
        <v>592</v>
      </c>
      <c r="Q44">
        <v>1</v>
      </c>
      <c r="W44">
        <v>0</v>
      </c>
      <c r="X44">
        <v>370475345</v>
      </c>
      <c r="Y44">
        <f>(AT44*ROUND((0.6661*0.8),7))</f>
        <v>13.748304000000001</v>
      </c>
      <c r="AA44">
        <v>0</v>
      </c>
      <c r="AB44">
        <v>0</v>
      </c>
      <c r="AC44">
        <v>0</v>
      </c>
      <c r="AD44">
        <v>439</v>
      </c>
      <c r="AE44">
        <v>0</v>
      </c>
      <c r="AF44">
        <v>0</v>
      </c>
      <c r="AG44">
        <v>0</v>
      </c>
      <c r="AH44">
        <v>439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25.8</v>
      </c>
      <c r="AU44" t="s">
        <v>174</v>
      </c>
      <c r="AV44">
        <v>1</v>
      </c>
      <c r="AW44">
        <v>2</v>
      </c>
      <c r="AX44">
        <v>430406919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11326.2</v>
      </c>
      <c r="BN44">
        <v>25.8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6035.5054560000008</v>
      </c>
      <c r="BU44">
        <v>13.748304000000003</v>
      </c>
      <c r="BV44">
        <v>0</v>
      </c>
      <c r="BW44">
        <v>1</v>
      </c>
      <c r="CU44">
        <f>ROUND(AT44*Source!I187*AH44*AL44,2)</f>
        <v>113.26</v>
      </c>
      <c r="CV44">
        <f>ROUND(Y44*Source!I187,7)</f>
        <v>0.13748299999999999</v>
      </c>
      <c r="CW44">
        <v>0</v>
      </c>
      <c r="CX44">
        <f>ROUND(Y44*Source!I187,7)</f>
        <v>0.13748299999999999</v>
      </c>
      <c r="CY44">
        <f>AD44</f>
        <v>439</v>
      </c>
      <c r="CZ44">
        <f>AH44</f>
        <v>439</v>
      </c>
      <c r="DA44">
        <f>AL44</f>
        <v>1</v>
      </c>
      <c r="DB44">
        <f>ROUND((ROUND(AT44*CZ44,2)*ROUND((0.6661*0.8),7)),6)</f>
        <v>6035.5054559999999</v>
      </c>
      <c r="DC44">
        <f>ROUND((ROUND(AT44*AG44,2)*ROUND((0.6661*0.8),7)),6)</f>
        <v>0</v>
      </c>
      <c r="DD44" t="s">
        <v>3</v>
      </c>
      <c r="DE44" t="s">
        <v>3</v>
      </c>
      <c r="DF44">
        <f t="shared" si="1"/>
        <v>0</v>
      </c>
      <c r="DG44">
        <f>ROUND(ROUND(AF44,2)*CX44,2)</f>
        <v>0</v>
      </c>
      <c r="DH44">
        <f t="shared" si="0"/>
        <v>0</v>
      </c>
      <c r="DI44">
        <f t="shared" si="2"/>
        <v>60.36</v>
      </c>
      <c r="DJ44">
        <f>DI44</f>
        <v>60.36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ROW(Source!A187)</f>
        <v>187</v>
      </c>
      <c r="B45">
        <v>430405352</v>
      </c>
      <c r="C45">
        <v>430406915</v>
      </c>
      <c r="D45">
        <v>417090896</v>
      </c>
      <c r="E45">
        <v>117</v>
      </c>
      <c r="F45">
        <v>1</v>
      </c>
      <c r="G45">
        <v>1</v>
      </c>
      <c r="H45">
        <v>1</v>
      </c>
      <c r="I45" t="s">
        <v>603</v>
      </c>
      <c r="J45" t="s">
        <v>3</v>
      </c>
      <c r="K45" t="s">
        <v>604</v>
      </c>
      <c r="L45">
        <v>1191</v>
      </c>
      <c r="N45">
        <v>1013</v>
      </c>
      <c r="O45" t="s">
        <v>592</v>
      </c>
      <c r="P45" t="s">
        <v>592</v>
      </c>
      <c r="Q45">
        <v>1</v>
      </c>
      <c r="W45">
        <v>0</v>
      </c>
      <c r="X45">
        <v>-1417349443</v>
      </c>
      <c r="Y45">
        <f>(AT45*ROUND((0.6661*0.8),7))</f>
        <v>7.8866240000000003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14.8</v>
      </c>
      <c r="AU45" t="s">
        <v>174</v>
      </c>
      <c r="AV45">
        <v>2</v>
      </c>
      <c r="AW45">
        <v>2</v>
      </c>
      <c r="AX45">
        <v>430406920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ROUND(Y45*Source!I187,7)</f>
        <v>7.8866199999999997E-2</v>
      </c>
      <c r="CY45">
        <f>AD45</f>
        <v>0</v>
      </c>
      <c r="CZ45">
        <f>AH45</f>
        <v>0</v>
      </c>
      <c r="DA45">
        <f>AL45</f>
        <v>1</v>
      </c>
      <c r="DB45">
        <f>ROUND((ROUND(AT45*CZ45,2)*ROUND((0.6661*0.8),7)),6)</f>
        <v>0</v>
      </c>
      <c r="DC45">
        <f>ROUND((ROUND(AT45*AG45,2)*ROUND((0.6661*0.8),7)),6)</f>
        <v>0</v>
      </c>
      <c r="DD45" t="s">
        <v>3</v>
      </c>
      <c r="DE45" t="s">
        <v>3</v>
      </c>
      <c r="DF45">
        <f t="shared" si="1"/>
        <v>0</v>
      </c>
      <c r="DG45">
        <f>ROUND(ROUND(AF45,2)*CX45,2)</f>
        <v>0</v>
      </c>
      <c r="DH45">
        <f t="shared" si="0"/>
        <v>0</v>
      </c>
      <c r="DI45">
        <f t="shared" si="2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ROW(Source!A187)</f>
        <v>187</v>
      </c>
      <c r="B46">
        <v>430405352</v>
      </c>
      <c r="C46">
        <v>430406915</v>
      </c>
      <c r="D46">
        <v>417096953</v>
      </c>
      <c r="E46">
        <v>1</v>
      </c>
      <c r="F46">
        <v>1</v>
      </c>
      <c r="G46">
        <v>1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W46">
        <v>0</v>
      </c>
      <c r="X46">
        <v>1445775709</v>
      </c>
      <c r="Y46">
        <f>(AT46*ROUND((0.6661*0.8),7))</f>
        <v>7.8866240000000003</v>
      </c>
      <c r="AA46">
        <v>0</v>
      </c>
      <c r="AB46">
        <v>1126.3</v>
      </c>
      <c r="AC46">
        <v>620.24</v>
      </c>
      <c r="AD46">
        <v>0</v>
      </c>
      <c r="AE46">
        <v>0</v>
      </c>
      <c r="AF46">
        <v>828.16</v>
      </c>
      <c r="AG46">
        <v>620.24</v>
      </c>
      <c r="AH46">
        <v>0</v>
      </c>
      <c r="AI46">
        <v>1</v>
      </c>
      <c r="AJ46">
        <v>1.36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14.8</v>
      </c>
      <c r="AU46" t="s">
        <v>174</v>
      </c>
      <c r="AV46">
        <v>1</v>
      </c>
      <c r="AW46">
        <v>2</v>
      </c>
      <c r="AX46">
        <v>430406921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12256.768</v>
      </c>
      <c r="BL46">
        <v>9179.5519999999997</v>
      </c>
      <c r="BM46">
        <v>0</v>
      </c>
      <c r="BN46">
        <v>0</v>
      </c>
      <c r="BO46">
        <v>14.8</v>
      </c>
      <c r="BP46">
        <v>1</v>
      </c>
      <c r="BQ46">
        <v>0</v>
      </c>
      <c r="BR46">
        <v>6531.3865318400003</v>
      </c>
      <c r="BS46">
        <v>4891.5996697600012</v>
      </c>
      <c r="BT46">
        <v>0</v>
      </c>
      <c r="BU46">
        <v>0</v>
      </c>
      <c r="BV46">
        <v>7.8866240000000012</v>
      </c>
      <c r="BW46">
        <v>1</v>
      </c>
      <c r="CV46">
        <v>0</v>
      </c>
      <c r="CW46">
        <f>ROUND(Y46*Source!I187*DO46,7)</f>
        <v>7.8866199999999997E-2</v>
      </c>
      <c r="CX46">
        <f>ROUND(Y46*Source!I187,7)</f>
        <v>7.8866199999999997E-2</v>
      </c>
      <c r="CY46">
        <f>AB46</f>
        <v>1126.3</v>
      </c>
      <c r="CZ46">
        <f>AF46</f>
        <v>828.16</v>
      </c>
      <c r="DA46">
        <f>AJ46</f>
        <v>1.36</v>
      </c>
      <c r="DB46">
        <f>ROUND((ROUND(AT46*CZ46,2)*ROUND((0.6661*0.8),7)),6)</f>
        <v>6531.3875980000003</v>
      </c>
      <c r="DC46">
        <f>ROUND((ROUND(AT46*AG46,2)*ROUND((0.6661*0.8),7)),6)</f>
        <v>4891.5986039999998</v>
      </c>
      <c r="DD46" t="s">
        <v>3</v>
      </c>
      <c r="DE46" t="s">
        <v>3</v>
      </c>
      <c r="DF46">
        <f t="shared" si="1"/>
        <v>0</v>
      </c>
      <c r="DG46">
        <f>ROUND(ROUND(AF46*AJ46,2)*CX46,2)</f>
        <v>88.83</v>
      </c>
      <c r="DH46">
        <f t="shared" si="0"/>
        <v>48.92</v>
      </c>
      <c r="DI46">
        <f t="shared" si="2"/>
        <v>0</v>
      </c>
      <c r="DJ46">
        <f>DG46+DH46</f>
        <v>137.75</v>
      </c>
      <c r="DK46">
        <v>0</v>
      </c>
      <c r="DL46" t="s">
        <v>609</v>
      </c>
      <c r="DM46">
        <v>5</v>
      </c>
      <c r="DN46" t="s">
        <v>592</v>
      </c>
      <c r="DO46">
        <v>1</v>
      </c>
    </row>
    <row r="47" spans="1:119" x14ac:dyDescent="0.2">
      <c r="A47">
        <f>ROW(Source!A188)</f>
        <v>188</v>
      </c>
      <c r="B47">
        <v>430405352</v>
      </c>
      <c r="C47">
        <v>430406922</v>
      </c>
      <c r="D47">
        <v>417090662</v>
      </c>
      <c r="E47">
        <v>117</v>
      </c>
      <c r="F47">
        <v>1</v>
      </c>
      <c r="G47">
        <v>1</v>
      </c>
      <c r="H47">
        <v>1</v>
      </c>
      <c r="I47" t="s">
        <v>601</v>
      </c>
      <c r="J47" t="s">
        <v>3</v>
      </c>
      <c r="K47" t="s">
        <v>602</v>
      </c>
      <c r="L47">
        <v>1191</v>
      </c>
      <c r="N47">
        <v>1013</v>
      </c>
      <c r="O47" t="s">
        <v>592</v>
      </c>
      <c r="P47" t="s">
        <v>592</v>
      </c>
      <c r="Q47">
        <v>1</v>
      </c>
      <c r="W47">
        <v>0</v>
      </c>
      <c r="X47">
        <v>370475345</v>
      </c>
      <c r="Y47">
        <f>(AT47*ROUND((0.66615*0.8),7))</f>
        <v>22.329347999999996</v>
      </c>
      <c r="AA47">
        <v>0</v>
      </c>
      <c r="AB47">
        <v>0</v>
      </c>
      <c r="AC47">
        <v>0</v>
      </c>
      <c r="AD47">
        <v>439</v>
      </c>
      <c r="AE47">
        <v>0</v>
      </c>
      <c r="AF47">
        <v>0</v>
      </c>
      <c r="AG47">
        <v>0</v>
      </c>
      <c r="AH47">
        <v>439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41.9</v>
      </c>
      <c r="AU47" t="s">
        <v>176</v>
      </c>
      <c r="AV47">
        <v>1</v>
      </c>
      <c r="AW47">
        <v>2</v>
      </c>
      <c r="AX47">
        <v>430406926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18394.099999999999</v>
      </c>
      <c r="BN47">
        <v>41.9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9802.583772</v>
      </c>
      <c r="BU47">
        <v>22.329348</v>
      </c>
      <c r="BV47">
        <v>0</v>
      </c>
      <c r="BW47">
        <v>1</v>
      </c>
      <c r="CU47">
        <f>ROUND(AT47*Source!I188*AH47*AL47,2)</f>
        <v>183.94</v>
      </c>
      <c r="CV47">
        <f>ROUND(Y47*Source!I188,7)</f>
        <v>0.22329350000000001</v>
      </c>
      <c r="CW47">
        <v>0</v>
      </c>
      <c r="CX47">
        <f>ROUND(Y47*Source!I188,7)</f>
        <v>0.22329350000000001</v>
      </c>
      <c r="CY47">
        <f>AD47</f>
        <v>439</v>
      </c>
      <c r="CZ47">
        <f>AH47</f>
        <v>439</v>
      </c>
      <c r="DA47">
        <f>AL47</f>
        <v>1</v>
      </c>
      <c r="DB47">
        <f>ROUND((ROUND(AT47*CZ47,2)*ROUND((0.66615*0.8),7)),6)</f>
        <v>9802.583772</v>
      </c>
      <c r="DC47">
        <f>ROUND((ROUND(AT47*AG47,2)*ROUND((0.66615*0.8),7)),6)</f>
        <v>0</v>
      </c>
      <c r="DD47" t="s">
        <v>3</v>
      </c>
      <c r="DE47" t="s">
        <v>3</v>
      </c>
      <c r="DF47">
        <f t="shared" si="1"/>
        <v>0</v>
      </c>
      <c r="DG47">
        <f>ROUND(ROUND(AF47,2)*CX47,2)</f>
        <v>0</v>
      </c>
      <c r="DH47">
        <f t="shared" si="0"/>
        <v>0</v>
      </c>
      <c r="DI47">
        <f t="shared" si="2"/>
        <v>98.03</v>
      </c>
      <c r="DJ47">
        <f>DI47</f>
        <v>98.03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ROW(Source!A188)</f>
        <v>188</v>
      </c>
      <c r="B48">
        <v>430405352</v>
      </c>
      <c r="C48">
        <v>430406922</v>
      </c>
      <c r="D48">
        <v>417090896</v>
      </c>
      <c r="E48">
        <v>117</v>
      </c>
      <c r="F48">
        <v>1</v>
      </c>
      <c r="G48">
        <v>1</v>
      </c>
      <c r="H48">
        <v>1</v>
      </c>
      <c r="I48" t="s">
        <v>603</v>
      </c>
      <c r="J48" t="s">
        <v>3</v>
      </c>
      <c r="K48" t="s">
        <v>604</v>
      </c>
      <c r="L48">
        <v>1191</v>
      </c>
      <c r="N48">
        <v>1013</v>
      </c>
      <c r="O48" t="s">
        <v>592</v>
      </c>
      <c r="P48" t="s">
        <v>592</v>
      </c>
      <c r="Q48">
        <v>1</v>
      </c>
      <c r="W48">
        <v>0</v>
      </c>
      <c r="X48">
        <v>-1417349443</v>
      </c>
      <c r="Y48">
        <f>(AT48*ROUND((0.66615*0.8),7))</f>
        <v>12.79008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24</v>
      </c>
      <c r="AU48" t="s">
        <v>176</v>
      </c>
      <c r="AV48">
        <v>2</v>
      </c>
      <c r="AW48">
        <v>2</v>
      </c>
      <c r="AX48">
        <v>430406927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ROUND(Y48*Source!I188,7)</f>
        <v>0.12790080000000001</v>
      </c>
      <c r="CY48">
        <f>AD48</f>
        <v>0</v>
      </c>
      <c r="CZ48">
        <f>AH48</f>
        <v>0</v>
      </c>
      <c r="DA48">
        <f>AL48</f>
        <v>1</v>
      </c>
      <c r="DB48">
        <f>ROUND((ROUND(AT48*CZ48,2)*ROUND((0.66615*0.8),7)),6)</f>
        <v>0</v>
      </c>
      <c r="DC48">
        <f>ROUND((ROUND(AT48*AG48,2)*ROUND((0.66615*0.8),7)),6)</f>
        <v>0</v>
      </c>
      <c r="DD48" t="s">
        <v>3</v>
      </c>
      <c r="DE48" t="s">
        <v>3</v>
      </c>
      <c r="DF48">
        <f t="shared" si="1"/>
        <v>0</v>
      </c>
      <c r="DG48">
        <f>ROUND(ROUND(AF48,2)*CX48,2)</f>
        <v>0</v>
      </c>
      <c r="DH48">
        <f t="shared" si="0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ROW(Source!A188)</f>
        <v>188</v>
      </c>
      <c r="B49">
        <v>430405352</v>
      </c>
      <c r="C49">
        <v>430406922</v>
      </c>
      <c r="D49">
        <v>417096953</v>
      </c>
      <c r="E49">
        <v>1</v>
      </c>
      <c r="F49">
        <v>1</v>
      </c>
      <c r="G49">
        <v>1</v>
      </c>
      <c r="H49">
        <v>2</v>
      </c>
      <c r="I49" t="s">
        <v>605</v>
      </c>
      <c r="J49" t="s">
        <v>606</v>
      </c>
      <c r="K49" t="s">
        <v>607</v>
      </c>
      <c r="L49">
        <v>1368</v>
      </c>
      <c r="N49">
        <v>1011</v>
      </c>
      <c r="O49" t="s">
        <v>608</v>
      </c>
      <c r="P49" t="s">
        <v>608</v>
      </c>
      <c r="Q49">
        <v>1</v>
      </c>
      <c r="W49">
        <v>0</v>
      </c>
      <c r="X49">
        <v>1445775709</v>
      </c>
      <c r="Y49">
        <f>(AT49*ROUND((0.66615*0.8),7))</f>
        <v>12.79008</v>
      </c>
      <c r="AA49">
        <v>0</v>
      </c>
      <c r="AB49">
        <v>1126.3</v>
      </c>
      <c r="AC49">
        <v>620.24</v>
      </c>
      <c r="AD49">
        <v>0</v>
      </c>
      <c r="AE49">
        <v>0</v>
      </c>
      <c r="AF49">
        <v>828.16</v>
      </c>
      <c r="AG49">
        <v>620.24</v>
      </c>
      <c r="AH49">
        <v>0</v>
      </c>
      <c r="AI49">
        <v>1</v>
      </c>
      <c r="AJ49">
        <v>1.36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24</v>
      </c>
      <c r="AU49" t="s">
        <v>176</v>
      </c>
      <c r="AV49">
        <v>1</v>
      </c>
      <c r="AW49">
        <v>2</v>
      </c>
      <c r="AX49">
        <v>430406928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19875.84</v>
      </c>
      <c r="BL49">
        <v>14885.76</v>
      </c>
      <c r="BM49">
        <v>0</v>
      </c>
      <c r="BN49">
        <v>0</v>
      </c>
      <c r="BO49">
        <v>24</v>
      </c>
      <c r="BP49">
        <v>1</v>
      </c>
      <c r="BQ49">
        <v>0</v>
      </c>
      <c r="BR49">
        <v>10592.232652800001</v>
      </c>
      <c r="BS49">
        <v>7932.919219200001</v>
      </c>
      <c r="BT49">
        <v>0</v>
      </c>
      <c r="BU49">
        <v>0</v>
      </c>
      <c r="BV49">
        <v>12.790080000000001</v>
      </c>
      <c r="BW49">
        <v>1</v>
      </c>
      <c r="CV49">
        <v>0</v>
      </c>
      <c r="CW49">
        <f>ROUND(Y49*Source!I188*DO49,7)</f>
        <v>0.12790080000000001</v>
      </c>
      <c r="CX49">
        <f>ROUND(Y49*Source!I188,7)</f>
        <v>0.12790080000000001</v>
      </c>
      <c r="CY49">
        <f>AB49</f>
        <v>1126.3</v>
      </c>
      <c r="CZ49">
        <f>AF49</f>
        <v>828.16</v>
      </c>
      <c r="DA49">
        <f>AJ49</f>
        <v>1.36</v>
      </c>
      <c r="DB49">
        <f>ROUND((ROUND(AT49*CZ49,2)*ROUND((0.66615*0.8),7)),6)</f>
        <v>10592.232652999999</v>
      </c>
      <c r="DC49">
        <f>ROUND((ROUND(AT49*AG49,2)*ROUND((0.66615*0.8),7)),6)</f>
        <v>7932.9192190000003</v>
      </c>
      <c r="DD49" t="s">
        <v>3</v>
      </c>
      <c r="DE49" t="s">
        <v>3</v>
      </c>
      <c r="DF49">
        <f t="shared" si="1"/>
        <v>0</v>
      </c>
      <c r="DG49">
        <f>ROUND(ROUND(AF49*AJ49,2)*CX49,2)</f>
        <v>144.05000000000001</v>
      </c>
      <c r="DH49">
        <f t="shared" si="0"/>
        <v>79.33</v>
      </c>
      <c r="DI49">
        <f t="shared" si="2"/>
        <v>0</v>
      </c>
      <c r="DJ49">
        <f>DG49+DH49</f>
        <v>223.38</v>
      </c>
      <c r="DK49">
        <v>0</v>
      </c>
      <c r="DL49" t="s">
        <v>609</v>
      </c>
      <c r="DM49">
        <v>5</v>
      </c>
      <c r="DN49" t="s">
        <v>592</v>
      </c>
      <c r="DO49">
        <v>1</v>
      </c>
    </row>
    <row r="50" spans="1:119" x14ac:dyDescent="0.2">
      <c r="A50">
        <f>ROW(Source!A189)</f>
        <v>189</v>
      </c>
      <c r="B50">
        <v>430405352</v>
      </c>
      <c r="C50">
        <v>430406929</v>
      </c>
      <c r="D50">
        <v>417090662</v>
      </c>
      <c r="E50">
        <v>117</v>
      </c>
      <c r="F50">
        <v>1</v>
      </c>
      <c r="G50">
        <v>1</v>
      </c>
      <c r="H50">
        <v>1</v>
      </c>
      <c r="I50" t="s">
        <v>601</v>
      </c>
      <c r="J50" t="s">
        <v>3</v>
      </c>
      <c r="K50" t="s">
        <v>602</v>
      </c>
      <c r="L50">
        <v>1191</v>
      </c>
      <c r="N50">
        <v>1013</v>
      </c>
      <c r="O50" t="s">
        <v>592</v>
      </c>
      <c r="P50" t="s">
        <v>592</v>
      </c>
      <c r="Q50">
        <v>1</v>
      </c>
      <c r="W50">
        <v>0</v>
      </c>
      <c r="X50">
        <v>370475345</v>
      </c>
      <c r="Y50">
        <f>(AT50*ROUND((0.8*0.6562),7))</f>
        <v>3.3912415999999999</v>
      </c>
      <c r="AA50">
        <v>0</v>
      </c>
      <c r="AB50">
        <v>0</v>
      </c>
      <c r="AC50">
        <v>0</v>
      </c>
      <c r="AD50">
        <v>439</v>
      </c>
      <c r="AE50">
        <v>0</v>
      </c>
      <c r="AF50">
        <v>0</v>
      </c>
      <c r="AG50">
        <v>0</v>
      </c>
      <c r="AH50">
        <v>439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6.46</v>
      </c>
      <c r="AU50" t="s">
        <v>178</v>
      </c>
      <c r="AV50">
        <v>1</v>
      </c>
      <c r="AW50">
        <v>2</v>
      </c>
      <c r="AX50">
        <v>430406933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2835.94</v>
      </c>
      <c r="BN50">
        <v>6.46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1488.7550624</v>
      </c>
      <c r="BU50">
        <v>3.3912416000000003</v>
      </c>
      <c r="BV50">
        <v>0</v>
      </c>
      <c r="BW50">
        <v>1</v>
      </c>
      <c r="CU50">
        <f>ROUND(AT50*Source!I189*AH50*AL50,2)</f>
        <v>28.36</v>
      </c>
      <c r="CV50">
        <f>ROUND(Y50*Source!I189,7)</f>
        <v>3.3912400000000002E-2</v>
      </c>
      <c r="CW50">
        <v>0</v>
      </c>
      <c r="CX50">
        <f>ROUND(Y50*Source!I189,7)</f>
        <v>3.3912400000000002E-2</v>
      </c>
      <c r="CY50">
        <f>AD50</f>
        <v>439</v>
      </c>
      <c r="CZ50">
        <f>AH50</f>
        <v>439</v>
      </c>
      <c r="DA50">
        <f>AL50</f>
        <v>1</v>
      </c>
      <c r="DB50">
        <f>ROUND((ROUND(AT50*CZ50,2)*ROUND((0.8*0.6562),7)),6)</f>
        <v>1488.755062</v>
      </c>
      <c r="DC50">
        <f>ROUND((ROUND(AT50*AG50,2)*ROUND((0.8*0.6562),7)),6)</f>
        <v>0</v>
      </c>
      <c r="DD50" t="s">
        <v>3</v>
      </c>
      <c r="DE50" t="s">
        <v>3</v>
      </c>
      <c r="DF50">
        <f t="shared" si="1"/>
        <v>0</v>
      </c>
      <c r="DG50">
        <f>ROUND(ROUND(AF50,2)*CX50,2)</f>
        <v>0</v>
      </c>
      <c r="DH50">
        <f t="shared" si="0"/>
        <v>0</v>
      </c>
      <c r="DI50">
        <f t="shared" si="2"/>
        <v>14.89</v>
      </c>
      <c r="DJ50">
        <f>DI50</f>
        <v>14.89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ROW(Source!A189)</f>
        <v>189</v>
      </c>
      <c r="B51">
        <v>430405352</v>
      </c>
      <c r="C51">
        <v>430406929</v>
      </c>
      <c r="D51">
        <v>417090896</v>
      </c>
      <c r="E51">
        <v>117</v>
      </c>
      <c r="F51">
        <v>1</v>
      </c>
      <c r="G51">
        <v>1</v>
      </c>
      <c r="H51">
        <v>1</v>
      </c>
      <c r="I51" t="s">
        <v>603</v>
      </c>
      <c r="J51" t="s">
        <v>3</v>
      </c>
      <c r="K51" t="s">
        <v>604</v>
      </c>
      <c r="L51">
        <v>1191</v>
      </c>
      <c r="N51">
        <v>1013</v>
      </c>
      <c r="O51" t="s">
        <v>592</v>
      </c>
      <c r="P51" t="s">
        <v>592</v>
      </c>
      <c r="Q51">
        <v>1</v>
      </c>
      <c r="W51">
        <v>0</v>
      </c>
      <c r="X51">
        <v>-1417349443</v>
      </c>
      <c r="Y51">
        <f>(AT51*ROUND((0.8*0.6562),7))</f>
        <v>1.9371023999999999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3.69</v>
      </c>
      <c r="AU51" t="s">
        <v>178</v>
      </c>
      <c r="AV51">
        <v>2</v>
      </c>
      <c r="AW51">
        <v>2</v>
      </c>
      <c r="AX51">
        <v>430406934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ROUND(Y51*Source!I189,7)</f>
        <v>1.9370999999999999E-2</v>
      </c>
      <c r="CY51">
        <f>AD51</f>
        <v>0</v>
      </c>
      <c r="CZ51">
        <f>AH51</f>
        <v>0</v>
      </c>
      <c r="DA51">
        <f>AL51</f>
        <v>1</v>
      </c>
      <c r="DB51">
        <f>ROUND((ROUND(AT51*CZ51,2)*ROUND((0.8*0.6562),7)),6)</f>
        <v>0</v>
      </c>
      <c r="DC51">
        <f>ROUND((ROUND(AT51*AG51,2)*ROUND((0.8*0.6562),7)),6)</f>
        <v>0</v>
      </c>
      <c r="DD51" t="s">
        <v>3</v>
      </c>
      <c r="DE51" t="s">
        <v>3</v>
      </c>
      <c r="DF51">
        <f t="shared" si="1"/>
        <v>0</v>
      </c>
      <c r="DG51">
        <f>ROUND(ROUND(AF51,2)*CX51,2)</f>
        <v>0</v>
      </c>
      <c r="DH51">
        <f t="shared" si="0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ROW(Source!A189)</f>
        <v>189</v>
      </c>
      <c r="B52">
        <v>430405352</v>
      </c>
      <c r="C52">
        <v>430406929</v>
      </c>
      <c r="D52">
        <v>417098359</v>
      </c>
      <c r="E52">
        <v>1</v>
      </c>
      <c r="F52">
        <v>1</v>
      </c>
      <c r="G52">
        <v>1</v>
      </c>
      <c r="H52">
        <v>2</v>
      </c>
      <c r="I52" t="s">
        <v>610</v>
      </c>
      <c r="J52" t="s">
        <v>611</v>
      </c>
      <c r="K52" t="s">
        <v>612</v>
      </c>
      <c r="L52">
        <v>1368</v>
      </c>
      <c r="N52">
        <v>1011</v>
      </c>
      <c r="O52" t="s">
        <v>608</v>
      </c>
      <c r="P52" t="s">
        <v>608</v>
      </c>
      <c r="Q52">
        <v>1</v>
      </c>
      <c r="W52">
        <v>0</v>
      </c>
      <c r="X52">
        <v>-440746281</v>
      </c>
      <c r="Y52">
        <f>(AT52*ROUND((0.8*0.6562),7))</f>
        <v>1.9371023999999999</v>
      </c>
      <c r="AA52">
        <v>0</v>
      </c>
      <c r="AB52">
        <v>963.92</v>
      </c>
      <c r="AC52">
        <v>620.24</v>
      </c>
      <c r="AD52">
        <v>0</v>
      </c>
      <c r="AE52">
        <v>0</v>
      </c>
      <c r="AF52">
        <v>724.75</v>
      </c>
      <c r="AG52">
        <v>620.24</v>
      </c>
      <c r="AH52">
        <v>0</v>
      </c>
      <c r="AI52">
        <v>1</v>
      </c>
      <c r="AJ52">
        <v>1.33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3.69</v>
      </c>
      <c r="AU52" t="s">
        <v>178</v>
      </c>
      <c r="AV52">
        <v>1</v>
      </c>
      <c r="AW52">
        <v>2</v>
      </c>
      <c r="AX52">
        <v>430406935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2674.3274999999999</v>
      </c>
      <c r="BL52">
        <v>2288.6855999999998</v>
      </c>
      <c r="BM52">
        <v>0</v>
      </c>
      <c r="BN52">
        <v>0</v>
      </c>
      <c r="BO52">
        <v>3.69</v>
      </c>
      <c r="BP52">
        <v>1</v>
      </c>
      <c r="BQ52">
        <v>0</v>
      </c>
      <c r="BR52">
        <v>1403.9149643999999</v>
      </c>
      <c r="BS52">
        <v>1201.468392576</v>
      </c>
      <c r="BT52">
        <v>0</v>
      </c>
      <c r="BU52">
        <v>0</v>
      </c>
      <c r="BV52">
        <v>1.9371023999999999</v>
      </c>
      <c r="BW52">
        <v>1</v>
      </c>
      <c r="CV52">
        <v>0</v>
      </c>
      <c r="CW52">
        <f>ROUND(Y52*Source!I189*DO52,7)</f>
        <v>1.9370999999999999E-2</v>
      </c>
      <c r="CX52">
        <f>ROUND(Y52*Source!I189,7)</f>
        <v>1.9370999999999999E-2</v>
      </c>
      <c r="CY52">
        <f>AB52</f>
        <v>963.92</v>
      </c>
      <c r="CZ52">
        <f>AF52</f>
        <v>724.75</v>
      </c>
      <c r="DA52">
        <f>AJ52</f>
        <v>1.33</v>
      </c>
      <c r="DB52">
        <f>ROUND((ROUND(AT52*CZ52,2)*ROUND((0.8*0.6562),7)),6)</f>
        <v>1403.916277</v>
      </c>
      <c r="DC52">
        <f>ROUND((ROUND(AT52*AG52,2)*ROUND((0.8*0.6562),7)),6)</f>
        <v>1201.4707020000001</v>
      </c>
      <c r="DD52" t="s">
        <v>3</v>
      </c>
      <c r="DE52" t="s">
        <v>3</v>
      </c>
      <c r="DF52">
        <f t="shared" si="1"/>
        <v>0</v>
      </c>
      <c r="DG52">
        <f>ROUND(ROUND(AF52*AJ52,2)*CX52,2)</f>
        <v>18.670000000000002</v>
      </c>
      <c r="DH52">
        <f t="shared" si="0"/>
        <v>12.01</v>
      </c>
      <c r="DI52">
        <f t="shared" si="2"/>
        <v>0</v>
      </c>
      <c r="DJ52">
        <f>DG52+DH52</f>
        <v>30.68</v>
      </c>
      <c r="DK52">
        <v>0</v>
      </c>
      <c r="DL52" t="s">
        <v>609</v>
      </c>
      <c r="DM52">
        <v>5</v>
      </c>
      <c r="DN52" t="s">
        <v>592</v>
      </c>
      <c r="DO52">
        <v>1</v>
      </c>
    </row>
    <row r="53" spans="1:119" x14ac:dyDescent="0.2">
      <c r="A53">
        <f>ROW(Source!A190)</f>
        <v>190</v>
      </c>
      <c r="B53">
        <v>430405352</v>
      </c>
      <c r="C53">
        <v>430406936</v>
      </c>
      <c r="D53">
        <v>417090662</v>
      </c>
      <c r="E53">
        <v>117</v>
      </c>
      <c r="F53">
        <v>1</v>
      </c>
      <c r="G53">
        <v>1</v>
      </c>
      <c r="H53">
        <v>1</v>
      </c>
      <c r="I53" t="s">
        <v>601</v>
      </c>
      <c r="J53" t="s">
        <v>3</v>
      </c>
      <c r="K53" t="s">
        <v>602</v>
      </c>
      <c r="L53">
        <v>1191</v>
      </c>
      <c r="N53">
        <v>1013</v>
      </c>
      <c r="O53" t="s">
        <v>592</v>
      </c>
      <c r="P53" t="s">
        <v>592</v>
      </c>
      <c r="Q53">
        <v>1</v>
      </c>
      <c r="W53">
        <v>0</v>
      </c>
      <c r="X53">
        <v>370475345</v>
      </c>
      <c r="Y53">
        <f>(AT53*ROUND((0.65578*0.8),7))</f>
        <v>5.9282512000000001</v>
      </c>
      <c r="AA53">
        <v>0</v>
      </c>
      <c r="AB53">
        <v>0</v>
      </c>
      <c r="AC53">
        <v>0</v>
      </c>
      <c r="AD53">
        <v>439</v>
      </c>
      <c r="AE53">
        <v>0</v>
      </c>
      <c r="AF53">
        <v>0</v>
      </c>
      <c r="AG53">
        <v>0</v>
      </c>
      <c r="AH53">
        <v>439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11.3</v>
      </c>
      <c r="AU53" t="s">
        <v>180</v>
      </c>
      <c r="AV53">
        <v>1</v>
      </c>
      <c r="AW53">
        <v>2</v>
      </c>
      <c r="AX53">
        <v>430406940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4960.7000000000007</v>
      </c>
      <c r="BN53">
        <v>11.3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2602.5022768000003</v>
      </c>
      <c r="BU53">
        <v>5.9282512000000009</v>
      </c>
      <c r="BV53">
        <v>0</v>
      </c>
      <c r="BW53">
        <v>1</v>
      </c>
      <c r="CU53">
        <f>ROUND(AT53*Source!I190*AH53*AL53,2)</f>
        <v>49.61</v>
      </c>
      <c r="CV53">
        <f>ROUND(Y53*Source!I190,7)</f>
        <v>5.9282500000000002E-2</v>
      </c>
      <c r="CW53">
        <v>0</v>
      </c>
      <c r="CX53">
        <f>ROUND(Y53*Source!I190,7)</f>
        <v>5.9282500000000002E-2</v>
      </c>
      <c r="CY53">
        <f>AD53</f>
        <v>439</v>
      </c>
      <c r="CZ53">
        <f>AH53</f>
        <v>439</v>
      </c>
      <c r="DA53">
        <f>AL53</f>
        <v>1</v>
      </c>
      <c r="DB53">
        <f>ROUND((ROUND(AT53*CZ53,2)*ROUND((0.65578*0.8),7)),6)</f>
        <v>2602.502277</v>
      </c>
      <c r="DC53">
        <f>ROUND((ROUND(AT53*AG53,2)*ROUND((0.65578*0.8),7)),6)</f>
        <v>0</v>
      </c>
      <c r="DD53" t="s">
        <v>3</v>
      </c>
      <c r="DE53" t="s">
        <v>3</v>
      </c>
      <c r="DF53">
        <f t="shared" si="1"/>
        <v>0</v>
      </c>
      <c r="DG53">
        <f>ROUND(ROUND(AF53,2)*CX53,2)</f>
        <v>0</v>
      </c>
      <c r="DH53">
        <f t="shared" si="0"/>
        <v>0</v>
      </c>
      <c r="DI53">
        <f t="shared" si="2"/>
        <v>26.03</v>
      </c>
      <c r="DJ53">
        <f>DI53</f>
        <v>26.03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ROW(Source!A190)</f>
        <v>190</v>
      </c>
      <c r="B54">
        <v>430405352</v>
      </c>
      <c r="C54">
        <v>430406936</v>
      </c>
      <c r="D54">
        <v>417090896</v>
      </c>
      <c r="E54">
        <v>117</v>
      </c>
      <c r="F54">
        <v>1</v>
      </c>
      <c r="G54">
        <v>1</v>
      </c>
      <c r="H54">
        <v>1</v>
      </c>
      <c r="I54" t="s">
        <v>603</v>
      </c>
      <c r="J54" t="s">
        <v>3</v>
      </c>
      <c r="K54" t="s">
        <v>604</v>
      </c>
      <c r="L54">
        <v>1191</v>
      </c>
      <c r="N54">
        <v>1013</v>
      </c>
      <c r="O54" t="s">
        <v>592</v>
      </c>
      <c r="P54" t="s">
        <v>592</v>
      </c>
      <c r="Q54">
        <v>1</v>
      </c>
      <c r="W54">
        <v>0</v>
      </c>
      <c r="X54">
        <v>-1417349443</v>
      </c>
      <c r="Y54">
        <f>(AT54*ROUND((0.65578*0.8),7))</f>
        <v>3.3785785600000002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6.44</v>
      </c>
      <c r="AU54" t="s">
        <v>180</v>
      </c>
      <c r="AV54">
        <v>2</v>
      </c>
      <c r="AW54">
        <v>2</v>
      </c>
      <c r="AX54">
        <v>430406941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ROUND(Y54*Source!I190,7)</f>
        <v>3.3785799999999998E-2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ROUND((ROUND(AT54*CZ54,2)*ROUND((0.65578*0.8),7)),6)</f>
        <v>0</v>
      </c>
      <c r="DC54">
        <f>ROUND((ROUND(AT54*AG54,2)*ROUND((0.65578*0.8),7)),6)</f>
        <v>0</v>
      </c>
      <c r="DD54" t="s">
        <v>3</v>
      </c>
      <c r="DE54" t="s">
        <v>3</v>
      </c>
      <c r="DF54">
        <f t="shared" si="1"/>
        <v>0</v>
      </c>
      <c r="DG54">
        <f>ROUND(ROUND(AF54,2)*CX54,2)</f>
        <v>0</v>
      </c>
      <c r="DH54">
        <f t="shared" si="0"/>
        <v>0</v>
      </c>
      <c r="DI54">
        <f t="shared" si="2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ROW(Source!A190)</f>
        <v>190</v>
      </c>
      <c r="B55">
        <v>430405352</v>
      </c>
      <c r="C55">
        <v>430406936</v>
      </c>
      <c r="D55">
        <v>417098359</v>
      </c>
      <c r="E55">
        <v>1</v>
      </c>
      <c r="F55">
        <v>1</v>
      </c>
      <c r="G55">
        <v>1</v>
      </c>
      <c r="H55">
        <v>2</v>
      </c>
      <c r="I55" t="s">
        <v>610</v>
      </c>
      <c r="J55" t="s">
        <v>611</v>
      </c>
      <c r="K55" t="s">
        <v>612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W55">
        <v>0</v>
      </c>
      <c r="X55">
        <v>-440746281</v>
      </c>
      <c r="Y55">
        <f>(AT55*ROUND((0.65578*0.8),7))</f>
        <v>3.3785785600000002</v>
      </c>
      <c r="AA55">
        <v>0</v>
      </c>
      <c r="AB55">
        <v>963.92</v>
      </c>
      <c r="AC55">
        <v>620.24</v>
      </c>
      <c r="AD55">
        <v>0</v>
      </c>
      <c r="AE55">
        <v>0</v>
      </c>
      <c r="AF55">
        <v>724.75</v>
      </c>
      <c r="AG55">
        <v>620.24</v>
      </c>
      <c r="AH55">
        <v>0</v>
      </c>
      <c r="AI55">
        <v>1</v>
      </c>
      <c r="AJ55">
        <v>1.33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6.44</v>
      </c>
      <c r="AU55" t="s">
        <v>180</v>
      </c>
      <c r="AV55">
        <v>1</v>
      </c>
      <c r="AW55">
        <v>2</v>
      </c>
      <c r="AX55">
        <v>430406942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4667.3900000000003</v>
      </c>
      <c r="BL55">
        <v>3994.3456000000001</v>
      </c>
      <c r="BM55">
        <v>0</v>
      </c>
      <c r="BN55">
        <v>0</v>
      </c>
      <c r="BO55">
        <v>6.44</v>
      </c>
      <c r="BP55">
        <v>1</v>
      </c>
      <c r="BQ55">
        <v>0</v>
      </c>
      <c r="BR55">
        <v>2448.6248113600004</v>
      </c>
      <c r="BS55">
        <v>2095.5295660544007</v>
      </c>
      <c r="BT55">
        <v>0</v>
      </c>
      <c r="BU55">
        <v>0</v>
      </c>
      <c r="BV55">
        <v>3.3785785600000007</v>
      </c>
      <c r="BW55">
        <v>1</v>
      </c>
      <c r="CV55">
        <v>0</v>
      </c>
      <c r="CW55">
        <f>ROUND(Y55*Source!I190*DO55,7)</f>
        <v>3.3785799999999998E-2</v>
      </c>
      <c r="CX55">
        <f>ROUND(Y55*Source!I190,7)</f>
        <v>3.3785799999999998E-2</v>
      </c>
      <c r="CY55">
        <f>AB55</f>
        <v>963.92</v>
      </c>
      <c r="CZ55">
        <f>AF55</f>
        <v>724.75</v>
      </c>
      <c r="DA55">
        <f>AJ55</f>
        <v>1.33</v>
      </c>
      <c r="DB55">
        <f>ROUND((ROUND(AT55*CZ55,2)*ROUND((0.65578*0.8),7)),6)</f>
        <v>2448.6248110000001</v>
      </c>
      <c r="DC55">
        <f>ROUND((ROUND(AT55*AG55,2)*ROUND((0.65578*0.8),7)),6)</f>
        <v>2095.5318739999998</v>
      </c>
      <c r="DD55" t="s">
        <v>3</v>
      </c>
      <c r="DE55" t="s">
        <v>3</v>
      </c>
      <c r="DF55">
        <f t="shared" si="1"/>
        <v>0</v>
      </c>
      <c r="DG55">
        <f>ROUND(ROUND(AF55*AJ55,2)*CX55,2)</f>
        <v>32.57</v>
      </c>
      <c r="DH55">
        <f t="shared" si="0"/>
        <v>20.96</v>
      </c>
      <c r="DI55">
        <f t="shared" si="2"/>
        <v>0</v>
      </c>
      <c r="DJ55">
        <f>DG55+DH55</f>
        <v>53.53</v>
      </c>
      <c r="DK55">
        <v>0</v>
      </c>
      <c r="DL55" t="s">
        <v>609</v>
      </c>
      <c r="DM55">
        <v>5</v>
      </c>
      <c r="DN55" t="s">
        <v>592</v>
      </c>
      <c r="DO55">
        <v>1</v>
      </c>
    </row>
    <row r="56" spans="1:119" x14ac:dyDescent="0.2">
      <c r="A56">
        <f>ROW(Source!A191)</f>
        <v>191</v>
      </c>
      <c r="B56">
        <v>430405352</v>
      </c>
      <c r="C56">
        <v>430406943</v>
      </c>
      <c r="D56">
        <v>417090662</v>
      </c>
      <c r="E56">
        <v>117</v>
      </c>
      <c r="F56">
        <v>1</v>
      </c>
      <c r="G56">
        <v>1</v>
      </c>
      <c r="H56">
        <v>1</v>
      </c>
      <c r="I56" t="s">
        <v>601</v>
      </c>
      <c r="J56" t="s">
        <v>3</v>
      </c>
      <c r="K56" t="s">
        <v>602</v>
      </c>
      <c r="L56">
        <v>1191</v>
      </c>
      <c r="N56">
        <v>1013</v>
      </c>
      <c r="O56" t="s">
        <v>592</v>
      </c>
      <c r="P56" t="s">
        <v>592</v>
      </c>
      <c r="Q56">
        <v>1</v>
      </c>
      <c r="W56">
        <v>0</v>
      </c>
      <c r="X56">
        <v>370475345</v>
      </c>
      <c r="Y56">
        <f>(AT56*ROUND((0.65587*0.8),7))</f>
        <v>9.6019368000000007</v>
      </c>
      <c r="AA56">
        <v>0</v>
      </c>
      <c r="AB56">
        <v>0</v>
      </c>
      <c r="AC56">
        <v>0</v>
      </c>
      <c r="AD56">
        <v>439</v>
      </c>
      <c r="AE56">
        <v>0</v>
      </c>
      <c r="AF56">
        <v>0</v>
      </c>
      <c r="AG56">
        <v>0</v>
      </c>
      <c r="AH56">
        <v>439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18.3</v>
      </c>
      <c r="AU56" t="s">
        <v>182</v>
      </c>
      <c r="AV56">
        <v>1</v>
      </c>
      <c r="AW56">
        <v>2</v>
      </c>
      <c r="AX56">
        <v>430406947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8033.7000000000007</v>
      </c>
      <c r="BN56">
        <v>18.3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4215.2502552000005</v>
      </c>
      <c r="BU56">
        <v>9.6019368000000007</v>
      </c>
      <c r="BV56">
        <v>0</v>
      </c>
      <c r="BW56">
        <v>1</v>
      </c>
      <c r="CU56">
        <f>ROUND(AT56*Source!I191*AH56*AL56,2)</f>
        <v>80.34</v>
      </c>
      <c r="CV56">
        <f>ROUND(Y56*Source!I191,7)</f>
        <v>9.6019400000000005E-2</v>
      </c>
      <c r="CW56">
        <v>0</v>
      </c>
      <c r="CX56">
        <f>ROUND(Y56*Source!I191,7)</f>
        <v>9.6019400000000005E-2</v>
      </c>
      <c r="CY56">
        <f>AD56</f>
        <v>439</v>
      </c>
      <c r="CZ56">
        <f>AH56</f>
        <v>439</v>
      </c>
      <c r="DA56">
        <f>AL56</f>
        <v>1</v>
      </c>
      <c r="DB56">
        <f>ROUND((ROUND(AT56*CZ56,2)*ROUND((0.65587*0.8),7)),6)</f>
        <v>4215.2502549999999</v>
      </c>
      <c r="DC56">
        <f>ROUND((ROUND(AT56*AG56,2)*ROUND((0.65587*0.8),7)),6)</f>
        <v>0</v>
      </c>
      <c r="DD56" t="s">
        <v>3</v>
      </c>
      <c r="DE56" t="s">
        <v>3</v>
      </c>
      <c r="DF56">
        <f t="shared" si="1"/>
        <v>0</v>
      </c>
      <c r="DG56">
        <f>ROUND(ROUND(AF56,2)*CX56,2)</f>
        <v>0</v>
      </c>
      <c r="DH56">
        <f t="shared" si="0"/>
        <v>0</v>
      </c>
      <c r="DI56">
        <f t="shared" si="2"/>
        <v>42.15</v>
      </c>
      <c r="DJ56">
        <f>DI56</f>
        <v>42.15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ROW(Source!A191)</f>
        <v>191</v>
      </c>
      <c r="B57">
        <v>430405352</v>
      </c>
      <c r="C57">
        <v>430406943</v>
      </c>
      <c r="D57">
        <v>417090896</v>
      </c>
      <c r="E57">
        <v>117</v>
      </c>
      <c r="F57">
        <v>1</v>
      </c>
      <c r="G57">
        <v>1</v>
      </c>
      <c r="H57">
        <v>1</v>
      </c>
      <c r="I57" t="s">
        <v>603</v>
      </c>
      <c r="J57" t="s">
        <v>3</v>
      </c>
      <c r="K57" t="s">
        <v>604</v>
      </c>
      <c r="L57">
        <v>1191</v>
      </c>
      <c r="N57">
        <v>1013</v>
      </c>
      <c r="O57" t="s">
        <v>592</v>
      </c>
      <c r="P57" t="s">
        <v>592</v>
      </c>
      <c r="Q57">
        <v>1</v>
      </c>
      <c r="W57">
        <v>0</v>
      </c>
      <c r="X57">
        <v>-1417349443</v>
      </c>
      <c r="Y57">
        <f>(AT57*ROUND((0.65587*0.8),7))</f>
        <v>5.5093080000000008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10.5</v>
      </c>
      <c r="AU57" t="s">
        <v>182</v>
      </c>
      <c r="AV57">
        <v>2</v>
      </c>
      <c r="AW57">
        <v>2</v>
      </c>
      <c r="AX57">
        <v>430406948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ROUND(Y57*Source!I191,7)</f>
        <v>5.5093099999999999E-2</v>
      </c>
      <c r="CY57">
        <f>AD57</f>
        <v>0</v>
      </c>
      <c r="CZ57">
        <f>AH57</f>
        <v>0</v>
      </c>
      <c r="DA57">
        <f>AL57</f>
        <v>1</v>
      </c>
      <c r="DB57">
        <f>ROUND((ROUND(AT57*CZ57,2)*ROUND((0.65587*0.8),7)),6)</f>
        <v>0</v>
      </c>
      <c r="DC57">
        <f>ROUND((ROUND(AT57*AG57,2)*ROUND((0.65587*0.8),7)),6)</f>
        <v>0</v>
      </c>
      <c r="DD57" t="s">
        <v>3</v>
      </c>
      <c r="DE57" t="s">
        <v>3</v>
      </c>
      <c r="DF57">
        <f t="shared" si="1"/>
        <v>0</v>
      </c>
      <c r="DG57">
        <f>ROUND(ROUND(AF57,2)*CX57,2)</f>
        <v>0</v>
      </c>
      <c r="DH57">
        <f t="shared" si="0"/>
        <v>0</v>
      </c>
      <c r="DI57">
        <f t="shared" si="2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ROW(Source!A191)</f>
        <v>191</v>
      </c>
      <c r="B58">
        <v>430405352</v>
      </c>
      <c r="C58">
        <v>430406943</v>
      </c>
      <c r="D58">
        <v>417098359</v>
      </c>
      <c r="E58">
        <v>1</v>
      </c>
      <c r="F58">
        <v>1</v>
      </c>
      <c r="G58">
        <v>1</v>
      </c>
      <c r="H58">
        <v>2</v>
      </c>
      <c r="I58" t="s">
        <v>610</v>
      </c>
      <c r="J58" t="s">
        <v>611</v>
      </c>
      <c r="K58" t="s">
        <v>612</v>
      </c>
      <c r="L58">
        <v>1368</v>
      </c>
      <c r="N58">
        <v>1011</v>
      </c>
      <c r="O58" t="s">
        <v>608</v>
      </c>
      <c r="P58" t="s">
        <v>608</v>
      </c>
      <c r="Q58">
        <v>1</v>
      </c>
      <c r="W58">
        <v>0</v>
      </c>
      <c r="X58">
        <v>-440746281</v>
      </c>
      <c r="Y58">
        <f>(AT58*ROUND((0.65587*0.8),7))</f>
        <v>5.5093080000000008</v>
      </c>
      <c r="AA58">
        <v>0</v>
      </c>
      <c r="AB58">
        <v>963.92</v>
      </c>
      <c r="AC58">
        <v>620.24</v>
      </c>
      <c r="AD58">
        <v>0</v>
      </c>
      <c r="AE58">
        <v>0</v>
      </c>
      <c r="AF58">
        <v>724.75</v>
      </c>
      <c r="AG58">
        <v>620.24</v>
      </c>
      <c r="AH58">
        <v>0</v>
      </c>
      <c r="AI58">
        <v>1</v>
      </c>
      <c r="AJ58">
        <v>1.33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10.5</v>
      </c>
      <c r="AU58" t="s">
        <v>182</v>
      </c>
      <c r="AV58">
        <v>1</v>
      </c>
      <c r="AW58">
        <v>2</v>
      </c>
      <c r="AX58">
        <v>430406949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7609.875</v>
      </c>
      <c r="BL58">
        <v>6512.52</v>
      </c>
      <c r="BM58">
        <v>0</v>
      </c>
      <c r="BN58">
        <v>0</v>
      </c>
      <c r="BO58">
        <v>10.5</v>
      </c>
      <c r="BP58">
        <v>1</v>
      </c>
      <c r="BQ58">
        <v>0</v>
      </c>
      <c r="BR58">
        <v>3992.870973</v>
      </c>
      <c r="BS58">
        <v>3417.09319392</v>
      </c>
      <c r="BT58">
        <v>0</v>
      </c>
      <c r="BU58">
        <v>0</v>
      </c>
      <c r="BV58">
        <v>5.5093079999999999</v>
      </c>
      <c r="BW58">
        <v>1</v>
      </c>
      <c r="CV58">
        <v>0</v>
      </c>
      <c r="CW58">
        <f>ROUND(Y58*Source!I191*DO58,7)</f>
        <v>5.5093099999999999E-2</v>
      </c>
      <c r="CX58">
        <f>ROUND(Y58*Source!I191,7)</f>
        <v>5.5093099999999999E-2</v>
      </c>
      <c r="CY58">
        <f>AB58</f>
        <v>963.92</v>
      </c>
      <c r="CZ58">
        <f>AF58</f>
        <v>724.75</v>
      </c>
      <c r="DA58">
        <f>AJ58</f>
        <v>1.33</v>
      </c>
      <c r="DB58">
        <f>ROUND((ROUND(AT58*CZ58,2)*ROUND((0.65587*0.8),7)),6)</f>
        <v>3992.8735959999999</v>
      </c>
      <c r="DC58">
        <f>ROUND((ROUND(AT58*AG58,2)*ROUND((0.65587*0.8),7)),6)</f>
        <v>3417.093194</v>
      </c>
      <c r="DD58" t="s">
        <v>3</v>
      </c>
      <c r="DE58" t="s">
        <v>3</v>
      </c>
      <c r="DF58">
        <f t="shared" si="1"/>
        <v>0</v>
      </c>
      <c r="DG58">
        <f>ROUND(ROUND(AF58*AJ58,2)*CX58,2)</f>
        <v>53.11</v>
      </c>
      <c r="DH58">
        <f t="shared" si="0"/>
        <v>34.17</v>
      </c>
      <c r="DI58">
        <f t="shared" si="2"/>
        <v>0</v>
      </c>
      <c r="DJ58">
        <f>DG58+DH58</f>
        <v>87.28</v>
      </c>
      <c r="DK58">
        <v>0</v>
      </c>
      <c r="DL58" t="s">
        <v>609</v>
      </c>
      <c r="DM58">
        <v>5</v>
      </c>
      <c r="DN58" t="s">
        <v>592</v>
      </c>
      <c r="DO58">
        <v>1</v>
      </c>
    </row>
    <row r="59" spans="1:119" x14ac:dyDescent="0.2">
      <c r="A59">
        <f>ROW(Source!A231)</f>
        <v>231</v>
      </c>
      <c r="B59">
        <v>430405352</v>
      </c>
      <c r="C59">
        <v>430406950</v>
      </c>
      <c r="D59">
        <v>417090712</v>
      </c>
      <c r="E59">
        <v>117</v>
      </c>
      <c r="F59">
        <v>1</v>
      </c>
      <c r="G59">
        <v>1</v>
      </c>
      <c r="H59">
        <v>1</v>
      </c>
      <c r="I59" t="s">
        <v>613</v>
      </c>
      <c r="J59" t="s">
        <v>3</v>
      </c>
      <c r="K59" t="s">
        <v>614</v>
      </c>
      <c r="L59">
        <v>1191</v>
      </c>
      <c r="N59">
        <v>1013</v>
      </c>
      <c r="O59" t="s">
        <v>592</v>
      </c>
      <c r="P59" t="s">
        <v>592</v>
      </c>
      <c r="Q59">
        <v>1</v>
      </c>
      <c r="W59">
        <v>0</v>
      </c>
      <c r="X59">
        <v>-715079457</v>
      </c>
      <c r="Y59">
        <f>(AT59*ROUND(0.775483,7))</f>
        <v>2.9700998900000002</v>
      </c>
      <c r="AA59">
        <v>0</v>
      </c>
      <c r="AB59">
        <v>0</v>
      </c>
      <c r="AC59">
        <v>0</v>
      </c>
      <c r="AD59">
        <v>509.48</v>
      </c>
      <c r="AE59">
        <v>0</v>
      </c>
      <c r="AF59">
        <v>0</v>
      </c>
      <c r="AG59">
        <v>0</v>
      </c>
      <c r="AH59">
        <v>509.48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3.83</v>
      </c>
      <c r="AU59" t="s">
        <v>191</v>
      </c>
      <c r="AV59">
        <v>1</v>
      </c>
      <c r="AW59">
        <v>2</v>
      </c>
      <c r="AX59">
        <v>430406955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1951.3084000000001</v>
      </c>
      <c r="BN59">
        <v>3.83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1513.2064919572001</v>
      </c>
      <c r="BU59">
        <v>2.9700998900000002</v>
      </c>
      <c r="BV59">
        <v>0</v>
      </c>
      <c r="BW59">
        <v>1</v>
      </c>
      <c r="CU59">
        <f>ROUND(AT59*Source!I231*AH59*AL59,2)</f>
        <v>1951.31</v>
      </c>
      <c r="CV59">
        <f>ROUND(Y59*Source!I231,7)</f>
        <v>2.9700999000000001</v>
      </c>
      <c r="CW59">
        <v>0</v>
      </c>
      <c r="CX59">
        <f>ROUND(Y59*Source!I231,7)</f>
        <v>2.9700999000000001</v>
      </c>
      <c r="CY59">
        <f>AD59</f>
        <v>509.48</v>
      </c>
      <c r="CZ59">
        <f>AH59</f>
        <v>509.48</v>
      </c>
      <c r="DA59">
        <f>AL59</f>
        <v>1</v>
      </c>
      <c r="DB59">
        <f>ROUND((ROUND(AT59*CZ59,2)*ROUND(0.775483,7)),6)</f>
        <v>1513.207733</v>
      </c>
      <c r="DC59">
        <f>ROUND((ROUND(AT59*AG59,2)*ROUND(0.775483,7)),6)</f>
        <v>0</v>
      </c>
      <c r="DD59" t="s">
        <v>3</v>
      </c>
      <c r="DE59" t="s">
        <v>3</v>
      </c>
      <c r="DF59">
        <f t="shared" si="1"/>
        <v>0</v>
      </c>
      <c r="DG59">
        <f>ROUND(ROUND(AF59,2)*CX59,2)</f>
        <v>0</v>
      </c>
      <c r="DH59">
        <f t="shared" si="0"/>
        <v>0</v>
      </c>
      <c r="DI59">
        <f t="shared" si="2"/>
        <v>1513.21</v>
      </c>
      <c r="DJ59">
        <f>DI59</f>
        <v>1513.21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ROW(Source!A231)</f>
        <v>231</v>
      </c>
      <c r="B60">
        <v>430405352</v>
      </c>
      <c r="C60">
        <v>430406950</v>
      </c>
      <c r="D60">
        <v>417090896</v>
      </c>
      <c r="E60">
        <v>117</v>
      </c>
      <c r="F60">
        <v>1</v>
      </c>
      <c r="G60">
        <v>1</v>
      </c>
      <c r="H60">
        <v>1</v>
      </c>
      <c r="I60" t="s">
        <v>603</v>
      </c>
      <c r="J60" t="s">
        <v>3</v>
      </c>
      <c r="K60" t="s">
        <v>604</v>
      </c>
      <c r="L60">
        <v>1191</v>
      </c>
      <c r="N60">
        <v>1013</v>
      </c>
      <c r="O60" t="s">
        <v>592</v>
      </c>
      <c r="P60" t="s">
        <v>592</v>
      </c>
      <c r="Q60">
        <v>1</v>
      </c>
      <c r="W60">
        <v>0</v>
      </c>
      <c r="X60">
        <v>-1417349443</v>
      </c>
      <c r="Y60">
        <f>(AT60*ROUND(0.775483,7))</f>
        <v>1.4423983800000002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1.86</v>
      </c>
      <c r="AU60" t="s">
        <v>190</v>
      </c>
      <c r="AV60">
        <v>2</v>
      </c>
      <c r="AW60">
        <v>2</v>
      </c>
      <c r="AX60">
        <v>430406956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ROUND(Y60*Source!I231,7)</f>
        <v>1.4423984000000001</v>
      </c>
      <c r="CY60">
        <f>AD60</f>
        <v>0</v>
      </c>
      <c r="CZ60">
        <f>AH60</f>
        <v>0</v>
      </c>
      <c r="DA60">
        <f>AL60</f>
        <v>1</v>
      </c>
      <c r="DB60">
        <f>ROUND((ROUND(AT60*CZ60,2)*ROUND(0.775483,7)),6)</f>
        <v>0</v>
      </c>
      <c r="DC60">
        <f>ROUND((ROUND(AT60*AG60,2)*ROUND(0.775483,7)),6)</f>
        <v>0</v>
      </c>
      <c r="DD60" t="s">
        <v>3</v>
      </c>
      <c r="DE60" t="s">
        <v>3</v>
      </c>
      <c r="DF60">
        <f t="shared" si="1"/>
        <v>0</v>
      </c>
      <c r="DG60">
        <f>ROUND(ROUND(AF60,2)*CX60,2)</f>
        <v>0</v>
      </c>
      <c r="DH60">
        <f t="shared" si="0"/>
        <v>0</v>
      </c>
      <c r="DI60">
        <f t="shared" si="2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ROW(Source!A231)</f>
        <v>231</v>
      </c>
      <c r="B61">
        <v>430405352</v>
      </c>
      <c r="C61">
        <v>430406950</v>
      </c>
      <c r="D61">
        <v>417097568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608</v>
      </c>
      <c r="P61" t="s">
        <v>608</v>
      </c>
      <c r="Q61">
        <v>1</v>
      </c>
      <c r="W61">
        <v>0</v>
      </c>
      <c r="X61">
        <v>-2104404999</v>
      </c>
      <c r="Y61">
        <f>(AT61*ROUND(0.775483,7))</f>
        <v>1.4423983800000002</v>
      </c>
      <c r="AA61">
        <v>0</v>
      </c>
      <c r="AB61">
        <v>1104.4000000000001</v>
      </c>
      <c r="AC61">
        <v>620.24</v>
      </c>
      <c r="AD61">
        <v>0</v>
      </c>
      <c r="AE61">
        <v>0</v>
      </c>
      <c r="AF61">
        <v>756.44</v>
      </c>
      <c r="AG61">
        <v>620.24</v>
      </c>
      <c r="AH61">
        <v>0</v>
      </c>
      <c r="AI61">
        <v>1</v>
      </c>
      <c r="AJ61">
        <v>1.46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190</v>
      </c>
      <c r="AV61">
        <v>1</v>
      </c>
      <c r="AW61">
        <v>2</v>
      </c>
      <c r="AX61">
        <v>430406957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1406.9784000000002</v>
      </c>
      <c r="BL61">
        <v>1153.6464000000001</v>
      </c>
      <c r="BM61">
        <v>0</v>
      </c>
      <c r="BN61">
        <v>0</v>
      </c>
      <c r="BO61">
        <v>1.86</v>
      </c>
      <c r="BP61">
        <v>1</v>
      </c>
      <c r="BQ61">
        <v>0</v>
      </c>
      <c r="BR61">
        <v>1091.0878305672002</v>
      </c>
      <c r="BS61">
        <v>894.63317121120019</v>
      </c>
      <c r="BT61">
        <v>0</v>
      </c>
      <c r="BU61">
        <v>0</v>
      </c>
      <c r="BV61">
        <v>1.4423983800000002</v>
      </c>
      <c r="BW61">
        <v>1</v>
      </c>
      <c r="CV61">
        <v>0</v>
      </c>
      <c r="CW61">
        <f>ROUND(Y61*Source!I231*DO61,7)</f>
        <v>1.4423984000000001</v>
      </c>
      <c r="CX61">
        <f>ROUND(Y61*Source!I231,7)</f>
        <v>1.4423984000000001</v>
      </c>
      <c r="CY61">
        <f>AB61</f>
        <v>1104.4000000000001</v>
      </c>
      <c r="CZ61">
        <f>AF61</f>
        <v>756.44</v>
      </c>
      <c r="DA61">
        <f>AJ61</f>
        <v>1.46</v>
      </c>
      <c r="DB61">
        <f>ROUND((ROUND(AT61*CZ61,2)*ROUND(0.775483,7)),6)</f>
        <v>1091.0890710000001</v>
      </c>
      <c r="DC61">
        <f>ROUND((ROUND(AT61*AG61,2)*ROUND(0.775483,7)),6)</f>
        <v>894.63596299999995</v>
      </c>
      <c r="DD61" t="s">
        <v>3</v>
      </c>
      <c r="DE61" t="s">
        <v>3</v>
      </c>
      <c r="DF61">
        <f t="shared" si="1"/>
        <v>0</v>
      </c>
      <c r="DG61">
        <f>ROUND(ROUND(AF61*AJ61,2)*CX61,2)</f>
        <v>1592.98</v>
      </c>
      <c r="DH61">
        <f t="shared" si="0"/>
        <v>894.63</v>
      </c>
      <c r="DI61">
        <f t="shared" si="2"/>
        <v>0</v>
      </c>
      <c r="DJ61">
        <f>DG61+DH61</f>
        <v>2487.61</v>
      </c>
      <c r="DK61">
        <v>0</v>
      </c>
      <c r="DL61" t="s">
        <v>609</v>
      </c>
      <c r="DM61">
        <v>5</v>
      </c>
      <c r="DN61" t="s">
        <v>592</v>
      </c>
      <c r="DO61">
        <v>1</v>
      </c>
    </row>
    <row r="62" spans="1:119" x14ac:dyDescent="0.2">
      <c r="A62">
        <f>ROW(Source!A231)</f>
        <v>231</v>
      </c>
      <c r="B62">
        <v>430405352</v>
      </c>
      <c r="C62">
        <v>430406950</v>
      </c>
      <c r="D62">
        <v>417162992</v>
      </c>
      <c r="E62">
        <v>1</v>
      </c>
      <c r="F62">
        <v>1</v>
      </c>
      <c r="G62">
        <v>1</v>
      </c>
      <c r="H62">
        <v>3</v>
      </c>
      <c r="I62" t="s">
        <v>593</v>
      </c>
      <c r="J62" t="s">
        <v>594</v>
      </c>
      <c r="K62" t="s">
        <v>595</v>
      </c>
      <c r="L62">
        <v>1348</v>
      </c>
      <c r="N62">
        <v>1009</v>
      </c>
      <c r="O62" t="s">
        <v>596</v>
      </c>
      <c r="P62" t="s">
        <v>596</v>
      </c>
      <c r="Q62">
        <v>1000</v>
      </c>
      <c r="W62">
        <v>0</v>
      </c>
      <c r="X62">
        <v>475154982</v>
      </c>
      <c r="Y62">
        <f>AT62</f>
        <v>6.7000000000000002E-4</v>
      </c>
      <c r="AA62">
        <v>60326.59</v>
      </c>
      <c r="AB62">
        <v>0</v>
      </c>
      <c r="AC62">
        <v>0</v>
      </c>
      <c r="AD62">
        <v>0</v>
      </c>
      <c r="AE62">
        <v>60326.59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6.7000000000000002E-4</v>
      </c>
      <c r="AU62" t="s">
        <v>3</v>
      </c>
      <c r="AV62">
        <v>0</v>
      </c>
      <c r="AW62">
        <v>2</v>
      </c>
      <c r="AX62">
        <v>430406958</v>
      </c>
      <c r="AY62">
        <v>1</v>
      </c>
      <c r="AZ62">
        <v>2048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40.418815299999999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40.418815299999999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ROUND(Y62*Source!I231,7)</f>
        <v>6.7000000000000002E-4</v>
      </c>
      <c r="CY62">
        <f>AA62</f>
        <v>60326.59</v>
      </c>
      <c r="CZ62">
        <f>AE62</f>
        <v>60326.59</v>
      </c>
      <c r="DA62">
        <f>AI62</f>
        <v>1</v>
      </c>
      <c r="DB62">
        <f>ROUND((ROUND(AT62*CZ62,2)*ROUND(0,7)),6)</f>
        <v>0</v>
      </c>
      <c r="DC62">
        <f>ROUND(ROUND(AT62*AG62,2),6)</f>
        <v>0</v>
      </c>
      <c r="DD62" t="s">
        <v>25</v>
      </c>
      <c r="DE62" t="s">
        <v>3</v>
      </c>
      <c r="DF62">
        <f>ROUND((ROUND(AE62,2)*ROUND(0,7))*CX62,2)</f>
        <v>0</v>
      </c>
      <c r="DG62">
        <f>ROUND((ROUND(AF62,2)*ROUND(0,7))*CX62,2)</f>
        <v>0</v>
      </c>
      <c r="DH62">
        <f t="shared" si="0"/>
        <v>0</v>
      </c>
      <c r="DI62">
        <f>ROUND((ROUND(AH62,2)*ROUND(0,7))*CX62,2)</f>
        <v>0</v>
      </c>
      <c r="DJ62">
        <f>DF62</f>
        <v>0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ROW(Source!A232)</f>
        <v>232</v>
      </c>
      <c r="B63">
        <v>430405352</v>
      </c>
      <c r="C63">
        <v>430406959</v>
      </c>
      <c r="D63">
        <v>417090712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592</v>
      </c>
      <c r="P63" t="s">
        <v>592</v>
      </c>
      <c r="Q63">
        <v>1</v>
      </c>
      <c r="W63">
        <v>0</v>
      </c>
      <c r="X63">
        <v>-715079457</v>
      </c>
      <c r="Y63">
        <f>(AT63*ROUND(0.77549,7))</f>
        <v>2.3574896000000001</v>
      </c>
      <c r="AA63">
        <v>0</v>
      </c>
      <c r="AB63">
        <v>0</v>
      </c>
      <c r="AC63">
        <v>0</v>
      </c>
      <c r="AD63">
        <v>509.48</v>
      </c>
      <c r="AE63">
        <v>0</v>
      </c>
      <c r="AF63">
        <v>0</v>
      </c>
      <c r="AG63">
        <v>0</v>
      </c>
      <c r="AH63">
        <v>509.48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3.04</v>
      </c>
      <c r="AU63" t="s">
        <v>201</v>
      </c>
      <c r="AV63">
        <v>1</v>
      </c>
      <c r="AW63">
        <v>2</v>
      </c>
      <c r="AX63">
        <v>430406964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1548.8192000000001</v>
      </c>
      <c r="BN63">
        <v>3.04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1201.093801408</v>
      </c>
      <c r="BU63">
        <v>2.3574896000000001</v>
      </c>
      <c r="BV63">
        <v>0</v>
      </c>
      <c r="BW63">
        <v>1</v>
      </c>
      <c r="CU63">
        <f>ROUND(AT63*Source!I232*AH63*AL63,2)</f>
        <v>1548.82</v>
      </c>
      <c r="CV63">
        <f>ROUND(Y63*Source!I232,7)</f>
        <v>2.3574896000000001</v>
      </c>
      <c r="CW63">
        <v>0</v>
      </c>
      <c r="CX63">
        <f>ROUND(Y63*Source!I232,7)</f>
        <v>2.3574896000000001</v>
      </c>
      <c r="CY63">
        <f>AD63</f>
        <v>509.48</v>
      </c>
      <c r="CZ63">
        <f>AH63</f>
        <v>509.48</v>
      </c>
      <c r="DA63">
        <f>AL63</f>
        <v>1</v>
      </c>
      <c r="DB63">
        <f>ROUND((ROUND(AT63*CZ63,2)*ROUND(0.77549,7)),6)</f>
        <v>1201.0944219999999</v>
      </c>
      <c r="DC63">
        <f>ROUND((ROUND(AT63*AG63,2)*ROUND(0.77549,7)),6)</f>
        <v>0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0</v>
      </c>
      <c r="DH63">
        <f t="shared" si="0"/>
        <v>0</v>
      </c>
      <c r="DI63">
        <f>ROUND(ROUND(AH63,2)*CX63,2)</f>
        <v>1201.0899999999999</v>
      </c>
      <c r="DJ63">
        <f>DI63</f>
        <v>1201.0899999999999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ROW(Source!A232)</f>
        <v>232</v>
      </c>
      <c r="B64">
        <v>430405352</v>
      </c>
      <c r="C64">
        <v>430406959</v>
      </c>
      <c r="D64">
        <v>417090896</v>
      </c>
      <c r="E64">
        <v>117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592</v>
      </c>
      <c r="P64" t="s">
        <v>592</v>
      </c>
      <c r="Q64">
        <v>1</v>
      </c>
      <c r="W64">
        <v>0</v>
      </c>
      <c r="X64">
        <v>-1417349443</v>
      </c>
      <c r="Y64">
        <f>(AT64*ROUND(0.77549,7))</f>
        <v>1.1477252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1.48</v>
      </c>
      <c r="AU64" t="s">
        <v>201</v>
      </c>
      <c r="AV64">
        <v>2</v>
      </c>
      <c r="AW64">
        <v>2</v>
      </c>
      <c r="AX64">
        <v>430406965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ROUND(Y64*Source!I232,7)</f>
        <v>1.1477252</v>
      </c>
      <c r="CY64">
        <f>AD64</f>
        <v>0</v>
      </c>
      <c r="CZ64">
        <f>AH64</f>
        <v>0</v>
      </c>
      <c r="DA64">
        <f>AL64</f>
        <v>1</v>
      </c>
      <c r="DB64">
        <f>ROUND((ROUND(AT64*CZ64,2)*ROUND(0.77549,7)),6)</f>
        <v>0</v>
      </c>
      <c r="DC64">
        <f>ROUND((ROUND(AT64*AG64,2)*ROUND(0.77549,7)),6)</f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 t="shared" si="0"/>
        <v>0</v>
      </c>
      <c r="DI64">
        <f>ROUND(ROUND(AH64,2)*CX64,2)</f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ROW(Source!A232)</f>
        <v>232</v>
      </c>
      <c r="B65">
        <v>430405352</v>
      </c>
      <c r="C65">
        <v>430406959</v>
      </c>
      <c r="D65">
        <v>417097568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W65">
        <v>0</v>
      </c>
      <c r="X65">
        <v>-2104404999</v>
      </c>
      <c r="Y65">
        <f>(AT65*ROUND(0.77549,7))</f>
        <v>1.1477252</v>
      </c>
      <c r="AA65">
        <v>0</v>
      </c>
      <c r="AB65">
        <v>1104.4000000000001</v>
      </c>
      <c r="AC65">
        <v>620.24</v>
      </c>
      <c r="AD65">
        <v>0</v>
      </c>
      <c r="AE65">
        <v>0</v>
      </c>
      <c r="AF65">
        <v>756.44</v>
      </c>
      <c r="AG65">
        <v>620.24</v>
      </c>
      <c r="AH65">
        <v>0</v>
      </c>
      <c r="AI65">
        <v>1</v>
      </c>
      <c r="AJ65">
        <v>1.46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1.48</v>
      </c>
      <c r="AU65" t="s">
        <v>201</v>
      </c>
      <c r="AV65">
        <v>1</v>
      </c>
      <c r="AW65">
        <v>2</v>
      </c>
      <c r="AX65">
        <v>430406966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1119.5312000000001</v>
      </c>
      <c r="BL65">
        <v>917.95519999999999</v>
      </c>
      <c r="BM65">
        <v>0</v>
      </c>
      <c r="BN65">
        <v>0</v>
      </c>
      <c r="BO65">
        <v>1.48</v>
      </c>
      <c r="BP65">
        <v>1</v>
      </c>
      <c r="BQ65">
        <v>0</v>
      </c>
      <c r="BR65">
        <v>868.18525028800002</v>
      </c>
      <c r="BS65">
        <v>711.86507804799999</v>
      </c>
      <c r="BT65">
        <v>0</v>
      </c>
      <c r="BU65">
        <v>0</v>
      </c>
      <c r="BV65">
        <v>1.1477252</v>
      </c>
      <c r="BW65">
        <v>1</v>
      </c>
      <c r="CV65">
        <v>0</v>
      </c>
      <c r="CW65">
        <f>ROUND(Y65*Source!I232*DO65,7)</f>
        <v>1.1477252</v>
      </c>
      <c r="CX65">
        <f>ROUND(Y65*Source!I232,7)</f>
        <v>1.1477252</v>
      </c>
      <c r="CY65">
        <f>AB65</f>
        <v>1104.4000000000001</v>
      </c>
      <c r="CZ65">
        <f>AF65</f>
        <v>756.44</v>
      </c>
      <c r="DA65">
        <f>AJ65</f>
        <v>1.46</v>
      </c>
      <c r="DB65">
        <f>ROUND((ROUND(AT65*CZ65,2)*ROUND(0.77549,7)),6)</f>
        <v>868.18431999999996</v>
      </c>
      <c r="DC65">
        <f>ROUND((ROUND(AT65*AG65,2)*ROUND(0.77549,7)),6)</f>
        <v>711.86879999999996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1267.55</v>
      </c>
      <c r="DH65">
        <f t="shared" ref="DH65:DH128" si="6">ROUND(ROUND(AG65,2)*CX65,2)</f>
        <v>711.87</v>
      </c>
      <c r="DI65">
        <f>ROUND(ROUND(AH65,2)*CX65,2)</f>
        <v>0</v>
      </c>
      <c r="DJ65">
        <f>DG65+DH65</f>
        <v>1979.42</v>
      </c>
      <c r="DK65">
        <v>0</v>
      </c>
      <c r="DL65" t="s">
        <v>609</v>
      </c>
      <c r="DM65">
        <v>5</v>
      </c>
      <c r="DN65" t="s">
        <v>592</v>
      </c>
      <c r="DO65">
        <v>1</v>
      </c>
    </row>
    <row r="66" spans="1:119" x14ac:dyDescent="0.2">
      <c r="A66">
        <f>ROW(Source!A232)</f>
        <v>232</v>
      </c>
      <c r="B66">
        <v>430405352</v>
      </c>
      <c r="C66">
        <v>430406959</v>
      </c>
      <c r="D66">
        <v>417162992</v>
      </c>
      <c r="E66">
        <v>1</v>
      </c>
      <c r="F66">
        <v>1</v>
      </c>
      <c r="G66">
        <v>1</v>
      </c>
      <c r="H66">
        <v>3</v>
      </c>
      <c r="I66" t="s">
        <v>593</v>
      </c>
      <c r="J66" t="s">
        <v>594</v>
      </c>
      <c r="K66" t="s">
        <v>595</v>
      </c>
      <c r="L66">
        <v>1348</v>
      </c>
      <c r="N66">
        <v>1009</v>
      </c>
      <c r="O66" t="s">
        <v>596</v>
      </c>
      <c r="P66" t="s">
        <v>596</v>
      </c>
      <c r="Q66">
        <v>1000</v>
      </c>
      <c r="W66">
        <v>0</v>
      </c>
      <c r="X66">
        <v>475154982</v>
      </c>
      <c r="Y66">
        <f>AT66</f>
        <v>5.2999999999999998E-4</v>
      </c>
      <c r="AA66">
        <v>60326.59</v>
      </c>
      <c r="AB66">
        <v>0</v>
      </c>
      <c r="AC66">
        <v>0</v>
      </c>
      <c r="AD66">
        <v>0</v>
      </c>
      <c r="AE66">
        <v>60326.59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5.2999999999999998E-4</v>
      </c>
      <c r="AU66" t="s">
        <v>3</v>
      </c>
      <c r="AV66">
        <v>0</v>
      </c>
      <c r="AW66">
        <v>2</v>
      </c>
      <c r="AX66">
        <v>430406967</v>
      </c>
      <c r="AY66">
        <v>1</v>
      </c>
      <c r="AZ66">
        <v>2048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31.973092699999999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31.973092699999999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ROUND(Y66*Source!I232,7)</f>
        <v>5.2999999999999998E-4</v>
      </c>
      <c r="CY66">
        <f>AA66</f>
        <v>60326.59</v>
      </c>
      <c r="CZ66">
        <f>AE66</f>
        <v>60326.59</v>
      </c>
      <c r="DA66">
        <f>AI66</f>
        <v>1</v>
      </c>
      <c r="DB66">
        <f>ROUND((ROUND(AT66*CZ66,2)*ROUND(0,7)),6)</f>
        <v>0</v>
      </c>
      <c r="DC66">
        <f>ROUND(ROUND(AT66*AG66,2),6)</f>
        <v>0</v>
      </c>
      <c r="DD66" t="s">
        <v>25</v>
      </c>
      <c r="DE66" t="s">
        <v>3</v>
      </c>
      <c r="DF66">
        <f>ROUND((ROUND(AE66,2)*ROUND(0,7))*CX66,2)</f>
        <v>0</v>
      </c>
      <c r="DG66">
        <f>ROUND((ROUND(AF66,2)*ROUND(0,7))*CX66,2)</f>
        <v>0</v>
      </c>
      <c r="DH66">
        <f t="shared" si="6"/>
        <v>0</v>
      </c>
      <c r="DI66">
        <f>ROUND((ROUND(AH66,2)*ROUND(0,7))*CX66,2)</f>
        <v>0</v>
      </c>
      <c r="DJ66">
        <f>DF66</f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ROW(Source!A233)</f>
        <v>233</v>
      </c>
      <c r="B67">
        <v>430405352</v>
      </c>
      <c r="C67">
        <v>430406968</v>
      </c>
      <c r="D67">
        <v>417090712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592</v>
      </c>
      <c r="P67" t="s">
        <v>592</v>
      </c>
      <c r="Q67">
        <v>1</v>
      </c>
      <c r="W67">
        <v>0</v>
      </c>
      <c r="X67">
        <v>-715079457</v>
      </c>
      <c r="Y67">
        <f>(AT67*ROUND(0.775497,7))</f>
        <v>1.03141101</v>
      </c>
      <c r="AA67">
        <v>0</v>
      </c>
      <c r="AB67">
        <v>0</v>
      </c>
      <c r="AC67">
        <v>0</v>
      </c>
      <c r="AD67">
        <v>509.48</v>
      </c>
      <c r="AE67">
        <v>0</v>
      </c>
      <c r="AF67">
        <v>0</v>
      </c>
      <c r="AG67">
        <v>0</v>
      </c>
      <c r="AH67">
        <v>509.48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1.33</v>
      </c>
      <c r="AU67" t="s">
        <v>206</v>
      </c>
      <c r="AV67">
        <v>1</v>
      </c>
      <c r="AW67">
        <v>2</v>
      </c>
      <c r="AX67">
        <v>430406973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677.60840000000007</v>
      </c>
      <c r="BN67">
        <v>1.33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525.48328137480007</v>
      </c>
      <c r="BU67">
        <v>1.03141101</v>
      </c>
      <c r="BV67">
        <v>0</v>
      </c>
      <c r="BW67">
        <v>1</v>
      </c>
      <c r="CU67">
        <f>ROUND(AT67*Source!I233*AH67*AL67,2)</f>
        <v>677.61</v>
      </c>
      <c r="CV67">
        <f>ROUND(Y67*Source!I233,7)</f>
        <v>1.0314110000000001</v>
      </c>
      <c r="CW67">
        <v>0</v>
      </c>
      <c r="CX67">
        <f>ROUND(Y67*Source!I233,7)</f>
        <v>1.0314110000000001</v>
      </c>
      <c r="CY67">
        <f>AD67</f>
        <v>509.48</v>
      </c>
      <c r="CZ67">
        <f>AH67</f>
        <v>509.48</v>
      </c>
      <c r="DA67">
        <f>AL67</f>
        <v>1</v>
      </c>
      <c r="DB67">
        <f>ROUND((ROUND(AT67*CZ67,2)*ROUND(0.775497,7)),6)</f>
        <v>525.48452199999997</v>
      </c>
      <c r="DC67">
        <f>ROUND((ROUND(AT67*AG67,2)*ROUND(0.775497,7)),6)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 t="shared" si="6"/>
        <v>0</v>
      </c>
      <c r="DI67">
        <f>ROUND(ROUND(AH67,2)*CX67,2)</f>
        <v>525.48</v>
      </c>
      <c r="DJ67">
        <f>DI67</f>
        <v>525.48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ROW(Source!A233)</f>
        <v>233</v>
      </c>
      <c r="B68">
        <v>430405352</v>
      </c>
      <c r="C68">
        <v>430406968</v>
      </c>
      <c r="D68">
        <v>417090896</v>
      </c>
      <c r="E68">
        <v>117</v>
      </c>
      <c r="F68">
        <v>1</v>
      </c>
      <c r="G68">
        <v>1</v>
      </c>
      <c r="H68">
        <v>1</v>
      </c>
      <c r="I68" t="s">
        <v>603</v>
      </c>
      <c r="J68" t="s">
        <v>3</v>
      </c>
      <c r="K68" t="s">
        <v>604</v>
      </c>
      <c r="L68">
        <v>1191</v>
      </c>
      <c r="N68">
        <v>1013</v>
      </c>
      <c r="O68" t="s">
        <v>592</v>
      </c>
      <c r="P68" t="s">
        <v>592</v>
      </c>
      <c r="Q68">
        <v>1</v>
      </c>
      <c r="W68">
        <v>0</v>
      </c>
      <c r="X68">
        <v>-1417349443</v>
      </c>
      <c r="Y68">
        <f>(AT68*ROUND(0.775497,7))</f>
        <v>0.50407305000000002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0.65</v>
      </c>
      <c r="AU68" t="s">
        <v>206</v>
      </c>
      <c r="AV68">
        <v>2</v>
      </c>
      <c r="AW68">
        <v>2</v>
      </c>
      <c r="AX68">
        <v>430406974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ROUND(Y68*Source!I233,7)</f>
        <v>0.50407310000000005</v>
      </c>
      <c r="CY68">
        <f>AD68</f>
        <v>0</v>
      </c>
      <c r="CZ68">
        <f>AH68</f>
        <v>0</v>
      </c>
      <c r="DA68">
        <f>AL68</f>
        <v>1</v>
      </c>
      <c r="DB68">
        <f>ROUND((ROUND(AT68*CZ68,2)*ROUND(0.775497,7)),6)</f>
        <v>0</v>
      </c>
      <c r="DC68">
        <f>ROUND((ROUND(AT68*AG68,2)*ROUND(0.775497,7)),6)</f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 t="shared" si="6"/>
        <v>0</v>
      </c>
      <c r="DI68">
        <f>ROUND(ROUND(AH68,2)*CX68,2)</f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ROW(Source!A233)</f>
        <v>233</v>
      </c>
      <c r="B69">
        <v>430405352</v>
      </c>
      <c r="C69">
        <v>430406968</v>
      </c>
      <c r="D69">
        <v>417097568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608</v>
      </c>
      <c r="P69" t="s">
        <v>608</v>
      </c>
      <c r="Q69">
        <v>1</v>
      </c>
      <c r="W69">
        <v>0</v>
      </c>
      <c r="X69">
        <v>-2104404999</v>
      </c>
      <c r="Y69">
        <f>(AT69*ROUND(0.775497,7))</f>
        <v>0.50407305000000002</v>
      </c>
      <c r="AA69">
        <v>0</v>
      </c>
      <c r="AB69">
        <v>1104.4000000000001</v>
      </c>
      <c r="AC69">
        <v>620.24</v>
      </c>
      <c r="AD69">
        <v>0</v>
      </c>
      <c r="AE69">
        <v>0</v>
      </c>
      <c r="AF69">
        <v>756.44</v>
      </c>
      <c r="AG69">
        <v>620.24</v>
      </c>
      <c r="AH69">
        <v>0</v>
      </c>
      <c r="AI69">
        <v>1</v>
      </c>
      <c r="AJ69">
        <v>1.46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0.65</v>
      </c>
      <c r="AU69" t="s">
        <v>206</v>
      </c>
      <c r="AV69">
        <v>1</v>
      </c>
      <c r="AW69">
        <v>2</v>
      </c>
      <c r="AX69">
        <v>430406975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491.68600000000004</v>
      </c>
      <c r="BL69">
        <v>403.15600000000001</v>
      </c>
      <c r="BM69">
        <v>0</v>
      </c>
      <c r="BN69">
        <v>0</v>
      </c>
      <c r="BO69">
        <v>0.65</v>
      </c>
      <c r="BP69">
        <v>1</v>
      </c>
      <c r="BQ69">
        <v>0</v>
      </c>
      <c r="BR69">
        <v>381.30101794200004</v>
      </c>
      <c r="BS69">
        <v>312.64626853200002</v>
      </c>
      <c r="BT69">
        <v>0</v>
      </c>
      <c r="BU69">
        <v>0</v>
      </c>
      <c r="BV69">
        <v>0.50407305000000002</v>
      </c>
      <c r="BW69">
        <v>1</v>
      </c>
      <c r="CV69">
        <v>0</v>
      </c>
      <c r="CW69">
        <f>ROUND(Y69*Source!I233*DO69,7)</f>
        <v>0.50407310000000005</v>
      </c>
      <c r="CX69">
        <f>ROUND(Y69*Source!I233,7)</f>
        <v>0.50407310000000005</v>
      </c>
      <c r="CY69">
        <f>AB69</f>
        <v>1104.4000000000001</v>
      </c>
      <c r="CZ69">
        <f>AF69</f>
        <v>756.44</v>
      </c>
      <c r="DA69">
        <f>AJ69</f>
        <v>1.46</v>
      </c>
      <c r="DB69">
        <f>ROUND((ROUND(AT69*CZ69,2)*ROUND(0.775497,7)),6)</f>
        <v>381.30412000000001</v>
      </c>
      <c r="DC69">
        <f>ROUND((ROUND(AT69*AG69,2)*ROUND(0.775497,7)),6)</f>
        <v>312.64937099999997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556.70000000000005</v>
      </c>
      <c r="DH69">
        <f t="shared" si="6"/>
        <v>312.64999999999998</v>
      </c>
      <c r="DI69">
        <f>ROUND(ROUND(AH69,2)*CX69,2)</f>
        <v>0</v>
      </c>
      <c r="DJ69">
        <f>DG69+DH69</f>
        <v>869.35</v>
      </c>
      <c r="DK69">
        <v>0</v>
      </c>
      <c r="DL69" t="s">
        <v>609</v>
      </c>
      <c r="DM69">
        <v>5</v>
      </c>
      <c r="DN69" t="s">
        <v>592</v>
      </c>
      <c r="DO69">
        <v>1</v>
      </c>
    </row>
    <row r="70" spans="1:119" x14ac:dyDescent="0.2">
      <c r="A70">
        <f>ROW(Source!A233)</f>
        <v>233</v>
      </c>
      <c r="B70">
        <v>430405352</v>
      </c>
      <c r="C70">
        <v>430406968</v>
      </c>
      <c r="D70">
        <v>417162992</v>
      </c>
      <c r="E70">
        <v>1</v>
      </c>
      <c r="F70">
        <v>1</v>
      </c>
      <c r="G70">
        <v>1</v>
      </c>
      <c r="H70">
        <v>3</v>
      </c>
      <c r="I70" t="s">
        <v>593</v>
      </c>
      <c r="J70" t="s">
        <v>594</v>
      </c>
      <c r="K70" t="s">
        <v>595</v>
      </c>
      <c r="L70">
        <v>1348</v>
      </c>
      <c r="N70">
        <v>1009</v>
      </c>
      <c r="O70" t="s">
        <v>596</v>
      </c>
      <c r="P70" t="s">
        <v>596</v>
      </c>
      <c r="Q70">
        <v>1000</v>
      </c>
      <c r="W70">
        <v>0</v>
      </c>
      <c r="X70">
        <v>475154982</v>
      </c>
      <c r="Y70">
        <f>AT70</f>
        <v>2.3000000000000001E-4</v>
      </c>
      <c r="AA70">
        <v>60326.59</v>
      </c>
      <c r="AB70">
        <v>0</v>
      </c>
      <c r="AC70">
        <v>0</v>
      </c>
      <c r="AD70">
        <v>0</v>
      </c>
      <c r="AE70">
        <v>60326.59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2.3000000000000001E-4</v>
      </c>
      <c r="AU70" t="s">
        <v>3</v>
      </c>
      <c r="AV70">
        <v>0</v>
      </c>
      <c r="AW70">
        <v>2</v>
      </c>
      <c r="AX70">
        <v>430406976</v>
      </c>
      <c r="AY70">
        <v>1</v>
      </c>
      <c r="AZ70">
        <v>2048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13.8751157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13.8751157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ROUND(Y70*Source!I233,7)</f>
        <v>2.3000000000000001E-4</v>
      </c>
      <c r="CY70">
        <f>AA70</f>
        <v>60326.59</v>
      </c>
      <c r="CZ70">
        <f>AE70</f>
        <v>60326.59</v>
      </c>
      <c r="DA70">
        <f>AI70</f>
        <v>1</v>
      </c>
      <c r="DB70">
        <f>ROUND((ROUND(AT70*CZ70,2)*ROUND(0,7)),6)</f>
        <v>0</v>
      </c>
      <c r="DC70">
        <f>ROUND(ROUND(AT70*AG70,2),6)</f>
        <v>0</v>
      </c>
      <c r="DD70" t="s">
        <v>25</v>
      </c>
      <c r="DE70" t="s">
        <v>3</v>
      </c>
      <c r="DF70">
        <f>ROUND((ROUND(AE70,2)*ROUND(0,7))*CX70,2)</f>
        <v>0</v>
      </c>
      <c r="DG70">
        <f>ROUND((ROUND(AF70,2)*ROUND(0,7))*CX70,2)</f>
        <v>0</v>
      </c>
      <c r="DH70">
        <f t="shared" si="6"/>
        <v>0</v>
      </c>
      <c r="DI70">
        <f>ROUND((ROUND(AH70,2)*ROUND(0,7))*CX70,2)</f>
        <v>0</v>
      </c>
      <c r="DJ70">
        <f>DF70</f>
        <v>0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ROW(Source!A234)</f>
        <v>234</v>
      </c>
      <c r="B71">
        <v>430405352</v>
      </c>
      <c r="C71">
        <v>430406977</v>
      </c>
      <c r="D71">
        <v>417090712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592</v>
      </c>
      <c r="P71" t="s">
        <v>592</v>
      </c>
      <c r="Q71">
        <v>1</v>
      </c>
      <c r="W71">
        <v>0</v>
      </c>
      <c r="X71">
        <v>-715079457</v>
      </c>
      <c r="Y71">
        <f>(AT71*ROUND(0.77549,7))</f>
        <v>0.86079390000000011</v>
      </c>
      <c r="AA71">
        <v>0</v>
      </c>
      <c r="AB71">
        <v>0</v>
      </c>
      <c r="AC71">
        <v>0</v>
      </c>
      <c r="AD71">
        <v>509.48</v>
      </c>
      <c r="AE71">
        <v>0</v>
      </c>
      <c r="AF71">
        <v>0</v>
      </c>
      <c r="AG71">
        <v>0</v>
      </c>
      <c r="AH71">
        <v>509.48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1.1100000000000001</v>
      </c>
      <c r="AU71" t="s">
        <v>201</v>
      </c>
      <c r="AV71">
        <v>1</v>
      </c>
      <c r="AW71">
        <v>2</v>
      </c>
      <c r="AX71">
        <v>430406982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565.52280000000007</v>
      </c>
      <c r="BN71">
        <v>1.1100000000000001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438.55727617200006</v>
      </c>
      <c r="BU71">
        <v>0.86079390000000011</v>
      </c>
      <c r="BV71">
        <v>0</v>
      </c>
      <c r="BW71">
        <v>1</v>
      </c>
      <c r="CU71">
        <f>ROUND(AT71*Source!I234*AH71*AL71,2)</f>
        <v>565.52</v>
      </c>
      <c r="CV71">
        <f>ROUND(Y71*Source!I234,7)</f>
        <v>0.8607939</v>
      </c>
      <c r="CW71">
        <v>0</v>
      </c>
      <c r="CX71">
        <f>ROUND(Y71*Source!I234,7)</f>
        <v>0.8607939</v>
      </c>
      <c r="CY71">
        <f>AD71</f>
        <v>509.48</v>
      </c>
      <c r="CZ71">
        <f>AH71</f>
        <v>509.48</v>
      </c>
      <c r="DA71">
        <f>AL71</f>
        <v>1</v>
      </c>
      <c r="DB71">
        <f>ROUND((ROUND(AT71*CZ71,2)*ROUND(0.77549,7)),6)</f>
        <v>438.55510500000003</v>
      </c>
      <c r="DC71">
        <f>ROUND((ROUND(AT71*AG71,2)*ROUND(0.77549,7)),6)</f>
        <v>0</v>
      </c>
      <c r="DD71" t="s">
        <v>3</v>
      </c>
      <c r="DE71" t="s">
        <v>3</v>
      </c>
      <c r="DF71">
        <f>ROUND(ROUND(AE71,2)*CX71,2)</f>
        <v>0</v>
      </c>
      <c r="DG71">
        <f>ROUND(ROUND(AF71,2)*CX71,2)</f>
        <v>0</v>
      </c>
      <c r="DH71">
        <f t="shared" si="6"/>
        <v>0</v>
      </c>
      <c r="DI71">
        <f>ROUND(ROUND(AH71,2)*CX71,2)</f>
        <v>438.56</v>
      </c>
      <c r="DJ71">
        <f>DI71</f>
        <v>438.56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ROW(Source!A234)</f>
        <v>234</v>
      </c>
      <c r="B72">
        <v>430405352</v>
      </c>
      <c r="C72">
        <v>430406977</v>
      </c>
      <c r="D72">
        <v>417090896</v>
      </c>
      <c r="E72">
        <v>117</v>
      </c>
      <c r="F72">
        <v>1</v>
      </c>
      <c r="G72">
        <v>1</v>
      </c>
      <c r="H72">
        <v>1</v>
      </c>
      <c r="I72" t="s">
        <v>603</v>
      </c>
      <c r="J72" t="s">
        <v>3</v>
      </c>
      <c r="K72" t="s">
        <v>604</v>
      </c>
      <c r="L72">
        <v>1191</v>
      </c>
      <c r="N72">
        <v>1013</v>
      </c>
      <c r="O72" t="s">
        <v>592</v>
      </c>
      <c r="P72" t="s">
        <v>592</v>
      </c>
      <c r="Q72">
        <v>1</v>
      </c>
      <c r="W72">
        <v>0</v>
      </c>
      <c r="X72">
        <v>-1417349443</v>
      </c>
      <c r="Y72">
        <f>(AT72*ROUND(0.77549,7))</f>
        <v>0.41876460000000004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0.54</v>
      </c>
      <c r="AU72" t="s">
        <v>201</v>
      </c>
      <c r="AV72">
        <v>2</v>
      </c>
      <c r="AW72">
        <v>2</v>
      </c>
      <c r="AX72">
        <v>430406983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ROUND(Y72*Source!I234,7)</f>
        <v>0.41876459999999999</v>
      </c>
      <c r="CY72">
        <f>AD72</f>
        <v>0</v>
      </c>
      <c r="CZ72">
        <f>AH72</f>
        <v>0</v>
      </c>
      <c r="DA72">
        <f>AL72</f>
        <v>1</v>
      </c>
      <c r="DB72">
        <f>ROUND((ROUND(AT72*CZ72,2)*ROUND(0.77549,7)),6)</f>
        <v>0</v>
      </c>
      <c r="DC72">
        <f>ROUND((ROUND(AT72*AG72,2)*ROUND(0.77549,7)),6)</f>
        <v>0</v>
      </c>
      <c r="DD72" t="s">
        <v>3</v>
      </c>
      <c r="DE72" t="s">
        <v>3</v>
      </c>
      <c r="DF72">
        <f>ROUND(ROUND(AE72,2)*CX72,2)</f>
        <v>0</v>
      </c>
      <c r="DG72">
        <f>ROUND(ROUND(AF72,2)*CX72,2)</f>
        <v>0</v>
      </c>
      <c r="DH72">
        <f t="shared" si="6"/>
        <v>0</v>
      </c>
      <c r="DI72">
        <f>ROUND(ROUND(AH72,2)*CX72,2)</f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ROW(Source!A234)</f>
        <v>234</v>
      </c>
      <c r="B73">
        <v>430405352</v>
      </c>
      <c r="C73">
        <v>430406977</v>
      </c>
      <c r="D73">
        <v>417097568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608</v>
      </c>
      <c r="P73" t="s">
        <v>608</v>
      </c>
      <c r="Q73">
        <v>1</v>
      </c>
      <c r="W73">
        <v>0</v>
      </c>
      <c r="X73">
        <v>-2104404999</v>
      </c>
      <c r="Y73">
        <f>(AT73*ROUND(0.77549,7))</f>
        <v>0.41876460000000004</v>
      </c>
      <c r="AA73">
        <v>0</v>
      </c>
      <c r="AB73">
        <v>1104.4000000000001</v>
      </c>
      <c r="AC73">
        <v>620.24</v>
      </c>
      <c r="AD73">
        <v>0</v>
      </c>
      <c r="AE73">
        <v>0</v>
      </c>
      <c r="AF73">
        <v>756.44</v>
      </c>
      <c r="AG73">
        <v>620.24</v>
      </c>
      <c r="AH73">
        <v>0</v>
      </c>
      <c r="AI73">
        <v>1</v>
      </c>
      <c r="AJ73">
        <v>1.46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0.54</v>
      </c>
      <c r="AU73" t="s">
        <v>201</v>
      </c>
      <c r="AV73">
        <v>1</v>
      </c>
      <c r="AW73">
        <v>2</v>
      </c>
      <c r="AX73">
        <v>430406984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408.47760000000005</v>
      </c>
      <c r="BL73">
        <v>334.92960000000005</v>
      </c>
      <c r="BM73">
        <v>0</v>
      </c>
      <c r="BN73">
        <v>0</v>
      </c>
      <c r="BO73">
        <v>0.54</v>
      </c>
      <c r="BP73">
        <v>1</v>
      </c>
      <c r="BQ73">
        <v>0</v>
      </c>
      <c r="BR73">
        <v>316.77029402400007</v>
      </c>
      <c r="BS73">
        <v>259.73455550400001</v>
      </c>
      <c r="BT73">
        <v>0</v>
      </c>
      <c r="BU73">
        <v>0</v>
      </c>
      <c r="BV73">
        <v>0.41876460000000004</v>
      </c>
      <c r="BW73">
        <v>1</v>
      </c>
      <c r="CV73">
        <v>0</v>
      </c>
      <c r="CW73">
        <f>ROUND(Y73*Source!I234*DO73,7)</f>
        <v>0.41876459999999999</v>
      </c>
      <c r="CX73">
        <f>ROUND(Y73*Source!I234,7)</f>
        <v>0.41876459999999999</v>
      </c>
      <c r="CY73">
        <f>AB73</f>
        <v>1104.4000000000001</v>
      </c>
      <c r="CZ73">
        <f>AF73</f>
        <v>756.44</v>
      </c>
      <c r="DA73">
        <f>AJ73</f>
        <v>1.46</v>
      </c>
      <c r="DB73">
        <f>ROUND((ROUND(AT73*CZ73,2)*ROUND(0.77549,7)),6)</f>
        <v>316.772155</v>
      </c>
      <c r="DC73">
        <f>ROUND((ROUND(AT73*AG73,2)*ROUND(0.77549,7)),6)</f>
        <v>259.73486600000001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462.48</v>
      </c>
      <c r="DH73">
        <f t="shared" si="6"/>
        <v>259.73</v>
      </c>
      <c r="DI73">
        <f>ROUND(ROUND(AH73,2)*CX73,2)</f>
        <v>0</v>
      </c>
      <c r="DJ73">
        <f>DG73+DH73</f>
        <v>722.21</v>
      </c>
      <c r="DK73">
        <v>0</v>
      </c>
      <c r="DL73" t="s">
        <v>609</v>
      </c>
      <c r="DM73">
        <v>5</v>
      </c>
      <c r="DN73" t="s">
        <v>592</v>
      </c>
      <c r="DO73">
        <v>1</v>
      </c>
    </row>
    <row r="74" spans="1:119" x14ac:dyDescent="0.2">
      <c r="A74">
        <f>ROW(Source!A234)</f>
        <v>234</v>
      </c>
      <c r="B74">
        <v>430405352</v>
      </c>
      <c r="C74">
        <v>430406977</v>
      </c>
      <c r="D74">
        <v>417162992</v>
      </c>
      <c r="E74">
        <v>1</v>
      </c>
      <c r="F74">
        <v>1</v>
      </c>
      <c r="G74">
        <v>1</v>
      </c>
      <c r="H74">
        <v>3</v>
      </c>
      <c r="I74" t="s">
        <v>593</v>
      </c>
      <c r="J74" t="s">
        <v>594</v>
      </c>
      <c r="K74" t="s">
        <v>595</v>
      </c>
      <c r="L74">
        <v>1348</v>
      </c>
      <c r="N74">
        <v>1009</v>
      </c>
      <c r="O74" t="s">
        <v>596</v>
      </c>
      <c r="P74" t="s">
        <v>596</v>
      </c>
      <c r="Q74">
        <v>1000</v>
      </c>
      <c r="W74">
        <v>0</v>
      </c>
      <c r="X74">
        <v>475154982</v>
      </c>
      <c r="Y74">
        <f>AT74</f>
        <v>1.9000000000000001E-4</v>
      </c>
      <c r="AA74">
        <v>60326.59</v>
      </c>
      <c r="AB74">
        <v>0</v>
      </c>
      <c r="AC74">
        <v>0</v>
      </c>
      <c r="AD74">
        <v>0</v>
      </c>
      <c r="AE74">
        <v>60326.59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1.9000000000000001E-4</v>
      </c>
      <c r="AU74" t="s">
        <v>3</v>
      </c>
      <c r="AV74">
        <v>0</v>
      </c>
      <c r="AW74">
        <v>2</v>
      </c>
      <c r="AX74">
        <v>430406985</v>
      </c>
      <c r="AY74">
        <v>1</v>
      </c>
      <c r="AZ74">
        <v>2048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11.462052099999999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11.462052099999999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ROUND(Y74*Source!I234,7)</f>
        <v>1.9000000000000001E-4</v>
      </c>
      <c r="CY74">
        <f>AA74</f>
        <v>60326.59</v>
      </c>
      <c r="CZ74">
        <f>AE74</f>
        <v>60326.59</v>
      </c>
      <c r="DA74">
        <f>AI74</f>
        <v>1</v>
      </c>
      <c r="DB74">
        <f>ROUND((ROUND(AT74*CZ74,2)*ROUND(0,7)),6)</f>
        <v>0</v>
      </c>
      <c r="DC74">
        <f>ROUND(ROUND(AT74*AG74,2),6)</f>
        <v>0</v>
      </c>
      <c r="DD74" t="s">
        <v>25</v>
      </c>
      <c r="DE74" t="s">
        <v>3</v>
      </c>
      <c r="DF74">
        <f>ROUND((ROUND(AE74,2)*ROUND(0,7))*CX74,2)</f>
        <v>0</v>
      </c>
      <c r="DG74">
        <f>ROUND((ROUND(AF74,2)*ROUND(0,7))*CX74,2)</f>
        <v>0</v>
      </c>
      <c r="DH74">
        <f t="shared" si="6"/>
        <v>0</v>
      </c>
      <c r="DI74">
        <f>ROUND((ROUND(AH74,2)*ROUND(0,7))*CX74,2)</f>
        <v>0</v>
      </c>
      <c r="DJ74">
        <f>DF74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ROW(Source!A235)</f>
        <v>235</v>
      </c>
      <c r="B75">
        <v>430405352</v>
      </c>
      <c r="C75">
        <v>430406986</v>
      </c>
      <c r="D75">
        <v>417090712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592</v>
      </c>
      <c r="P75" t="s">
        <v>592</v>
      </c>
      <c r="Q75">
        <v>1</v>
      </c>
      <c r="W75">
        <v>0</v>
      </c>
      <c r="X75">
        <v>-715079457</v>
      </c>
      <c r="Y75">
        <f>(AT75*ROUND(0.77552,7))</f>
        <v>0.72898879999999999</v>
      </c>
      <c r="AA75">
        <v>0</v>
      </c>
      <c r="AB75">
        <v>0</v>
      </c>
      <c r="AC75">
        <v>0</v>
      </c>
      <c r="AD75">
        <v>509.48</v>
      </c>
      <c r="AE75">
        <v>0</v>
      </c>
      <c r="AF75">
        <v>0</v>
      </c>
      <c r="AG75">
        <v>0</v>
      </c>
      <c r="AH75">
        <v>509.48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0.94</v>
      </c>
      <c r="AU75" t="s">
        <v>215</v>
      </c>
      <c r="AV75">
        <v>1</v>
      </c>
      <c r="AW75">
        <v>2</v>
      </c>
      <c r="AX75">
        <v>430406991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478.91120000000001</v>
      </c>
      <c r="BN75">
        <v>0.94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371.40521382399999</v>
      </c>
      <c r="BU75">
        <v>0.72898879999999999</v>
      </c>
      <c r="BV75">
        <v>0</v>
      </c>
      <c r="BW75">
        <v>1</v>
      </c>
      <c r="CU75">
        <f>ROUND(AT75*Source!I235*AH75*AL75,2)</f>
        <v>478.91</v>
      </c>
      <c r="CV75">
        <f>ROUND(Y75*Source!I235,7)</f>
        <v>0.72898879999999999</v>
      </c>
      <c r="CW75">
        <v>0</v>
      </c>
      <c r="CX75">
        <f>ROUND(Y75*Source!I235,7)</f>
        <v>0.72898879999999999</v>
      </c>
      <c r="CY75">
        <f>AD75</f>
        <v>509.48</v>
      </c>
      <c r="CZ75">
        <f>AH75</f>
        <v>509.48</v>
      </c>
      <c r="DA75">
        <f>AL75</f>
        <v>1</v>
      </c>
      <c r="DB75">
        <f>ROUND((ROUND(AT75*CZ75,2)*ROUND(0.77552,7)),6)</f>
        <v>371.40428300000002</v>
      </c>
      <c r="DC75">
        <f>ROUND((ROUND(AT75*AG75,2)*ROUND(0.77552,7)),6)</f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 t="shared" si="6"/>
        <v>0</v>
      </c>
      <c r="DI75">
        <f>ROUND(ROUND(AH75,2)*CX75,2)</f>
        <v>371.41</v>
      </c>
      <c r="DJ75">
        <f>DI75</f>
        <v>371.41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ROW(Source!A235)</f>
        <v>235</v>
      </c>
      <c r="B76">
        <v>430405352</v>
      </c>
      <c r="C76">
        <v>430406986</v>
      </c>
      <c r="D76">
        <v>417090896</v>
      </c>
      <c r="E76">
        <v>117</v>
      </c>
      <c r="F76">
        <v>1</v>
      </c>
      <c r="G76">
        <v>1</v>
      </c>
      <c r="H76">
        <v>1</v>
      </c>
      <c r="I76" t="s">
        <v>603</v>
      </c>
      <c r="J76" t="s">
        <v>3</v>
      </c>
      <c r="K76" t="s">
        <v>604</v>
      </c>
      <c r="L76">
        <v>1191</v>
      </c>
      <c r="N76">
        <v>1013</v>
      </c>
      <c r="O76" t="s">
        <v>592</v>
      </c>
      <c r="P76" t="s">
        <v>592</v>
      </c>
      <c r="Q76">
        <v>1</v>
      </c>
      <c r="W76">
        <v>0</v>
      </c>
      <c r="X76">
        <v>-1417349443</v>
      </c>
      <c r="Y76">
        <f>(AT76*ROUND(0.77552,7))</f>
        <v>0.35673920000000003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0.46</v>
      </c>
      <c r="AU76" t="s">
        <v>215</v>
      </c>
      <c r="AV76">
        <v>2</v>
      </c>
      <c r="AW76">
        <v>2</v>
      </c>
      <c r="AX76">
        <v>430406992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ROUND(Y76*Source!I235,7)</f>
        <v>0.35673919999999998</v>
      </c>
      <c r="CY76">
        <f>AD76</f>
        <v>0</v>
      </c>
      <c r="CZ76">
        <f>AH76</f>
        <v>0</v>
      </c>
      <c r="DA76">
        <f>AL76</f>
        <v>1</v>
      </c>
      <c r="DB76">
        <f>ROUND((ROUND(AT76*CZ76,2)*ROUND(0.77552,7)),6)</f>
        <v>0</v>
      </c>
      <c r="DC76">
        <f>ROUND((ROUND(AT76*AG76,2)*ROUND(0.77552,7)),6)</f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0</v>
      </c>
      <c r="DH76">
        <f t="shared" si="6"/>
        <v>0</v>
      </c>
      <c r="DI76">
        <f>ROUND(ROUND(AH76,2)*CX76,2)</f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ROW(Source!A235)</f>
        <v>235</v>
      </c>
      <c r="B77">
        <v>430405352</v>
      </c>
      <c r="C77">
        <v>430406986</v>
      </c>
      <c r="D77">
        <v>417097568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608</v>
      </c>
      <c r="P77" t="s">
        <v>608</v>
      </c>
      <c r="Q77">
        <v>1</v>
      </c>
      <c r="W77">
        <v>0</v>
      </c>
      <c r="X77">
        <v>-2104404999</v>
      </c>
      <c r="Y77">
        <f>(AT77*ROUND(0.77552,7))</f>
        <v>0.35673920000000003</v>
      </c>
      <c r="AA77">
        <v>0</v>
      </c>
      <c r="AB77">
        <v>1104.4000000000001</v>
      </c>
      <c r="AC77">
        <v>620.24</v>
      </c>
      <c r="AD77">
        <v>0</v>
      </c>
      <c r="AE77">
        <v>0</v>
      </c>
      <c r="AF77">
        <v>756.44</v>
      </c>
      <c r="AG77">
        <v>620.24</v>
      </c>
      <c r="AH77">
        <v>0</v>
      </c>
      <c r="AI77">
        <v>1</v>
      </c>
      <c r="AJ77">
        <v>1.46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0.46</v>
      </c>
      <c r="AU77" t="s">
        <v>215</v>
      </c>
      <c r="AV77">
        <v>1</v>
      </c>
      <c r="AW77">
        <v>2</v>
      </c>
      <c r="AX77">
        <v>430406993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347.96240000000006</v>
      </c>
      <c r="BL77">
        <v>285.31040000000002</v>
      </c>
      <c r="BM77">
        <v>0</v>
      </c>
      <c r="BN77">
        <v>0</v>
      </c>
      <c r="BO77">
        <v>0.46</v>
      </c>
      <c r="BP77">
        <v>1</v>
      </c>
      <c r="BQ77">
        <v>0</v>
      </c>
      <c r="BR77">
        <v>269.85180044800006</v>
      </c>
      <c r="BS77">
        <v>221.26392140800002</v>
      </c>
      <c r="BT77">
        <v>0</v>
      </c>
      <c r="BU77">
        <v>0</v>
      </c>
      <c r="BV77">
        <v>0.35673920000000003</v>
      </c>
      <c r="BW77">
        <v>1</v>
      </c>
      <c r="CV77">
        <v>0</v>
      </c>
      <c r="CW77">
        <f>ROUND(Y77*Source!I235*DO77,7)</f>
        <v>0.35673919999999998</v>
      </c>
      <c r="CX77">
        <f>ROUND(Y77*Source!I235,7)</f>
        <v>0.35673919999999998</v>
      </c>
      <c r="CY77">
        <f>AB77</f>
        <v>1104.4000000000001</v>
      </c>
      <c r="CZ77">
        <f>AF77</f>
        <v>756.44</v>
      </c>
      <c r="DA77">
        <f>AJ77</f>
        <v>1.46</v>
      </c>
      <c r="DB77">
        <f>ROUND((ROUND(AT77*CZ77,2)*ROUND(0.77552,7)),6)</f>
        <v>269.84993900000001</v>
      </c>
      <c r="DC77">
        <f>ROUND((ROUND(AT77*AG77,2)*ROUND(0.77552,7)),6)</f>
        <v>221.263611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393.98</v>
      </c>
      <c r="DH77">
        <f t="shared" si="6"/>
        <v>221.26</v>
      </c>
      <c r="DI77">
        <f>ROUND(ROUND(AH77,2)*CX77,2)</f>
        <v>0</v>
      </c>
      <c r="DJ77">
        <f>DG77+DH77</f>
        <v>615.24</v>
      </c>
      <c r="DK77">
        <v>0</v>
      </c>
      <c r="DL77" t="s">
        <v>609</v>
      </c>
      <c r="DM77">
        <v>5</v>
      </c>
      <c r="DN77" t="s">
        <v>592</v>
      </c>
      <c r="DO77">
        <v>1</v>
      </c>
    </row>
    <row r="78" spans="1:119" x14ac:dyDescent="0.2">
      <c r="A78">
        <f>ROW(Source!A235)</f>
        <v>235</v>
      </c>
      <c r="B78">
        <v>430405352</v>
      </c>
      <c r="C78">
        <v>430406986</v>
      </c>
      <c r="D78">
        <v>417162992</v>
      </c>
      <c r="E78">
        <v>1</v>
      </c>
      <c r="F78">
        <v>1</v>
      </c>
      <c r="G78">
        <v>1</v>
      </c>
      <c r="H78">
        <v>3</v>
      </c>
      <c r="I78" t="s">
        <v>593</v>
      </c>
      <c r="J78" t="s">
        <v>594</v>
      </c>
      <c r="K78" t="s">
        <v>595</v>
      </c>
      <c r="L78">
        <v>1348</v>
      </c>
      <c r="N78">
        <v>1009</v>
      </c>
      <c r="O78" t="s">
        <v>596</v>
      </c>
      <c r="P78" t="s">
        <v>596</v>
      </c>
      <c r="Q78">
        <v>1000</v>
      </c>
      <c r="W78">
        <v>0</v>
      </c>
      <c r="X78">
        <v>475154982</v>
      </c>
      <c r="Y78">
        <f>AT78</f>
        <v>1.7000000000000001E-4</v>
      </c>
      <c r="AA78">
        <v>60326.59</v>
      </c>
      <c r="AB78">
        <v>0</v>
      </c>
      <c r="AC78">
        <v>0</v>
      </c>
      <c r="AD78">
        <v>0</v>
      </c>
      <c r="AE78">
        <v>60326.59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1.7000000000000001E-4</v>
      </c>
      <c r="AU78" t="s">
        <v>3</v>
      </c>
      <c r="AV78">
        <v>0</v>
      </c>
      <c r="AW78">
        <v>2</v>
      </c>
      <c r="AX78">
        <v>430406994</v>
      </c>
      <c r="AY78">
        <v>1</v>
      </c>
      <c r="AZ78">
        <v>2048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10.255520300000001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10.255520300000001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ROUND(Y78*Source!I235,7)</f>
        <v>1.7000000000000001E-4</v>
      </c>
      <c r="CY78">
        <f>AA78</f>
        <v>60326.59</v>
      </c>
      <c r="CZ78">
        <f>AE78</f>
        <v>60326.59</v>
      </c>
      <c r="DA78">
        <f>AI78</f>
        <v>1</v>
      </c>
      <c r="DB78">
        <f>ROUND((ROUND(AT78*CZ78,2)*ROUND(0,7)),6)</f>
        <v>0</v>
      </c>
      <c r="DC78">
        <f>ROUND(ROUND(AT78*AG78,2),6)</f>
        <v>0</v>
      </c>
      <c r="DD78" t="s">
        <v>25</v>
      </c>
      <c r="DE78" t="s">
        <v>3</v>
      </c>
      <c r="DF78">
        <f>ROUND((ROUND(AE78,2)*ROUND(0,7))*CX78,2)</f>
        <v>0</v>
      </c>
      <c r="DG78">
        <f>ROUND((ROUND(AF78,2)*ROUND(0,7))*CX78,2)</f>
        <v>0</v>
      </c>
      <c r="DH78">
        <f t="shared" si="6"/>
        <v>0</v>
      </c>
      <c r="DI78">
        <f>ROUND((ROUND(AH78,2)*ROUND(0,7))*CX78,2)</f>
        <v>0</v>
      </c>
      <c r="DJ78">
        <f>DF78</f>
        <v>0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ROW(Source!A271)</f>
        <v>271</v>
      </c>
      <c r="B79">
        <v>430405352</v>
      </c>
      <c r="C79">
        <v>430406995</v>
      </c>
      <c r="D79">
        <v>417090712</v>
      </c>
      <c r="E79">
        <v>117</v>
      </c>
      <c r="F79">
        <v>1</v>
      </c>
      <c r="G79">
        <v>1</v>
      </c>
      <c r="H79">
        <v>1</v>
      </c>
      <c r="I79" t="s">
        <v>613</v>
      </c>
      <c r="J79" t="s">
        <v>3</v>
      </c>
      <c r="K79" t="s">
        <v>614</v>
      </c>
      <c r="L79">
        <v>1191</v>
      </c>
      <c r="N79">
        <v>1013</v>
      </c>
      <c r="O79" t="s">
        <v>592</v>
      </c>
      <c r="P79" t="s">
        <v>592</v>
      </c>
      <c r="Q79">
        <v>1</v>
      </c>
      <c r="W79">
        <v>0</v>
      </c>
      <c r="X79">
        <v>-715079457</v>
      </c>
      <c r="Y79">
        <f>(AT79*ROUND(0.69778,7))</f>
        <v>2.0096064</v>
      </c>
      <c r="AA79">
        <v>0</v>
      </c>
      <c r="AB79">
        <v>0</v>
      </c>
      <c r="AC79">
        <v>0</v>
      </c>
      <c r="AD79">
        <v>509.48</v>
      </c>
      <c r="AE79">
        <v>0</v>
      </c>
      <c r="AF79">
        <v>0</v>
      </c>
      <c r="AG79">
        <v>0</v>
      </c>
      <c r="AH79">
        <v>509.48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2.88</v>
      </c>
      <c r="AU79" t="s">
        <v>221</v>
      </c>
      <c r="AV79">
        <v>1</v>
      </c>
      <c r="AW79">
        <v>2</v>
      </c>
      <c r="AX79">
        <v>430406998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1467.3024</v>
      </c>
      <c r="BN79">
        <v>2.88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1023.854268672</v>
      </c>
      <c r="BU79">
        <v>2.0096064</v>
      </c>
      <c r="BV79">
        <v>0</v>
      </c>
      <c r="BW79">
        <v>1</v>
      </c>
      <c r="CU79">
        <f>ROUND(AT79*Source!I271*AH79*AL79,2)</f>
        <v>1467.3</v>
      </c>
      <c r="CV79">
        <f>ROUND(Y79*Source!I271,7)</f>
        <v>2.0096064</v>
      </c>
      <c r="CW79">
        <v>0</v>
      </c>
      <c r="CX79">
        <f>ROUND(Y79*Source!I271,7)</f>
        <v>2.0096064</v>
      </c>
      <c r="CY79">
        <f>AD79</f>
        <v>509.48</v>
      </c>
      <c r="CZ79">
        <f>AH79</f>
        <v>509.48</v>
      </c>
      <c r="DA79">
        <f>AL79</f>
        <v>1</v>
      </c>
      <c r="DB79">
        <f>ROUND((ROUND(AT79*CZ79,2)*ROUND(0.69778,7)),6)</f>
        <v>1023.852594</v>
      </c>
      <c r="DC79">
        <f>ROUND((ROUND(AT79*AG79,2)*ROUND(0.69778,7)),6)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 t="shared" si="6"/>
        <v>0</v>
      </c>
      <c r="DI79">
        <f>ROUND(ROUND(AH79,2)*CX79,2)</f>
        <v>1023.85</v>
      </c>
      <c r="DJ79">
        <f>DI79</f>
        <v>1023.85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ROW(Source!A271)</f>
        <v>271</v>
      </c>
      <c r="B80">
        <v>430405352</v>
      </c>
      <c r="C80">
        <v>430406995</v>
      </c>
      <c r="D80">
        <v>417162992</v>
      </c>
      <c r="E80">
        <v>1</v>
      </c>
      <c r="F80">
        <v>1</v>
      </c>
      <c r="G80">
        <v>1</v>
      </c>
      <c r="H80">
        <v>3</v>
      </c>
      <c r="I80" t="s">
        <v>593</v>
      </c>
      <c r="J80" t="s">
        <v>594</v>
      </c>
      <c r="K80" t="s">
        <v>595</v>
      </c>
      <c r="L80">
        <v>1348</v>
      </c>
      <c r="N80">
        <v>1009</v>
      </c>
      <c r="O80" t="s">
        <v>596</v>
      </c>
      <c r="P80" t="s">
        <v>596</v>
      </c>
      <c r="Q80">
        <v>1000</v>
      </c>
      <c r="W80">
        <v>0</v>
      </c>
      <c r="X80">
        <v>475154982</v>
      </c>
      <c r="Y80">
        <f>AT80</f>
        <v>5.0000000000000001E-4</v>
      </c>
      <c r="AA80">
        <v>60326.59</v>
      </c>
      <c r="AB80">
        <v>0</v>
      </c>
      <c r="AC80">
        <v>0</v>
      </c>
      <c r="AD80">
        <v>0</v>
      </c>
      <c r="AE80">
        <v>60326.59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5.0000000000000001E-4</v>
      </c>
      <c r="AU80" t="s">
        <v>3</v>
      </c>
      <c r="AV80">
        <v>0</v>
      </c>
      <c r="AW80">
        <v>2</v>
      </c>
      <c r="AX80">
        <v>430406999</v>
      </c>
      <c r="AY80">
        <v>1</v>
      </c>
      <c r="AZ80">
        <v>2048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30.163294999999998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30.163294999999998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ROUND(Y80*Source!I271,7)</f>
        <v>5.0000000000000001E-4</v>
      </c>
      <c r="CY80">
        <f>AA80</f>
        <v>60326.59</v>
      </c>
      <c r="CZ80">
        <f>AE80</f>
        <v>60326.59</v>
      </c>
      <c r="DA80">
        <f>AI80</f>
        <v>1</v>
      </c>
      <c r="DB80">
        <f>ROUND((ROUND(AT80*CZ80,2)*ROUND(0,7)),6)</f>
        <v>0</v>
      </c>
      <c r="DC80">
        <f>ROUND(ROUND(AT80*AG80,2),6)</f>
        <v>0</v>
      </c>
      <c r="DD80" t="s">
        <v>25</v>
      </c>
      <c r="DE80" t="s">
        <v>3</v>
      </c>
      <c r="DF80">
        <f>ROUND((ROUND(AE80,2)*ROUND(0,7))*CX80,2)</f>
        <v>0</v>
      </c>
      <c r="DG80">
        <f>ROUND((ROUND(AF80,2)*ROUND(0,7))*CX80,2)</f>
        <v>0</v>
      </c>
      <c r="DH80">
        <f t="shared" si="6"/>
        <v>0</v>
      </c>
      <c r="DI80">
        <f>ROUND((ROUND(AH80,2)*ROUND(0,7))*CX80,2)</f>
        <v>0</v>
      </c>
      <c r="DJ80">
        <f>DF80</f>
        <v>0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ROW(Source!A272)</f>
        <v>272</v>
      </c>
      <c r="B81">
        <v>430405352</v>
      </c>
      <c r="C81">
        <v>430407000</v>
      </c>
      <c r="D81">
        <v>417090712</v>
      </c>
      <c r="E81">
        <v>117</v>
      </c>
      <c r="F81">
        <v>1</v>
      </c>
      <c r="G81">
        <v>1</v>
      </c>
      <c r="H81">
        <v>1</v>
      </c>
      <c r="I81" t="s">
        <v>613</v>
      </c>
      <c r="J81" t="s">
        <v>3</v>
      </c>
      <c r="K81" t="s">
        <v>614</v>
      </c>
      <c r="L81">
        <v>1191</v>
      </c>
      <c r="N81">
        <v>1013</v>
      </c>
      <c r="O81" t="s">
        <v>592</v>
      </c>
      <c r="P81" t="s">
        <v>592</v>
      </c>
      <c r="Q81">
        <v>1</v>
      </c>
      <c r="W81">
        <v>0</v>
      </c>
      <c r="X81">
        <v>-715079457</v>
      </c>
      <c r="Y81">
        <f>(AT81*ROUND(0.6977706,7))</f>
        <v>1.7234933820000002</v>
      </c>
      <c r="AA81">
        <v>0</v>
      </c>
      <c r="AB81">
        <v>0</v>
      </c>
      <c r="AC81">
        <v>0</v>
      </c>
      <c r="AD81">
        <v>509.48</v>
      </c>
      <c r="AE81">
        <v>0</v>
      </c>
      <c r="AF81">
        <v>0</v>
      </c>
      <c r="AG81">
        <v>0</v>
      </c>
      <c r="AH81">
        <v>509.48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2.4700000000000002</v>
      </c>
      <c r="AU81" t="s">
        <v>226</v>
      </c>
      <c r="AV81">
        <v>1</v>
      </c>
      <c r="AW81">
        <v>2</v>
      </c>
      <c r="AX81">
        <v>430407003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1258.4156</v>
      </c>
      <c r="BN81">
        <v>2.4700000000000002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878.08540826136016</v>
      </c>
      <c r="BU81">
        <v>1.7234933820000002</v>
      </c>
      <c r="BV81">
        <v>0</v>
      </c>
      <c r="BW81">
        <v>1</v>
      </c>
      <c r="CU81">
        <f>ROUND(AT81*Source!I272*AH81*AL81,2)</f>
        <v>1258.42</v>
      </c>
      <c r="CV81">
        <f>ROUND(Y81*Source!I272,7)</f>
        <v>1.7234934</v>
      </c>
      <c r="CW81">
        <v>0</v>
      </c>
      <c r="CX81">
        <f>ROUND(Y81*Source!I272,7)</f>
        <v>1.7234934</v>
      </c>
      <c r="CY81">
        <f>AD81</f>
        <v>509.48</v>
      </c>
      <c r="CZ81">
        <f>AH81</f>
        <v>509.48</v>
      </c>
      <c r="DA81">
        <f>AL81</f>
        <v>1</v>
      </c>
      <c r="DB81">
        <f>ROUND((ROUND(AT81*CZ81,2)*ROUND(0.6977706,7)),6)</f>
        <v>878.08847800000001</v>
      </c>
      <c r="DC81">
        <f>ROUND((ROUND(AT81*AG81,2)*ROUND(0.6977706,7)),6)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 t="shared" si="6"/>
        <v>0</v>
      </c>
      <c r="DI81">
        <f>ROUND(ROUND(AH81,2)*CX81,2)</f>
        <v>878.09</v>
      </c>
      <c r="DJ81">
        <f>DI81</f>
        <v>878.09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ROW(Source!A272)</f>
        <v>272</v>
      </c>
      <c r="B82">
        <v>430405352</v>
      </c>
      <c r="C82">
        <v>430407000</v>
      </c>
      <c r="D82">
        <v>417162992</v>
      </c>
      <c r="E82">
        <v>1</v>
      </c>
      <c r="F82">
        <v>1</v>
      </c>
      <c r="G82">
        <v>1</v>
      </c>
      <c r="H82">
        <v>3</v>
      </c>
      <c r="I82" t="s">
        <v>593</v>
      </c>
      <c r="J82" t="s">
        <v>594</v>
      </c>
      <c r="K82" t="s">
        <v>595</v>
      </c>
      <c r="L82">
        <v>1348</v>
      </c>
      <c r="N82">
        <v>1009</v>
      </c>
      <c r="O82" t="s">
        <v>596</v>
      </c>
      <c r="P82" t="s">
        <v>596</v>
      </c>
      <c r="Q82">
        <v>1000</v>
      </c>
      <c r="W82">
        <v>0</v>
      </c>
      <c r="X82">
        <v>475154982</v>
      </c>
      <c r="Y82">
        <f>AT82</f>
        <v>4.2999999999999999E-4</v>
      </c>
      <c r="AA82">
        <v>60326.59</v>
      </c>
      <c r="AB82">
        <v>0</v>
      </c>
      <c r="AC82">
        <v>0</v>
      </c>
      <c r="AD82">
        <v>0</v>
      </c>
      <c r="AE82">
        <v>60326.59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4.2999999999999999E-4</v>
      </c>
      <c r="AU82" t="s">
        <v>3</v>
      </c>
      <c r="AV82">
        <v>0</v>
      </c>
      <c r="AW82">
        <v>2</v>
      </c>
      <c r="AX82">
        <v>430407004</v>
      </c>
      <c r="AY82">
        <v>1</v>
      </c>
      <c r="AZ82">
        <v>2048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25.940433699999996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25.940433699999996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ROUND(Y82*Source!I272,7)</f>
        <v>4.2999999999999999E-4</v>
      </c>
      <c r="CY82">
        <f>AA82</f>
        <v>60326.59</v>
      </c>
      <c r="CZ82">
        <f>AE82</f>
        <v>60326.59</v>
      </c>
      <c r="DA82">
        <f>AI82</f>
        <v>1</v>
      </c>
      <c r="DB82">
        <f>ROUND((ROUND(AT82*CZ82,2)*ROUND(0,7)),6)</f>
        <v>0</v>
      </c>
      <c r="DC82">
        <f>ROUND(ROUND(AT82*AG82,2),6)</f>
        <v>0</v>
      </c>
      <c r="DD82" t="s">
        <v>25</v>
      </c>
      <c r="DE82" t="s">
        <v>3</v>
      </c>
      <c r="DF82">
        <f>ROUND((ROUND(AE82,2)*ROUND(0,7))*CX82,2)</f>
        <v>0</v>
      </c>
      <c r="DG82">
        <f>ROUND((ROUND(AF82,2)*ROUND(0,7))*CX82,2)</f>
        <v>0</v>
      </c>
      <c r="DH82">
        <f t="shared" si="6"/>
        <v>0</v>
      </c>
      <c r="DI82">
        <f>ROUND((ROUND(AH82,2)*ROUND(0,7))*CX82,2)</f>
        <v>0</v>
      </c>
      <c r="DJ82">
        <f>DF82</f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ROW(Source!A273)</f>
        <v>273</v>
      </c>
      <c r="B83">
        <v>430405352</v>
      </c>
      <c r="C83">
        <v>430407005</v>
      </c>
      <c r="D83">
        <v>417090712</v>
      </c>
      <c r="E83">
        <v>117</v>
      </c>
      <c r="F83">
        <v>1</v>
      </c>
      <c r="G83">
        <v>1</v>
      </c>
      <c r="H83">
        <v>1</v>
      </c>
      <c r="I83" t="s">
        <v>613</v>
      </c>
      <c r="J83" t="s">
        <v>3</v>
      </c>
      <c r="K83" t="s">
        <v>614</v>
      </c>
      <c r="L83">
        <v>1191</v>
      </c>
      <c r="N83">
        <v>1013</v>
      </c>
      <c r="O83" t="s">
        <v>592</v>
      </c>
      <c r="P83" t="s">
        <v>592</v>
      </c>
      <c r="Q83">
        <v>1</v>
      </c>
      <c r="W83">
        <v>0</v>
      </c>
      <c r="X83">
        <v>-715079457</v>
      </c>
      <c r="Y83">
        <f>(AT83*ROUND(0.697777,7))</f>
        <v>1.5071983200000001</v>
      </c>
      <c r="AA83">
        <v>0</v>
      </c>
      <c r="AB83">
        <v>0</v>
      </c>
      <c r="AC83">
        <v>0</v>
      </c>
      <c r="AD83">
        <v>509.48</v>
      </c>
      <c r="AE83">
        <v>0</v>
      </c>
      <c r="AF83">
        <v>0</v>
      </c>
      <c r="AG83">
        <v>0</v>
      </c>
      <c r="AH83">
        <v>509.48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2.16</v>
      </c>
      <c r="AU83" t="s">
        <v>231</v>
      </c>
      <c r="AV83">
        <v>1</v>
      </c>
      <c r="AW83">
        <v>2</v>
      </c>
      <c r="AX83">
        <v>430407008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1100.4768000000001</v>
      </c>
      <c r="BN83">
        <v>2.16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767.88740007360002</v>
      </c>
      <c r="BU83">
        <v>1.5071983200000001</v>
      </c>
      <c r="BV83">
        <v>0</v>
      </c>
      <c r="BW83">
        <v>1</v>
      </c>
      <c r="CU83">
        <f>ROUND(AT83*Source!I273*AH83*AL83,2)</f>
        <v>1100.48</v>
      </c>
      <c r="CV83">
        <f>ROUND(Y83*Source!I273,7)</f>
        <v>1.5071983</v>
      </c>
      <c r="CW83">
        <v>0</v>
      </c>
      <c r="CX83">
        <f>ROUND(Y83*Source!I273,7)</f>
        <v>1.5071983</v>
      </c>
      <c r="CY83">
        <f>AD83</f>
        <v>509.48</v>
      </c>
      <c r="CZ83">
        <f>AH83</f>
        <v>509.48</v>
      </c>
      <c r="DA83">
        <f>AL83</f>
        <v>1</v>
      </c>
      <c r="DB83">
        <f>ROUND((ROUND(AT83*CZ83,2)*ROUND(0.697777,7)),6)</f>
        <v>767.889633</v>
      </c>
      <c r="DC83">
        <f>ROUND((ROUND(AT83*AG83,2)*ROUND(0.697777,7)),6)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 t="shared" si="6"/>
        <v>0</v>
      </c>
      <c r="DI83">
        <f>ROUND(ROUND(AH83,2)*CX83,2)</f>
        <v>767.89</v>
      </c>
      <c r="DJ83">
        <f>DI83</f>
        <v>767.89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ROW(Source!A273)</f>
        <v>273</v>
      </c>
      <c r="B84">
        <v>430405352</v>
      </c>
      <c r="C84">
        <v>430407005</v>
      </c>
      <c r="D84">
        <v>417162992</v>
      </c>
      <c r="E84">
        <v>1</v>
      </c>
      <c r="F84">
        <v>1</v>
      </c>
      <c r="G84">
        <v>1</v>
      </c>
      <c r="H84">
        <v>3</v>
      </c>
      <c r="I84" t="s">
        <v>593</v>
      </c>
      <c r="J84" t="s">
        <v>594</v>
      </c>
      <c r="K84" t="s">
        <v>595</v>
      </c>
      <c r="L84">
        <v>1348</v>
      </c>
      <c r="N84">
        <v>1009</v>
      </c>
      <c r="O84" t="s">
        <v>596</v>
      </c>
      <c r="P84" t="s">
        <v>596</v>
      </c>
      <c r="Q84">
        <v>1000</v>
      </c>
      <c r="W84">
        <v>0</v>
      </c>
      <c r="X84">
        <v>475154982</v>
      </c>
      <c r="Y84">
        <f>AT84</f>
        <v>3.8000000000000002E-4</v>
      </c>
      <c r="AA84">
        <v>60326.59</v>
      </c>
      <c r="AB84">
        <v>0</v>
      </c>
      <c r="AC84">
        <v>0</v>
      </c>
      <c r="AD84">
        <v>0</v>
      </c>
      <c r="AE84">
        <v>60326.59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3.8000000000000002E-4</v>
      </c>
      <c r="AU84" t="s">
        <v>3</v>
      </c>
      <c r="AV84">
        <v>0</v>
      </c>
      <c r="AW84">
        <v>2</v>
      </c>
      <c r="AX84">
        <v>430407009</v>
      </c>
      <c r="AY84">
        <v>1</v>
      </c>
      <c r="AZ84">
        <v>2048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22.924104199999999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22.924104199999999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ROUND(Y84*Source!I273,7)</f>
        <v>3.8000000000000002E-4</v>
      </c>
      <c r="CY84">
        <f>AA84</f>
        <v>60326.59</v>
      </c>
      <c r="CZ84">
        <f>AE84</f>
        <v>60326.59</v>
      </c>
      <c r="DA84">
        <f>AI84</f>
        <v>1</v>
      </c>
      <c r="DB84">
        <f>ROUND((ROUND(AT84*CZ84,2)*ROUND(0,7)),6)</f>
        <v>0</v>
      </c>
      <c r="DC84">
        <f>ROUND(ROUND(AT84*AG84,2),6)</f>
        <v>0</v>
      </c>
      <c r="DD84" t="s">
        <v>25</v>
      </c>
      <c r="DE84" t="s">
        <v>3</v>
      </c>
      <c r="DF84">
        <f>ROUND((ROUND(AE84,2)*ROUND(0,7))*CX84,2)</f>
        <v>0</v>
      </c>
      <c r="DG84">
        <f>ROUND((ROUND(AF84,2)*ROUND(0,7))*CX84,2)</f>
        <v>0</v>
      </c>
      <c r="DH84">
        <f t="shared" si="6"/>
        <v>0</v>
      </c>
      <c r="DI84">
        <f>ROUND((ROUND(AH84,2)*ROUND(0,7))*CX84,2)</f>
        <v>0</v>
      </c>
      <c r="DJ84">
        <f>DF84</f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ROW(Source!A274)</f>
        <v>274</v>
      </c>
      <c r="B85">
        <v>430405352</v>
      </c>
      <c r="C85">
        <v>430407010</v>
      </c>
      <c r="D85">
        <v>417090712</v>
      </c>
      <c r="E85">
        <v>117</v>
      </c>
      <c r="F85">
        <v>1</v>
      </c>
      <c r="G85">
        <v>1</v>
      </c>
      <c r="H85">
        <v>1</v>
      </c>
      <c r="I85" t="s">
        <v>613</v>
      </c>
      <c r="J85" t="s">
        <v>3</v>
      </c>
      <c r="K85" t="s">
        <v>614</v>
      </c>
      <c r="L85">
        <v>1191</v>
      </c>
      <c r="N85">
        <v>1013</v>
      </c>
      <c r="O85" t="s">
        <v>592</v>
      </c>
      <c r="P85" t="s">
        <v>592</v>
      </c>
      <c r="Q85">
        <v>1</v>
      </c>
      <c r="W85">
        <v>0</v>
      </c>
      <c r="X85">
        <v>-715079457</v>
      </c>
      <c r="Y85">
        <f>(AT85*ROUND(0.69777,7))</f>
        <v>1.3676291999999999</v>
      </c>
      <c r="AA85">
        <v>0</v>
      </c>
      <c r="AB85">
        <v>0</v>
      </c>
      <c r="AC85">
        <v>0</v>
      </c>
      <c r="AD85">
        <v>509.48</v>
      </c>
      <c r="AE85">
        <v>0</v>
      </c>
      <c r="AF85">
        <v>0</v>
      </c>
      <c r="AG85">
        <v>0</v>
      </c>
      <c r="AH85">
        <v>509.48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1.96</v>
      </c>
      <c r="AU85" t="s">
        <v>236</v>
      </c>
      <c r="AV85">
        <v>1</v>
      </c>
      <c r="AW85">
        <v>2</v>
      </c>
      <c r="AX85">
        <v>430407013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998.58080000000007</v>
      </c>
      <c r="BN85">
        <v>1.96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696.779724816</v>
      </c>
      <c r="BU85">
        <v>1.3676291999999999</v>
      </c>
      <c r="BV85">
        <v>0</v>
      </c>
      <c r="BW85">
        <v>1</v>
      </c>
      <c r="CU85">
        <f>ROUND(AT85*Source!I274*AH85*AL85,2)</f>
        <v>998.58</v>
      </c>
      <c r="CV85">
        <f>ROUND(Y85*Source!I274,7)</f>
        <v>1.3676292000000001</v>
      </c>
      <c r="CW85">
        <v>0</v>
      </c>
      <c r="CX85">
        <f>ROUND(Y85*Source!I274,7)</f>
        <v>1.3676292000000001</v>
      </c>
      <c r="CY85">
        <f>AD85</f>
        <v>509.48</v>
      </c>
      <c r="CZ85">
        <f>AH85</f>
        <v>509.48</v>
      </c>
      <c r="DA85">
        <f>AL85</f>
        <v>1</v>
      </c>
      <c r="DB85">
        <f>ROUND((ROUND(AT85*CZ85,2)*ROUND(0.69777,7)),6)</f>
        <v>696.77916700000003</v>
      </c>
      <c r="DC85">
        <f>ROUND((ROUND(AT85*AG85,2)*ROUND(0.69777,7)),6)</f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 t="shared" si="6"/>
        <v>0</v>
      </c>
      <c r="DI85">
        <f>ROUND(ROUND(AH85,2)*CX85,2)</f>
        <v>696.78</v>
      </c>
      <c r="DJ85">
        <f>DI85</f>
        <v>696.78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ROW(Source!A274)</f>
        <v>274</v>
      </c>
      <c r="B86">
        <v>430405352</v>
      </c>
      <c r="C86">
        <v>430407010</v>
      </c>
      <c r="D86">
        <v>417162992</v>
      </c>
      <c r="E86">
        <v>1</v>
      </c>
      <c r="F86">
        <v>1</v>
      </c>
      <c r="G86">
        <v>1</v>
      </c>
      <c r="H86">
        <v>3</v>
      </c>
      <c r="I86" t="s">
        <v>593</v>
      </c>
      <c r="J86" t="s">
        <v>594</v>
      </c>
      <c r="K86" t="s">
        <v>595</v>
      </c>
      <c r="L86">
        <v>1348</v>
      </c>
      <c r="N86">
        <v>1009</v>
      </c>
      <c r="O86" t="s">
        <v>596</v>
      </c>
      <c r="P86" t="s">
        <v>596</v>
      </c>
      <c r="Q86">
        <v>1000</v>
      </c>
      <c r="W86">
        <v>0</v>
      </c>
      <c r="X86">
        <v>475154982</v>
      </c>
      <c r="Y86">
        <f>AT86</f>
        <v>3.4000000000000002E-4</v>
      </c>
      <c r="AA86">
        <v>60326.59</v>
      </c>
      <c r="AB86">
        <v>0</v>
      </c>
      <c r="AC86">
        <v>0</v>
      </c>
      <c r="AD86">
        <v>0</v>
      </c>
      <c r="AE86">
        <v>60326.59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3.4000000000000002E-4</v>
      </c>
      <c r="AU86" t="s">
        <v>3</v>
      </c>
      <c r="AV86">
        <v>0</v>
      </c>
      <c r="AW86">
        <v>2</v>
      </c>
      <c r="AX86">
        <v>430407014</v>
      </c>
      <c r="AY86">
        <v>1</v>
      </c>
      <c r="AZ86">
        <v>2048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20.511040600000001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20.511040600000001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ROUND(Y86*Source!I274,7)</f>
        <v>3.4000000000000002E-4</v>
      </c>
      <c r="CY86">
        <f>AA86</f>
        <v>60326.59</v>
      </c>
      <c r="CZ86">
        <f>AE86</f>
        <v>60326.59</v>
      </c>
      <c r="DA86">
        <f>AI86</f>
        <v>1</v>
      </c>
      <c r="DB86">
        <f>ROUND((ROUND(AT86*CZ86,2)*ROUND(0,7)),6)</f>
        <v>0</v>
      </c>
      <c r="DC86">
        <f>ROUND(ROUND(AT86*AG86,2),6)</f>
        <v>0</v>
      </c>
      <c r="DD86" t="s">
        <v>25</v>
      </c>
      <c r="DE86" t="s">
        <v>3</v>
      </c>
      <c r="DF86">
        <f>ROUND((ROUND(AE86,2)*ROUND(0,7))*CX86,2)</f>
        <v>0</v>
      </c>
      <c r="DG86">
        <f>ROUND((ROUND(AF86,2)*ROUND(0,7))*CX86,2)</f>
        <v>0</v>
      </c>
      <c r="DH86">
        <f t="shared" si="6"/>
        <v>0</v>
      </c>
      <c r="DI86">
        <f>ROUND((ROUND(AH86,2)*ROUND(0,7))*CX86,2)</f>
        <v>0</v>
      </c>
      <c r="DJ86">
        <f>DF86</f>
        <v>0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ROW(Source!A275)</f>
        <v>275</v>
      </c>
      <c r="B87">
        <v>430405352</v>
      </c>
      <c r="C87">
        <v>430407015</v>
      </c>
      <c r="D87">
        <v>417090712</v>
      </c>
      <c r="E87">
        <v>117</v>
      </c>
      <c r="F87">
        <v>1</v>
      </c>
      <c r="G87">
        <v>1</v>
      </c>
      <c r="H87">
        <v>1</v>
      </c>
      <c r="I87" t="s">
        <v>613</v>
      </c>
      <c r="J87" t="s">
        <v>3</v>
      </c>
      <c r="K87" t="s">
        <v>614</v>
      </c>
      <c r="L87">
        <v>1191</v>
      </c>
      <c r="N87">
        <v>1013</v>
      </c>
      <c r="O87" t="s">
        <v>592</v>
      </c>
      <c r="P87" t="s">
        <v>592</v>
      </c>
      <c r="Q87">
        <v>1</v>
      </c>
      <c r="W87">
        <v>0</v>
      </c>
      <c r="X87">
        <v>-715079457</v>
      </c>
      <c r="Y87">
        <f>(AT87*ROUND(0.697774,7))</f>
        <v>1.2211045</v>
      </c>
      <c r="AA87">
        <v>0</v>
      </c>
      <c r="AB87">
        <v>0</v>
      </c>
      <c r="AC87">
        <v>0</v>
      </c>
      <c r="AD87">
        <v>509.48</v>
      </c>
      <c r="AE87">
        <v>0</v>
      </c>
      <c r="AF87">
        <v>0</v>
      </c>
      <c r="AG87">
        <v>0</v>
      </c>
      <c r="AH87">
        <v>509.48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1.75</v>
      </c>
      <c r="AU87" t="s">
        <v>241</v>
      </c>
      <c r="AV87">
        <v>1</v>
      </c>
      <c r="AW87">
        <v>2</v>
      </c>
      <c r="AX87">
        <v>430407018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891.59</v>
      </c>
      <c r="BN87">
        <v>1.75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622.12832065999999</v>
      </c>
      <c r="BU87">
        <v>1.2211045</v>
      </c>
      <c r="BV87">
        <v>0</v>
      </c>
      <c r="BW87">
        <v>1</v>
      </c>
      <c r="CU87">
        <f>ROUND(AT87*Source!I275*AH87*AL87,2)</f>
        <v>891.59</v>
      </c>
      <c r="CV87">
        <f>ROUND(Y87*Source!I275,7)</f>
        <v>1.2211045</v>
      </c>
      <c r="CW87">
        <v>0</v>
      </c>
      <c r="CX87">
        <f>ROUND(Y87*Source!I275,7)</f>
        <v>1.2211045</v>
      </c>
      <c r="CY87">
        <f>AD87</f>
        <v>509.48</v>
      </c>
      <c r="CZ87">
        <f>AH87</f>
        <v>509.48</v>
      </c>
      <c r="DA87">
        <f>AL87</f>
        <v>1</v>
      </c>
      <c r="DB87">
        <f>ROUND((ROUND(AT87*CZ87,2)*ROUND(0.697774,7)),6)</f>
        <v>622.12832100000003</v>
      </c>
      <c r="DC87">
        <f>ROUND((ROUND(AT87*AG87,2)*ROUND(0.697774,7)),6)</f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 t="shared" si="6"/>
        <v>0</v>
      </c>
      <c r="DI87">
        <f>ROUND(ROUND(AH87,2)*CX87,2)</f>
        <v>622.13</v>
      </c>
      <c r="DJ87">
        <f>DI87</f>
        <v>622.13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ROW(Source!A275)</f>
        <v>275</v>
      </c>
      <c r="B88">
        <v>430405352</v>
      </c>
      <c r="C88">
        <v>430407015</v>
      </c>
      <c r="D88">
        <v>417162992</v>
      </c>
      <c r="E88">
        <v>1</v>
      </c>
      <c r="F88">
        <v>1</v>
      </c>
      <c r="G88">
        <v>1</v>
      </c>
      <c r="H88">
        <v>3</v>
      </c>
      <c r="I88" t="s">
        <v>593</v>
      </c>
      <c r="J88" t="s">
        <v>594</v>
      </c>
      <c r="K88" t="s">
        <v>595</v>
      </c>
      <c r="L88">
        <v>1348</v>
      </c>
      <c r="N88">
        <v>1009</v>
      </c>
      <c r="O88" t="s">
        <v>596</v>
      </c>
      <c r="P88" t="s">
        <v>596</v>
      </c>
      <c r="Q88">
        <v>1000</v>
      </c>
      <c r="W88">
        <v>0</v>
      </c>
      <c r="X88">
        <v>475154982</v>
      </c>
      <c r="Y88">
        <f>AT88</f>
        <v>3.1E-4</v>
      </c>
      <c r="AA88">
        <v>60326.59</v>
      </c>
      <c r="AB88">
        <v>0</v>
      </c>
      <c r="AC88">
        <v>0</v>
      </c>
      <c r="AD88">
        <v>0</v>
      </c>
      <c r="AE88">
        <v>60326.59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3.1E-4</v>
      </c>
      <c r="AU88" t="s">
        <v>3</v>
      </c>
      <c r="AV88">
        <v>0</v>
      </c>
      <c r="AW88">
        <v>2</v>
      </c>
      <c r="AX88">
        <v>430407019</v>
      </c>
      <c r="AY88">
        <v>1</v>
      </c>
      <c r="AZ88">
        <v>2048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18.7012429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18.7012429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ROUND(Y88*Source!I275,7)</f>
        <v>3.1E-4</v>
      </c>
      <c r="CY88">
        <f>AA88</f>
        <v>60326.59</v>
      </c>
      <c r="CZ88">
        <f>AE88</f>
        <v>60326.59</v>
      </c>
      <c r="DA88">
        <f>AI88</f>
        <v>1</v>
      </c>
      <c r="DB88">
        <f>ROUND((ROUND(AT88*CZ88,2)*ROUND(0,7)),6)</f>
        <v>0</v>
      </c>
      <c r="DC88">
        <f>ROUND(ROUND(AT88*AG88,2),6)</f>
        <v>0</v>
      </c>
      <c r="DD88" t="s">
        <v>25</v>
      </c>
      <c r="DE88" t="s">
        <v>3</v>
      </c>
      <c r="DF88">
        <f>ROUND((ROUND(AE88,2)*ROUND(0,7))*CX88,2)</f>
        <v>0</v>
      </c>
      <c r="DG88">
        <f>ROUND((ROUND(AF88,2)*ROUND(0,7))*CX88,2)</f>
        <v>0</v>
      </c>
      <c r="DH88">
        <f t="shared" si="6"/>
        <v>0</v>
      </c>
      <c r="DI88">
        <f>ROUND((ROUND(AH88,2)*ROUND(0,7))*CX88,2)</f>
        <v>0</v>
      </c>
      <c r="DJ88">
        <f>DF88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ROW(Source!A341)</f>
        <v>341</v>
      </c>
      <c r="B89">
        <v>430405352</v>
      </c>
      <c r="C89">
        <v>430407020</v>
      </c>
      <c r="D89">
        <v>417090696</v>
      </c>
      <c r="E89">
        <v>117</v>
      </c>
      <c r="F89">
        <v>1</v>
      </c>
      <c r="G89">
        <v>1</v>
      </c>
      <c r="H89">
        <v>1</v>
      </c>
      <c r="I89" t="s">
        <v>597</v>
      </c>
      <c r="J89" t="s">
        <v>3</v>
      </c>
      <c r="K89" t="s">
        <v>598</v>
      </c>
      <c r="L89">
        <v>1191</v>
      </c>
      <c r="N89">
        <v>1013</v>
      </c>
      <c r="O89" t="s">
        <v>592</v>
      </c>
      <c r="P89" t="s">
        <v>592</v>
      </c>
      <c r="Q89">
        <v>1</v>
      </c>
      <c r="W89">
        <v>0</v>
      </c>
      <c r="X89">
        <v>-907905829</v>
      </c>
      <c r="Y89">
        <f>(AT89*ROUND(0.65598,7))</f>
        <v>2.2893702</v>
      </c>
      <c r="AA89">
        <v>0</v>
      </c>
      <c r="AB89">
        <v>0</v>
      </c>
      <c r="AC89">
        <v>0</v>
      </c>
      <c r="AD89">
        <v>471.22</v>
      </c>
      <c r="AE89">
        <v>0</v>
      </c>
      <c r="AF89">
        <v>0</v>
      </c>
      <c r="AG89">
        <v>0</v>
      </c>
      <c r="AH89">
        <v>471.22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3.49</v>
      </c>
      <c r="AU89" t="s">
        <v>248</v>
      </c>
      <c r="AV89">
        <v>1</v>
      </c>
      <c r="AW89">
        <v>2</v>
      </c>
      <c r="AX89">
        <v>430407025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1644.5578000000003</v>
      </c>
      <c r="BN89">
        <v>3.49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1078.7970256440001</v>
      </c>
      <c r="BU89">
        <v>2.2893702</v>
      </c>
      <c r="BV89">
        <v>0</v>
      </c>
      <c r="BW89">
        <v>1</v>
      </c>
      <c r="CU89">
        <f>ROUND(AT89*Source!I341*AH89*AL89,2)</f>
        <v>1644.56</v>
      </c>
      <c r="CV89">
        <f>ROUND(Y89*Source!I341,7)</f>
        <v>2.2893702</v>
      </c>
      <c r="CW89">
        <v>0</v>
      </c>
      <c r="CX89">
        <f>ROUND(Y89*Source!I341,7)</f>
        <v>2.2893702</v>
      </c>
      <c r="CY89">
        <f>AD89</f>
        <v>471.22</v>
      </c>
      <c r="CZ89">
        <f>AH89</f>
        <v>471.22</v>
      </c>
      <c r="DA89">
        <f>AL89</f>
        <v>1</v>
      </c>
      <c r="DB89">
        <f>ROUND((ROUND(AT89*CZ89,2)*ROUND(0.65598,7)),6)</f>
        <v>1078.7984690000001</v>
      </c>
      <c r="DC89">
        <f>ROUND((ROUND(AT89*AG89,2)*ROUND(0.65598,7)),6)</f>
        <v>0</v>
      </c>
      <c r="DD89" t="s">
        <v>3</v>
      </c>
      <c r="DE89" t="s">
        <v>3</v>
      </c>
      <c r="DF89">
        <f t="shared" ref="DF89:DF115" si="7">ROUND(ROUND(AE89,2)*CX89,2)</f>
        <v>0</v>
      </c>
      <c r="DG89">
        <f t="shared" ref="DG89:DG114" si="8">ROUND(ROUND(AF89,2)*CX89,2)</f>
        <v>0</v>
      </c>
      <c r="DH89">
        <f t="shared" si="6"/>
        <v>0</v>
      </c>
      <c r="DI89">
        <f t="shared" ref="DI89:DI115" si="9">ROUND(ROUND(AH89,2)*CX89,2)</f>
        <v>1078.8</v>
      </c>
      <c r="DJ89">
        <f>DI89</f>
        <v>1078.8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ROW(Source!A341)</f>
        <v>341</v>
      </c>
      <c r="B90">
        <v>430405352</v>
      </c>
      <c r="C90">
        <v>430407020</v>
      </c>
      <c r="D90">
        <v>417090896</v>
      </c>
      <c r="E90">
        <v>117</v>
      </c>
      <c r="F90">
        <v>1</v>
      </c>
      <c r="G90">
        <v>1</v>
      </c>
      <c r="H90">
        <v>1</v>
      </c>
      <c r="I90" t="s">
        <v>603</v>
      </c>
      <c r="J90" t="s">
        <v>3</v>
      </c>
      <c r="K90" t="s">
        <v>604</v>
      </c>
      <c r="L90">
        <v>1191</v>
      </c>
      <c r="N90">
        <v>1013</v>
      </c>
      <c r="O90" t="s">
        <v>592</v>
      </c>
      <c r="P90" t="s">
        <v>592</v>
      </c>
      <c r="Q90">
        <v>1</v>
      </c>
      <c r="W90">
        <v>0</v>
      </c>
      <c r="X90">
        <v>-1417349443</v>
      </c>
      <c r="Y90">
        <f>(AT90*ROUND(0.65598,7))</f>
        <v>0.1574352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0.24</v>
      </c>
      <c r="AU90" t="s">
        <v>248</v>
      </c>
      <c r="AV90">
        <v>2</v>
      </c>
      <c r="AW90">
        <v>2</v>
      </c>
      <c r="AX90">
        <v>430407026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ROUND(Y90*Source!I341,7)</f>
        <v>0.1574352</v>
      </c>
      <c r="CY90">
        <f>AD90</f>
        <v>0</v>
      </c>
      <c r="CZ90">
        <f>AH90</f>
        <v>0</v>
      </c>
      <c r="DA90">
        <f>AL90</f>
        <v>1</v>
      </c>
      <c r="DB90">
        <f>ROUND((ROUND(AT90*CZ90,2)*ROUND(0.65598,7)),6)</f>
        <v>0</v>
      </c>
      <c r="DC90">
        <f>ROUND((ROUND(AT90*AG90,2)*ROUND(0.65598,7)),6)</f>
        <v>0</v>
      </c>
      <c r="DD90" t="s">
        <v>3</v>
      </c>
      <c r="DE90" t="s">
        <v>3</v>
      </c>
      <c r="DF90">
        <f t="shared" si="7"/>
        <v>0</v>
      </c>
      <c r="DG90">
        <f t="shared" si="8"/>
        <v>0</v>
      </c>
      <c r="DH90">
        <f t="shared" si="6"/>
        <v>0</v>
      </c>
      <c r="DI90">
        <f t="shared" si="9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ROW(Source!A341)</f>
        <v>341</v>
      </c>
      <c r="B91">
        <v>430405352</v>
      </c>
      <c r="C91">
        <v>430407020</v>
      </c>
      <c r="D91">
        <v>417098287</v>
      </c>
      <c r="E91">
        <v>1</v>
      </c>
      <c r="F91">
        <v>1</v>
      </c>
      <c r="G91">
        <v>1</v>
      </c>
      <c r="H91">
        <v>2</v>
      </c>
      <c r="I91" t="s">
        <v>618</v>
      </c>
      <c r="J91" t="s">
        <v>619</v>
      </c>
      <c r="K91" t="s">
        <v>620</v>
      </c>
      <c r="L91">
        <v>1368</v>
      </c>
      <c r="N91">
        <v>1011</v>
      </c>
      <c r="O91" t="s">
        <v>608</v>
      </c>
      <c r="P91" t="s">
        <v>608</v>
      </c>
      <c r="Q91">
        <v>1</v>
      </c>
      <c r="W91">
        <v>0</v>
      </c>
      <c r="X91">
        <v>-849950259</v>
      </c>
      <c r="Y91">
        <f>(AT91*ROUND(0.65598,7))</f>
        <v>0.1574352</v>
      </c>
      <c r="AA91">
        <v>0</v>
      </c>
      <c r="AB91">
        <v>641.70000000000005</v>
      </c>
      <c r="AC91">
        <v>539.69000000000005</v>
      </c>
      <c r="AD91">
        <v>0</v>
      </c>
      <c r="AE91">
        <v>0</v>
      </c>
      <c r="AF91">
        <v>641.70000000000005</v>
      </c>
      <c r="AG91">
        <v>539.69000000000005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0.24</v>
      </c>
      <c r="AU91" t="s">
        <v>248</v>
      </c>
      <c r="AV91">
        <v>1</v>
      </c>
      <c r="AW91">
        <v>2</v>
      </c>
      <c r="AX91">
        <v>430407027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154.00800000000001</v>
      </c>
      <c r="BL91">
        <v>129.5256</v>
      </c>
      <c r="BM91">
        <v>0</v>
      </c>
      <c r="BN91">
        <v>0</v>
      </c>
      <c r="BO91">
        <v>0.24</v>
      </c>
      <c r="BP91">
        <v>1</v>
      </c>
      <c r="BQ91">
        <v>0</v>
      </c>
      <c r="BR91">
        <v>101.02616784</v>
      </c>
      <c r="BS91">
        <v>84.966203088</v>
      </c>
      <c r="BT91">
        <v>0</v>
      </c>
      <c r="BU91">
        <v>0</v>
      </c>
      <c r="BV91">
        <v>0.1574352</v>
      </c>
      <c r="BW91">
        <v>1</v>
      </c>
      <c r="CV91">
        <v>0</v>
      </c>
      <c r="CW91">
        <f>ROUND(Y91*Source!I341*DO91,7)</f>
        <v>0.1574352</v>
      </c>
      <c r="CX91">
        <f>ROUND(Y91*Source!I341,7)</f>
        <v>0.1574352</v>
      </c>
      <c r="CY91">
        <f>AB91</f>
        <v>641.70000000000005</v>
      </c>
      <c r="CZ91">
        <f>AF91</f>
        <v>641.70000000000005</v>
      </c>
      <c r="DA91">
        <f>AJ91</f>
        <v>1</v>
      </c>
      <c r="DB91">
        <f>ROUND((ROUND(AT91*CZ91,2)*ROUND(0.65598,7)),6)</f>
        <v>101.02748</v>
      </c>
      <c r="DC91">
        <f>ROUND((ROUND(AT91*AG91,2)*ROUND(0.65598,7)),6)</f>
        <v>84.969088999999997</v>
      </c>
      <c r="DD91" t="s">
        <v>3</v>
      </c>
      <c r="DE91" t="s">
        <v>3</v>
      </c>
      <c r="DF91">
        <f t="shared" si="7"/>
        <v>0</v>
      </c>
      <c r="DG91">
        <f t="shared" si="8"/>
        <v>101.03</v>
      </c>
      <c r="DH91">
        <f t="shared" si="6"/>
        <v>84.97</v>
      </c>
      <c r="DI91">
        <f t="shared" si="9"/>
        <v>0</v>
      </c>
      <c r="DJ91">
        <f>DG91+DH91</f>
        <v>186</v>
      </c>
      <c r="DK91">
        <v>1</v>
      </c>
      <c r="DL91" t="s">
        <v>621</v>
      </c>
      <c r="DM91">
        <v>4</v>
      </c>
      <c r="DN91" t="s">
        <v>592</v>
      </c>
      <c r="DO91">
        <v>1</v>
      </c>
    </row>
    <row r="92" spans="1:119" x14ac:dyDescent="0.2">
      <c r="A92">
        <f>ROW(Source!A342)</f>
        <v>342</v>
      </c>
      <c r="B92">
        <v>430405352</v>
      </c>
      <c r="C92">
        <v>430407030</v>
      </c>
      <c r="D92">
        <v>417090696</v>
      </c>
      <c r="E92">
        <v>117</v>
      </c>
      <c r="F92">
        <v>1</v>
      </c>
      <c r="G92">
        <v>1</v>
      </c>
      <c r="H92">
        <v>1</v>
      </c>
      <c r="I92" t="s">
        <v>597</v>
      </c>
      <c r="J92" t="s">
        <v>3</v>
      </c>
      <c r="K92" t="s">
        <v>598</v>
      </c>
      <c r="L92">
        <v>1191</v>
      </c>
      <c r="N92">
        <v>1013</v>
      </c>
      <c r="O92" t="s">
        <v>592</v>
      </c>
      <c r="P92" t="s">
        <v>592</v>
      </c>
      <c r="Q92">
        <v>1</v>
      </c>
      <c r="W92">
        <v>0</v>
      </c>
      <c r="X92">
        <v>-907905829</v>
      </c>
      <c r="Y92">
        <f>(AT92*ROUND(0.656022,7))</f>
        <v>3.2997906600000002</v>
      </c>
      <c r="AA92">
        <v>0</v>
      </c>
      <c r="AB92">
        <v>0</v>
      </c>
      <c r="AC92">
        <v>0</v>
      </c>
      <c r="AD92">
        <v>471.22</v>
      </c>
      <c r="AE92">
        <v>0</v>
      </c>
      <c r="AF92">
        <v>0</v>
      </c>
      <c r="AG92">
        <v>0</v>
      </c>
      <c r="AH92">
        <v>471.22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5.03</v>
      </c>
      <c r="AU92" t="s">
        <v>253</v>
      </c>
      <c r="AV92">
        <v>1</v>
      </c>
      <c r="AW92">
        <v>2</v>
      </c>
      <c r="AX92">
        <v>430407035</v>
      </c>
      <c r="AY92">
        <v>1</v>
      </c>
      <c r="AZ92">
        <v>0</v>
      </c>
      <c r="BA92">
        <v>93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2370.2366000000002</v>
      </c>
      <c r="BN92">
        <v>5.03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1554.9273548052001</v>
      </c>
      <c r="BU92">
        <v>3.2997906600000002</v>
      </c>
      <c r="BV92">
        <v>0</v>
      </c>
      <c r="BW92">
        <v>1</v>
      </c>
      <c r="CU92">
        <f>ROUND(AT92*Source!I342*AH92*AL92,2)</f>
        <v>2370.2399999999998</v>
      </c>
      <c r="CV92">
        <f>ROUND(Y92*Source!I342,7)</f>
        <v>3.2997907</v>
      </c>
      <c r="CW92">
        <v>0</v>
      </c>
      <c r="CX92">
        <f>ROUND(Y92*Source!I342,7)</f>
        <v>3.2997907</v>
      </c>
      <c r="CY92">
        <f>AD92</f>
        <v>471.22</v>
      </c>
      <c r="CZ92">
        <f>AH92</f>
        <v>471.22</v>
      </c>
      <c r="DA92">
        <f>AL92</f>
        <v>1</v>
      </c>
      <c r="DB92">
        <f>ROUND((ROUND(AT92*CZ92,2)*ROUND(0.656022,7)),6)</f>
        <v>1554.9295850000001</v>
      </c>
      <c r="DC92">
        <f>ROUND((ROUND(AT92*AG92,2)*ROUND(0.656022,7)),6)</f>
        <v>0</v>
      </c>
      <c r="DD92" t="s">
        <v>3</v>
      </c>
      <c r="DE92" t="s">
        <v>3</v>
      </c>
      <c r="DF92">
        <f t="shared" si="7"/>
        <v>0</v>
      </c>
      <c r="DG92">
        <f t="shared" si="8"/>
        <v>0</v>
      </c>
      <c r="DH92">
        <f t="shared" si="6"/>
        <v>0</v>
      </c>
      <c r="DI92">
        <f t="shared" si="9"/>
        <v>1554.93</v>
      </c>
      <c r="DJ92">
        <f>DI92</f>
        <v>1554.93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ROW(Source!A342)</f>
        <v>342</v>
      </c>
      <c r="B93">
        <v>430405352</v>
      </c>
      <c r="C93">
        <v>430407030</v>
      </c>
      <c r="D93">
        <v>417090896</v>
      </c>
      <c r="E93">
        <v>117</v>
      </c>
      <c r="F93">
        <v>1</v>
      </c>
      <c r="G93">
        <v>1</v>
      </c>
      <c r="H93">
        <v>1</v>
      </c>
      <c r="I93" t="s">
        <v>603</v>
      </c>
      <c r="J93" t="s">
        <v>3</v>
      </c>
      <c r="K93" t="s">
        <v>604</v>
      </c>
      <c r="L93">
        <v>1191</v>
      </c>
      <c r="N93">
        <v>1013</v>
      </c>
      <c r="O93" t="s">
        <v>592</v>
      </c>
      <c r="P93" t="s">
        <v>592</v>
      </c>
      <c r="Q93">
        <v>1</v>
      </c>
      <c r="W93">
        <v>0</v>
      </c>
      <c r="X93">
        <v>-1417349443</v>
      </c>
      <c r="Y93">
        <f>(AT93*ROUND(0.656022,7))</f>
        <v>0.1968066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</v>
      </c>
      <c r="AU93" t="s">
        <v>253</v>
      </c>
      <c r="AV93">
        <v>2</v>
      </c>
      <c r="AW93">
        <v>2</v>
      </c>
      <c r="AX93">
        <v>430407036</v>
      </c>
      <c r="AY93">
        <v>1</v>
      </c>
      <c r="AZ93">
        <v>0</v>
      </c>
      <c r="BA93">
        <v>94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ROUND(Y93*Source!I342,7)</f>
        <v>0.1968066</v>
      </c>
      <c r="CY93">
        <f>AD93</f>
        <v>0</v>
      </c>
      <c r="CZ93">
        <f>AH93</f>
        <v>0</v>
      </c>
      <c r="DA93">
        <f>AL93</f>
        <v>1</v>
      </c>
      <c r="DB93">
        <f>ROUND((ROUND(AT93*CZ93,2)*ROUND(0.656022,7)),6)</f>
        <v>0</v>
      </c>
      <c r="DC93">
        <f>ROUND((ROUND(AT93*AG93,2)*ROUND(0.656022,7)),6)</f>
        <v>0</v>
      </c>
      <c r="DD93" t="s">
        <v>3</v>
      </c>
      <c r="DE93" t="s">
        <v>3</v>
      </c>
      <c r="DF93">
        <f t="shared" si="7"/>
        <v>0</v>
      </c>
      <c r="DG93">
        <f t="shared" si="8"/>
        <v>0</v>
      </c>
      <c r="DH93">
        <f t="shared" si="6"/>
        <v>0</v>
      </c>
      <c r="DI93">
        <f t="shared" si="9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ROW(Source!A342)</f>
        <v>342</v>
      </c>
      <c r="B94">
        <v>430405352</v>
      </c>
      <c r="C94">
        <v>430407030</v>
      </c>
      <c r="D94">
        <v>417098287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608</v>
      </c>
      <c r="P94" t="s">
        <v>608</v>
      </c>
      <c r="Q94">
        <v>1</v>
      </c>
      <c r="W94">
        <v>0</v>
      </c>
      <c r="X94">
        <v>-849950259</v>
      </c>
      <c r="Y94">
        <f>(AT94*ROUND(0.656022,7))</f>
        <v>0.1968066</v>
      </c>
      <c r="AA94">
        <v>0</v>
      </c>
      <c r="AB94">
        <v>641.70000000000005</v>
      </c>
      <c r="AC94">
        <v>539.69000000000005</v>
      </c>
      <c r="AD94">
        <v>0</v>
      </c>
      <c r="AE94">
        <v>0</v>
      </c>
      <c r="AF94">
        <v>641.70000000000005</v>
      </c>
      <c r="AG94">
        <v>539.69000000000005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0.3</v>
      </c>
      <c r="AU94" t="s">
        <v>253</v>
      </c>
      <c r="AV94">
        <v>1</v>
      </c>
      <c r="AW94">
        <v>2</v>
      </c>
      <c r="AX94">
        <v>430407037</v>
      </c>
      <c r="AY94">
        <v>1</v>
      </c>
      <c r="AZ94">
        <v>0</v>
      </c>
      <c r="BA94">
        <v>95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192.51000000000002</v>
      </c>
      <c r="BL94">
        <v>161.90700000000001</v>
      </c>
      <c r="BM94">
        <v>0</v>
      </c>
      <c r="BN94">
        <v>0</v>
      </c>
      <c r="BO94">
        <v>0.3</v>
      </c>
      <c r="BP94">
        <v>1</v>
      </c>
      <c r="BQ94">
        <v>0</v>
      </c>
      <c r="BR94">
        <v>126.29079522000001</v>
      </c>
      <c r="BS94">
        <v>106.21455395400001</v>
      </c>
      <c r="BT94">
        <v>0</v>
      </c>
      <c r="BU94">
        <v>0</v>
      </c>
      <c r="BV94">
        <v>0.1968066</v>
      </c>
      <c r="BW94">
        <v>1</v>
      </c>
      <c r="CV94">
        <v>0</v>
      </c>
      <c r="CW94">
        <f>ROUND(Y94*Source!I342*DO94,7)</f>
        <v>0.1968066</v>
      </c>
      <c r="CX94">
        <f>ROUND(Y94*Source!I342,7)</f>
        <v>0.1968066</v>
      </c>
      <c r="CY94">
        <f>AB94</f>
        <v>641.70000000000005</v>
      </c>
      <c r="CZ94">
        <f>AF94</f>
        <v>641.70000000000005</v>
      </c>
      <c r="DA94">
        <f>AJ94</f>
        <v>1</v>
      </c>
      <c r="DB94">
        <f>ROUND((ROUND(AT94*CZ94,2)*ROUND(0.656022,7)),6)</f>
        <v>126.290795</v>
      </c>
      <c r="DC94">
        <f>ROUND((ROUND(AT94*AG94,2)*ROUND(0.656022,7)),6)</f>
        <v>106.216522</v>
      </c>
      <c r="DD94" t="s">
        <v>3</v>
      </c>
      <c r="DE94" t="s">
        <v>3</v>
      </c>
      <c r="DF94">
        <f t="shared" si="7"/>
        <v>0</v>
      </c>
      <c r="DG94">
        <f t="shared" si="8"/>
        <v>126.29</v>
      </c>
      <c r="DH94">
        <f t="shared" si="6"/>
        <v>106.21</v>
      </c>
      <c r="DI94">
        <f t="shared" si="9"/>
        <v>0</v>
      </c>
      <c r="DJ94">
        <f>DG94+DH94</f>
        <v>232.5</v>
      </c>
      <c r="DK94">
        <v>1</v>
      </c>
      <c r="DL94" t="s">
        <v>621</v>
      </c>
      <c r="DM94">
        <v>4</v>
      </c>
      <c r="DN94" t="s">
        <v>592</v>
      </c>
      <c r="DO94">
        <v>1</v>
      </c>
    </row>
    <row r="95" spans="1:119" x14ac:dyDescent="0.2">
      <c r="A95">
        <f>ROW(Source!A343)</f>
        <v>343</v>
      </c>
      <c r="B95">
        <v>430405352</v>
      </c>
      <c r="C95">
        <v>430407040</v>
      </c>
      <c r="D95">
        <v>417090696</v>
      </c>
      <c r="E95">
        <v>117</v>
      </c>
      <c r="F95">
        <v>1</v>
      </c>
      <c r="G95">
        <v>1</v>
      </c>
      <c r="H95">
        <v>1</v>
      </c>
      <c r="I95" t="s">
        <v>597</v>
      </c>
      <c r="J95" t="s">
        <v>3</v>
      </c>
      <c r="K95" t="s">
        <v>598</v>
      </c>
      <c r="L95">
        <v>1191</v>
      </c>
      <c r="N95">
        <v>1013</v>
      </c>
      <c r="O95" t="s">
        <v>592</v>
      </c>
      <c r="P95" t="s">
        <v>592</v>
      </c>
      <c r="Q95">
        <v>1</v>
      </c>
      <c r="W95">
        <v>0</v>
      </c>
      <c r="X95">
        <v>-907905829</v>
      </c>
      <c r="Y95">
        <f>(AT95*ROUND(0.656015,7))</f>
        <v>3.9032892500000003</v>
      </c>
      <c r="AA95">
        <v>0</v>
      </c>
      <c r="AB95">
        <v>0</v>
      </c>
      <c r="AC95">
        <v>0</v>
      </c>
      <c r="AD95">
        <v>471.22</v>
      </c>
      <c r="AE95">
        <v>0</v>
      </c>
      <c r="AF95">
        <v>0</v>
      </c>
      <c r="AG95">
        <v>0</v>
      </c>
      <c r="AH95">
        <v>471.22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5.95</v>
      </c>
      <c r="AU95" t="s">
        <v>258</v>
      </c>
      <c r="AV95">
        <v>1</v>
      </c>
      <c r="AW95">
        <v>2</v>
      </c>
      <c r="AX95">
        <v>430407045</v>
      </c>
      <c r="AY95">
        <v>1</v>
      </c>
      <c r="AZ95">
        <v>0</v>
      </c>
      <c r="BA95">
        <v>97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2803.7590000000005</v>
      </c>
      <c r="BN95">
        <v>5.95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1839.3079603850003</v>
      </c>
      <c r="BU95">
        <v>3.9032892500000003</v>
      </c>
      <c r="BV95">
        <v>0</v>
      </c>
      <c r="BW95">
        <v>1</v>
      </c>
      <c r="CU95">
        <f>ROUND(AT95*Source!I343*AH95*AL95,2)</f>
        <v>2803.76</v>
      </c>
      <c r="CV95">
        <f>ROUND(Y95*Source!I343,7)</f>
        <v>3.9032893</v>
      </c>
      <c r="CW95">
        <v>0</v>
      </c>
      <c r="CX95">
        <f>ROUND(Y95*Source!I343,7)</f>
        <v>3.9032893</v>
      </c>
      <c r="CY95">
        <f>AD95</f>
        <v>471.22</v>
      </c>
      <c r="CZ95">
        <f>AH95</f>
        <v>471.22</v>
      </c>
      <c r="DA95">
        <f>AL95</f>
        <v>1</v>
      </c>
      <c r="DB95">
        <f>ROUND((ROUND(AT95*CZ95,2)*ROUND(0.656015,7)),6)</f>
        <v>1839.308616</v>
      </c>
      <c r="DC95">
        <f>ROUND((ROUND(AT95*AG95,2)*ROUND(0.656015,7)),6)</f>
        <v>0</v>
      </c>
      <c r="DD95" t="s">
        <v>3</v>
      </c>
      <c r="DE95" t="s">
        <v>3</v>
      </c>
      <c r="DF95">
        <f t="shared" si="7"/>
        <v>0</v>
      </c>
      <c r="DG95">
        <f t="shared" si="8"/>
        <v>0</v>
      </c>
      <c r="DH95">
        <f t="shared" si="6"/>
        <v>0</v>
      </c>
      <c r="DI95">
        <f t="shared" si="9"/>
        <v>1839.31</v>
      </c>
      <c r="DJ95">
        <f>DI95</f>
        <v>1839.31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ROW(Source!A343)</f>
        <v>343</v>
      </c>
      <c r="B96">
        <v>430405352</v>
      </c>
      <c r="C96">
        <v>430407040</v>
      </c>
      <c r="D96">
        <v>417090896</v>
      </c>
      <c r="E96">
        <v>117</v>
      </c>
      <c r="F96">
        <v>1</v>
      </c>
      <c r="G96">
        <v>1</v>
      </c>
      <c r="H96">
        <v>1</v>
      </c>
      <c r="I96" t="s">
        <v>603</v>
      </c>
      <c r="J96" t="s">
        <v>3</v>
      </c>
      <c r="K96" t="s">
        <v>604</v>
      </c>
      <c r="L96">
        <v>1191</v>
      </c>
      <c r="N96">
        <v>1013</v>
      </c>
      <c r="O96" t="s">
        <v>592</v>
      </c>
      <c r="P96" t="s">
        <v>592</v>
      </c>
      <c r="Q96">
        <v>1</v>
      </c>
      <c r="W96">
        <v>0</v>
      </c>
      <c r="X96">
        <v>-1417349443</v>
      </c>
      <c r="Y96">
        <f>(AT96*ROUND(0.656015,7))</f>
        <v>0.2361654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0.36</v>
      </c>
      <c r="AU96" t="s">
        <v>258</v>
      </c>
      <c r="AV96">
        <v>2</v>
      </c>
      <c r="AW96">
        <v>2</v>
      </c>
      <c r="AX96">
        <v>430407046</v>
      </c>
      <c r="AY96">
        <v>1</v>
      </c>
      <c r="AZ96">
        <v>0</v>
      </c>
      <c r="BA96">
        <v>98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ROUND(Y96*Source!I343,7)</f>
        <v>0.2361654</v>
      </c>
      <c r="CY96">
        <f>AD96</f>
        <v>0</v>
      </c>
      <c r="CZ96">
        <f>AH96</f>
        <v>0</v>
      </c>
      <c r="DA96">
        <f>AL96</f>
        <v>1</v>
      </c>
      <c r="DB96">
        <f>ROUND((ROUND(AT96*CZ96,2)*ROUND(0.656015,7)),6)</f>
        <v>0</v>
      </c>
      <c r="DC96">
        <f>ROUND((ROUND(AT96*AG96,2)*ROUND(0.656015,7)),6)</f>
        <v>0</v>
      </c>
      <c r="DD96" t="s">
        <v>3</v>
      </c>
      <c r="DE96" t="s">
        <v>3</v>
      </c>
      <c r="DF96">
        <f t="shared" si="7"/>
        <v>0</v>
      </c>
      <c r="DG96">
        <f t="shared" si="8"/>
        <v>0</v>
      </c>
      <c r="DH96">
        <f t="shared" si="6"/>
        <v>0</v>
      </c>
      <c r="DI96">
        <f t="shared" si="9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ROW(Source!A343)</f>
        <v>343</v>
      </c>
      <c r="B97">
        <v>430405352</v>
      </c>
      <c r="C97">
        <v>430407040</v>
      </c>
      <c r="D97">
        <v>417098287</v>
      </c>
      <c r="E97">
        <v>1</v>
      </c>
      <c r="F97">
        <v>1</v>
      </c>
      <c r="G97">
        <v>1</v>
      </c>
      <c r="H97">
        <v>2</v>
      </c>
      <c r="I97" t="s">
        <v>618</v>
      </c>
      <c r="J97" t="s">
        <v>619</v>
      </c>
      <c r="K97" t="s">
        <v>620</v>
      </c>
      <c r="L97">
        <v>1368</v>
      </c>
      <c r="N97">
        <v>1011</v>
      </c>
      <c r="O97" t="s">
        <v>608</v>
      </c>
      <c r="P97" t="s">
        <v>608</v>
      </c>
      <c r="Q97">
        <v>1</v>
      </c>
      <c r="W97">
        <v>0</v>
      </c>
      <c r="X97">
        <v>-849950259</v>
      </c>
      <c r="Y97">
        <f>(AT97*ROUND(0.656015,7))</f>
        <v>0.2361654</v>
      </c>
      <c r="AA97">
        <v>0</v>
      </c>
      <c r="AB97">
        <v>641.70000000000005</v>
      </c>
      <c r="AC97">
        <v>539.69000000000005</v>
      </c>
      <c r="AD97">
        <v>0</v>
      </c>
      <c r="AE97">
        <v>0</v>
      </c>
      <c r="AF97">
        <v>641.70000000000005</v>
      </c>
      <c r="AG97">
        <v>539.69000000000005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0.36</v>
      </c>
      <c r="AU97" t="s">
        <v>258</v>
      </c>
      <c r="AV97">
        <v>1</v>
      </c>
      <c r="AW97">
        <v>2</v>
      </c>
      <c r="AX97">
        <v>430407047</v>
      </c>
      <c r="AY97">
        <v>1</v>
      </c>
      <c r="AZ97">
        <v>0</v>
      </c>
      <c r="BA97">
        <v>99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231.012</v>
      </c>
      <c r="BL97">
        <v>194.28840000000002</v>
      </c>
      <c r="BM97">
        <v>0</v>
      </c>
      <c r="BN97">
        <v>0</v>
      </c>
      <c r="BO97">
        <v>0.36</v>
      </c>
      <c r="BP97">
        <v>1</v>
      </c>
      <c r="BQ97">
        <v>0</v>
      </c>
      <c r="BR97">
        <v>151.54733718</v>
      </c>
      <c r="BS97">
        <v>127.45610472600001</v>
      </c>
      <c r="BT97">
        <v>0</v>
      </c>
      <c r="BU97">
        <v>0</v>
      </c>
      <c r="BV97">
        <v>0.2361654</v>
      </c>
      <c r="BW97">
        <v>1</v>
      </c>
      <c r="CV97">
        <v>0</v>
      </c>
      <c r="CW97">
        <f>ROUND(Y97*Source!I343*DO97,7)</f>
        <v>0.2361654</v>
      </c>
      <c r="CX97">
        <f>ROUND(Y97*Source!I343,7)</f>
        <v>0.2361654</v>
      </c>
      <c r="CY97">
        <f>AB97</f>
        <v>641.70000000000005</v>
      </c>
      <c r="CZ97">
        <f>AF97</f>
        <v>641.70000000000005</v>
      </c>
      <c r="DA97">
        <f>AJ97</f>
        <v>1</v>
      </c>
      <c r="DB97">
        <f>ROUND((ROUND(AT97*CZ97,2)*ROUND(0.656015,7)),6)</f>
        <v>151.54602499999999</v>
      </c>
      <c r="DC97">
        <f>ROUND((ROUND(AT97*AG97,2)*ROUND(0.656015,7)),6)</f>
        <v>127.457154</v>
      </c>
      <c r="DD97" t="s">
        <v>3</v>
      </c>
      <c r="DE97" t="s">
        <v>3</v>
      </c>
      <c r="DF97">
        <f t="shared" si="7"/>
        <v>0</v>
      </c>
      <c r="DG97">
        <f t="shared" si="8"/>
        <v>151.55000000000001</v>
      </c>
      <c r="DH97">
        <f t="shared" si="6"/>
        <v>127.46</v>
      </c>
      <c r="DI97">
        <f t="shared" si="9"/>
        <v>0</v>
      </c>
      <c r="DJ97">
        <f>DG97+DH97</f>
        <v>279.01</v>
      </c>
      <c r="DK97">
        <v>1</v>
      </c>
      <c r="DL97" t="s">
        <v>621</v>
      </c>
      <c r="DM97">
        <v>4</v>
      </c>
      <c r="DN97" t="s">
        <v>592</v>
      </c>
      <c r="DO97">
        <v>1</v>
      </c>
    </row>
    <row r="98" spans="1:119" x14ac:dyDescent="0.2">
      <c r="A98">
        <f>ROW(Source!A344)</f>
        <v>344</v>
      </c>
      <c r="B98">
        <v>430405352</v>
      </c>
      <c r="C98">
        <v>430407050</v>
      </c>
      <c r="D98">
        <v>417090696</v>
      </c>
      <c r="E98">
        <v>117</v>
      </c>
      <c r="F98">
        <v>1</v>
      </c>
      <c r="G98">
        <v>1</v>
      </c>
      <c r="H98">
        <v>1</v>
      </c>
      <c r="I98" t="s">
        <v>597</v>
      </c>
      <c r="J98" t="s">
        <v>3</v>
      </c>
      <c r="K98" t="s">
        <v>598</v>
      </c>
      <c r="L98">
        <v>1191</v>
      </c>
      <c r="N98">
        <v>1013</v>
      </c>
      <c r="O98" t="s">
        <v>592</v>
      </c>
      <c r="P98" t="s">
        <v>592</v>
      </c>
      <c r="Q98">
        <v>1</v>
      </c>
      <c r="W98">
        <v>0</v>
      </c>
      <c r="X98">
        <v>-907905829</v>
      </c>
      <c r="Y98">
        <f>(AT98*ROUND(0.6560205,7))</f>
        <v>4.5199812449999994</v>
      </c>
      <c r="AA98">
        <v>0</v>
      </c>
      <c r="AB98">
        <v>0</v>
      </c>
      <c r="AC98">
        <v>0</v>
      </c>
      <c r="AD98">
        <v>471.22</v>
      </c>
      <c r="AE98">
        <v>0</v>
      </c>
      <c r="AF98">
        <v>0</v>
      </c>
      <c r="AG98">
        <v>0</v>
      </c>
      <c r="AH98">
        <v>471.22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6.89</v>
      </c>
      <c r="AU98" t="s">
        <v>263</v>
      </c>
      <c r="AV98">
        <v>1</v>
      </c>
      <c r="AW98">
        <v>2</v>
      </c>
      <c r="AX98">
        <v>430407055</v>
      </c>
      <c r="AY98">
        <v>1</v>
      </c>
      <c r="AZ98">
        <v>0</v>
      </c>
      <c r="BA98">
        <v>101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3246.7058000000002</v>
      </c>
      <c r="BN98">
        <v>6.89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2129.9055622688998</v>
      </c>
      <c r="BU98">
        <v>4.5199812449999994</v>
      </c>
      <c r="BV98">
        <v>0</v>
      </c>
      <c r="BW98">
        <v>1</v>
      </c>
      <c r="CU98">
        <f>ROUND(AT98*Source!I344*AH98*AL98,2)</f>
        <v>3246.71</v>
      </c>
      <c r="CV98">
        <f>ROUND(Y98*Source!I344,7)</f>
        <v>4.5199812000000001</v>
      </c>
      <c r="CW98">
        <v>0</v>
      </c>
      <c r="CX98">
        <f>ROUND(Y98*Source!I344,7)</f>
        <v>4.5199812000000001</v>
      </c>
      <c r="CY98">
        <f>AD98</f>
        <v>471.22</v>
      </c>
      <c r="CZ98">
        <f>AH98</f>
        <v>471.22</v>
      </c>
      <c r="DA98">
        <f>AL98</f>
        <v>1</v>
      </c>
      <c r="DB98">
        <f>ROUND((ROUND(AT98*CZ98,2)*ROUND(0.6560205,7)),6)</f>
        <v>2129.9083179999998</v>
      </c>
      <c r="DC98">
        <f>ROUND((ROUND(AT98*AG98,2)*ROUND(0.6560205,7)),6)</f>
        <v>0</v>
      </c>
      <c r="DD98" t="s">
        <v>3</v>
      </c>
      <c r="DE98" t="s">
        <v>3</v>
      </c>
      <c r="DF98">
        <f t="shared" si="7"/>
        <v>0</v>
      </c>
      <c r="DG98">
        <f t="shared" si="8"/>
        <v>0</v>
      </c>
      <c r="DH98">
        <f t="shared" si="6"/>
        <v>0</v>
      </c>
      <c r="DI98">
        <f t="shared" si="9"/>
        <v>2129.91</v>
      </c>
      <c r="DJ98">
        <f>DI98</f>
        <v>2129.91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ROW(Source!A344)</f>
        <v>344</v>
      </c>
      <c r="B99">
        <v>430405352</v>
      </c>
      <c r="C99">
        <v>430407050</v>
      </c>
      <c r="D99">
        <v>417090896</v>
      </c>
      <c r="E99">
        <v>117</v>
      </c>
      <c r="F99">
        <v>1</v>
      </c>
      <c r="G99">
        <v>1</v>
      </c>
      <c r="H99">
        <v>1</v>
      </c>
      <c r="I99" t="s">
        <v>603</v>
      </c>
      <c r="J99" t="s">
        <v>3</v>
      </c>
      <c r="K99" t="s">
        <v>604</v>
      </c>
      <c r="L99">
        <v>1191</v>
      </c>
      <c r="N99">
        <v>1013</v>
      </c>
      <c r="O99" t="s">
        <v>592</v>
      </c>
      <c r="P99" t="s">
        <v>592</v>
      </c>
      <c r="Q99">
        <v>1</v>
      </c>
      <c r="W99">
        <v>0</v>
      </c>
      <c r="X99">
        <v>-1417349443</v>
      </c>
      <c r="Y99">
        <f>(AT99*ROUND(0.6560205,7))</f>
        <v>0.26896840499999997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0.41</v>
      </c>
      <c r="AU99" t="s">
        <v>263</v>
      </c>
      <c r="AV99">
        <v>2</v>
      </c>
      <c r="AW99">
        <v>2</v>
      </c>
      <c r="AX99">
        <v>430407056</v>
      </c>
      <c r="AY99">
        <v>1</v>
      </c>
      <c r="AZ99">
        <v>0</v>
      </c>
      <c r="BA99">
        <v>102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ROUND(Y99*Source!I344,7)</f>
        <v>0.2689684</v>
      </c>
      <c r="CY99">
        <f>AD99</f>
        <v>0</v>
      </c>
      <c r="CZ99">
        <f>AH99</f>
        <v>0</v>
      </c>
      <c r="DA99">
        <f>AL99</f>
        <v>1</v>
      </c>
      <c r="DB99">
        <f>ROUND((ROUND(AT99*CZ99,2)*ROUND(0.6560205,7)),6)</f>
        <v>0</v>
      </c>
      <c r="DC99">
        <f>ROUND((ROUND(AT99*AG99,2)*ROUND(0.6560205,7)),6)</f>
        <v>0</v>
      </c>
      <c r="DD99" t="s">
        <v>3</v>
      </c>
      <c r="DE99" t="s">
        <v>3</v>
      </c>
      <c r="DF99">
        <f t="shared" si="7"/>
        <v>0</v>
      </c>
      <c r="DG99">
        <f t="shared" si="8"/>
        <v>0</v>
      </c>
      <c r="DH99">
        <f t="shared" si="6"/>
        <v>0</v>
      </c>
      <c r="DI99">
        <f t="shared" si="9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ROW(Source!A344)</f>
        <v>344</v>
      </c>
      <c r="B100">
        <v>430405352</v>
      </c>
      <c r="C100">
        <v>430407050</v>
      </c>
      <c r="D100">
        <v>417098287</v>
      </c>
      <c r="E100">
        <v>1</v>
      </c>
      <c r="F100">
        <v>1</v>
      </c>
      <c r="G100">
        <v>1</v>
      </c>
      <c r="H100">
        <v>2</v>
      </c>
      <c r="I100" t="s">
        <v>618</v>
      </c>
      <c r="J100" t="s">
        <v>619</v>
      </c>
      <c r="K100" t="s">
        <v>620</v>
      </c>
      <c r="L100">
        <v>1368</v>
      </c>
      <c r="N100">
        <v>1011</v>
      </c>
      <c r="O100" t="s">
        <v>608</v>
      </c>
      <c r="P100" t="s">
        <v>608</v>
      </c>
      <c r="Q100">
        <v>1</v>
      </c>
      <c r="W100">
        <v>0</v>
      </c>
      <c r="X100">
        <v>-849950259</v>
      </c>
      <c r="Y100">
        <f>(AT100*ROUND(0.6560205,7))</f>
        <v>0.26896840499999997</v>
      </c>
      <c r="AA100">
        <v>0</v>
      </c>
      <c r="AB100">
        <v>641.70000000000005</v>
      </c>
      <c r="AC100">
        <v>539.69000000000005</v>
      </c>
      <c r="AD100">
        <v>0</v>
      </c>
      <c r="AE100">
        <v>0</v>
      </c>
      <c r="AF100">
        <v>641.70000000000005</v>
      </c>
      <c r="AG100">
        <v>539.69000000000005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0.41</v>
      </c>
      <c r="AU100" t="s">
        <v>263</v>
      </c>
      <c r="AV100">
        <v>1</v>
      </c>
      <c r="AW100">
        <v>2</v>
      </c>
      <c r="AX100">
        <v>430407057</v>
      </c>
      <c r="AY100">
        <v>1</v>
      </c>
      <c r="AZ100">
        <v>0</v>
      </c>
      <c r="BA100">
        <v>103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263.09699999999998</v>
      </c>
      <c r="BL100">
        <v>221.27290000000002</v>
      </c>
      <c r="BM100">
        <v>0</v>
      </c>
      <c r="BN100">
        <v>0</v>
      </c>
      <c r="BO100">
        <v>0.41</v>
      </c>
      <c r="BP100">
        <v>1</v>
      </c>
      <c r="BQ100">
        <v>0</v>
      </c>
      <c r="BR100">
        <v>172.59702548849998</v>
      </c>
      <c r="BS100">
        <v>145.15955849445001</v>
      </c>
      <c r="BT100">
        <v>0</v>
      </c>
      <c r="BU100">
        <v>0</v>
      </c>
      <c r="BV100">
        <v>0.26896840499999997</v>
      </c>
      <c r="BW100">
        <v>1</v>
      </c>
      <c r="CV100">
        <v>0</v>
      </c>
      <c r="CW100">
        <f>ROUND(Y100*Source!I344*DO100,7)</f>
        <v>0.2689684</v>
      </c>
      <c r="CX100">
        <f>ROUND(Y100*Source!I344,7)</f>
        <v>0.2689684</v>
      </c>
      <c r="CY100">
        <f>AB100</f>
        <v>641.70000000000005</v>
      </c>
      <c r="CZ100">
        <f>AF100</f>
        <v>641.70000000000005</v>
      </c>
      <c r="DA100">
        <f>AJ100</f>
        <v>1</v>
      </c>
      <c r="DB100">
        <f>ROUND((ROUND(AT100*CZ100,2)*ROUND(0.6560205,7)),6)</f>
        <v>172.598994</v>
      </c>
      <c r="DC100">
        <f>ROUND((ROUND(AT100*AG100,2)*ROUND(0.6560205,7)),6)</f>
        <v>145.157656</v>
      </c>
      <c r="DD100" t="s">
        <v>3</v>
      </c>
      <c r="DE100" t="s">
        <v>3</v>
      </c>
      <c r="DF100">
        <f t="shared" si="7"/>
        <v>0</v>
      </c>
      <c r="DG100">
        <f t="shared" si="8"/>
        <v>172.6</v>
      </c>
      <c r="DH100">
        <f t="shared" si="6"/>
        <v>145.16</v>
      </c>
      <c r="DI100">
        <f t="shared" si="9"/>
        <v>0</v>
      </c>
      <c r="DJ100">
        <f>DG100+DH100</f>
        <v>317.76</v>
      </c>
      <c r="DK100">
        <v>1</v>
      </c>
      <c r="DL100" t="s">
        <v>621</v>
      </c>
      <c r="DM100">
        <v>4</v>
      </c>
      <c r="DN100" t="s">
        <v>592</v>
      </c>
      <c r="DO100">
        <v>1</v>
      </c>
    </row>
    <row r="101" spans="1:119" x14ac:dyDescent="0.2">
      <c r="A101">
        <f>ROW(Source!A345)</f>
        <v>345</v>
      </c>
      <c r="B101">
        <v>430405352</v>
      </c>
      <c r="C101">
        <v>430407060</v>
      </c>
      <c r="D101">
        <v>417090696</v>
      </c>
      <c r="E101">
        <v>117</v>
      </c>
      <c r="F101">
        <v>1</v>
      </c>
      <c r="G101">
        <v>1</v>
      </c>
      <c r="H101">
        <v>1</v>
      </c>
      <c r="I101" t="s">
        <v>597</v>
      </c>
      <c r="J101" t="s">
        <v>3</v>
      </c>
      <c r="K101" t="s">
        <v>598</v>
      </c>
      <c r="L101">
        <v>1191</v>
      </c>
      <c r="N101">
        <v>1013</v>
      </c>
      <c r="O101" t="s">
        <v>592</v>
      </c>
      <c r="P101" t="s">
        <v>592</v>
      </c>
      <c r="Q101">
        <v>1</v>
      </c>
      <c r="W101">
        <v>0</v>
      </c>
      <c r="X101">
        <v>-907905829</v>
      </c>
      <c r="Y101">
        <f>(AT101*ROUND(0.6560192,7))</f>
        <v>5.1300701440000003</v>
      </c>
      <c r="AA101">
        <v>0</v>
      </c>
      <c r="AB101">
        <v>0</v>
      </c>
      <c r="AC101">
        <v>0</v>
      </c>
      <c r="AD101">
        <v>471.22</v>
      </c>
      <c r="AE101">
        <v>0</v>
      </c>
      <c r="AF101">
        <v>0</v>
      </c>
      <c r="AG101">
        <v>0</v>
      </c>
      <c r="AH101">
        <v>471.22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7.82</v>
      </c>
      <c r="AU101" t="s">
        <v>268</v>
      </c>
      <c r="AV101">
        <v>1</v>
      </c>
      <c r="AW101">
        <v>2</v>
      </c>
      <c r="AX101">
        <v>430407065</v>
      </c>
      <c r="AY101">
        <v>1</v>
      </c>
      <c r="AZ101">
        <v>0</v>
      </c>
      <c r="BA101">
        <v>105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3684.9404000000004</v>
      </c>
      <c r="BN101">
        <v>7.82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2417.3916532556805</v>
      </c>
      <c r="BU101">
        <v>5.1300701440000003</v>
      </c>
      <c r="BV101">
        <v>0</v>
      </c>
      <c r="BW101">
        <v>1</v>
      </c>
      <c r="CU101">
        <f>ROUND(AT101*Source!I345*AH101*AL101,2)</f>
        <v>3684.94</v>
      </c>
      <c r="CV101">
        <f>ROUND(Y101*Source!I345,7)</f>
        <v>5.1300701000000002</v>
      </c>
      <c r="CW101">
        <v>0</v>
      </c>
      <c r="CX101">
        <f>ROUND(Y101*Source!I345,7)</f>
        <v>5.1300701000000002</v>
      </c>
      <c r="CY101">
        <f>AD101</f>
        <v>471.22</v>
      </c>
      <c r="CZ101">
        <f>AH101</f>
        <v>471.22</v>
      </c>
      <c r="DA101">
        <f>AL101</f>
        <v>1</v>
      </c>
      <c r="DB101">
        <f>ROUND((ROUND(AT101*CZ101,2)*ROUND(0.6560192,7)),6)</f>
        <v>2417.3913910000001</v>
      </c>
      <c r="DC101">
        <f>ROUND((ROUND(AT101*AG101,2)*ROUND(0.6560192,7)),6)</f>
        <v>0</v>
      </c>
      <c r="DD101" t="s">
        <v>3</v>
      </c>
      <c r="DE101" t="s">
        <v>3</v>
      </c>
      <c r="DF101">
        <f t="shared" si="7"/>
        <v>0</v>
      </c>
      <c r="DG101">
        <f t="shared" si="8"/>
        <v>0</v>
      </c>
      <c r="DH101">
        <f t="shared" si="6"/>
        <v>0</v>
      </c>
      <c r="DI101">
        <f t="shared" si="9"/>
        <v>2417.39</v>
      </c>
      <c r="DJ101">
        <f>DI101</f>
        <v>2417.39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ROW(Source!A345)</f>
        <v>345</v>
      </c>
      <c r="B102">
        <v>430405352</v>
      </c>
      <c r="C102">
        <v>430407060</v>
      </c>
      <c r="D102">
        <v>417090896</v>
      </c>
      <c r="E102">
        <v>117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592</v>
      </c>
      <c r="P102" t="s">
        <v>592</v>
      </c>
      <c r="Q102">
        <v>1</v>
      </c>
      <c r="W102">
        <v>0</v>
      </c>
      <c r="X102">
        <v>-1417349443</v>
      </c>
      <c r="Y102">
        <f>(AT102*ROUND(0.6560192,7))</f>
        <v>0.30832902400000001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0.47</v>
      </c>
      <c r="AU102" t="s">
        <v>268</v>
      </c>
      <c r="AV102">
        <v>2</v>
      </c>
      <c r="AW102">
        <v>2</v>
      </c>
      <c r="AX102">
        <v>430407066</v>
      </c>
      <c r="AY102">
        <v>1</v>
      </c>
      <c r="AZ102">
        <v>0</v>
      </c>
      <c r="BA102">
        <v>106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ROUND(Y102*Source!I345,7)</f>
        <v>0.30832900000000002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ROUND((ROUND(AT102*CZ102,2)*ROUND(0.6560192,7)),6)</f>
        <v>0</v>
      </c>
      <c r="DC102">
        <f>ROUND((ROUND(AT102*AG102,2)*ROUND(0.6560192,7)),6)</f>
        <v>0</v>
      </c>
      <c r="DD102" t="s">
        <v>3</v>
      </c>
      <c r="DE102" t="s">
        <v>3</v>
      </c>
      <c r="DF102">
        <f t="shared" si="7"/>
        <v>0</v>
      </c>
      <c r="DG102">
        <f t="shared" si="8"/>
        <v>0</v>
      </c>
      <c r="DH102">
        <f t="shared" si="6"/>
        <v>0</v>
      </c>
      <c r="DI102">
        <f t="shared" si="9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ROW(Source!A345)</f>
        <v>345</v>
      </c>
      <c r="B103">
        <v>430405352</v>
      </c>
      <c r="C103">
        <v>430407060</v>
      </c>
      <c r="D103">
        <v>417098287</v>
      </c>
      <c r="E103">
        <v>1</v>
      </c>
      <c r="F103">
        <v>1</v>
      </c>
      <c r="G103">
        <v>1</v>
      </c>
      <c r="H103">
        <v>2</v>
      </c>
      <c r="I103" t="s">
        <v>618</v>
      </c>
      <c r="J103" t="s">
        <v>619</v>
      </c>
      <c r="K103" t="s">
        <v>620</v>
      </c>
      <c r="L103">
        <v>1368</v>
      </c>
      <c r="N103">
        <v>1011</v>
      </c>
      <c r="O103" t="s">
        <v>608</v>
      </c>
      <c r="P103" t="s">
        <v>608</v>
      </c>
      <c r="Q103">
        <v>1</v>
      </c>
      <c r="W103">
        <v>0</v>
      </c>
      <c r="X103">
        <v>-849950259</v>
      </c>
      <c r="Y103">
        <f>(AT103*ROUND(0.6560192,7))</f>
        <v>0.30832902400000001</v>
      </c>
      <c r="AA103">
        <v>0</v>
      </c>
      <c r="AB103">
        <v>641.70000000000005</v>
      </c>
      <c r="AC103">
        <v>539.69000000000005</v>
      </c>
      <c r="AD103">
        <v>0</v>
      </c>
      <c r="AE103">
        <v>0</v>
      </c>
      <c r="AF103">
        <v>641.70000000000005</v>
      </c>
      <c r="AG103">
        <v>539.69000000000005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0.47</v>
      </c>
      <c r="AU103" t="s">
        <v>268</v>
      </c>
      <c r="AV103">
        <v>1</v>
      </c>
      <c r="AW103">
        <v>2</v>
      </c>
      <c r="AX103">
        <v>430407067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301.59899999999999</v>
      </c>
      <c r="BL103">
        <v>253.65430000000001</v>
      </c>
      <c r="BM103">
        <v>0</v>
      </c>
      <c r="BN103">
        <v>0</v>
      </c>
      <c r="BO103">
        <v>0.47</v>
      </c>
      <c r="BP103">
        <v>1</v>
      </c>
      <c r="BQ103">
        <v>0</v>
      </c>
      <c r="BR103">
        <v>197.85473470080001</v>
      </c>
      <c r="BS103">
        <v>166.40209096256001</v>
      </c>
      <c r="BT103">
        <v>0</v>
      </c>
      <c r="BU103">
        <v>0</v>
      </c>
      <c r="BV103">
        <v>0.30832902400000001</v>
      </c>
      <c r="BW103">
        <v>1</v>
      </c>
      <c r="CV103">
        <v>0</v>
      </c>
      <c r="CW103">
        <f>ROUND(Y103*Source!I345*DO103,7)</f>
        <v>0.30832900000000002</v>
      </c>
      <c r="CX103">
        <f>ROUND(Y103*Source!I345,7)</f>
        <v>0.30832900000000002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ROUND((ROUND(AT103*CZ103,2)*ROUND(0.6560192,7)),6)</f>
        <v>197.855391</v>
      </c>
      <c r="DC103">
        <f>ROUND((ROUND(AT103*AG103,2)*ROUND(0.6560192,7)),6)</f>
        <v>166.39927</v>
      </c>
      <c r="DD103" t="s">
        <v>3</v>
      </c>
      <c r="DE103" t="s">
        <v>3</v>
      </c>
      <c r="DF103">
        <f t="shared" si="7"/>
        <v>0</v>
      </c>
      <c r="DG103">
        <f t="shared" si="8"/>
        <v>197.85</v>
      </c>
      <c r="DH103">
        <f t="shared" si="6"/>
        <v>166.4</v>
      </c>
      <c r="DI103">
        <f t="shared" si="9"/>
        <v>0</v>
      </c>
      <c r="DJ103">
        <f>DG103+DH103</f>
        <v>364.25</v>
      </c>
      <c r="DK103">
        <v>1</v>
      </c>
      <c r="DL103" t="s">
        <v>621</v>
      </c>
      <c r="DM103">
        <v>4</v>
      </c>
      <c r="DN103" t="s">
        <v>592</v>
      </c>
      <c r="DO103">
        <v>1</v>
      </c>
    </row>
    <row r="104" spans="1:119" x14ac:dyDescent="0.2">
      <c r="A104">
        <f>ROW(Source!A346)</f>
        <v>346</v>
      </c>
      <c r="B104">
        <v>430405352</v>
      </c>
      <c r="C104">
        <v>430407070</v>
      </c>
      <c r="D104">
        <v>417090696</v>
      </c>
      <c r="E104">
        <v>117</v>
      </c>
      <c r="F104">
        <v>1</v>
      </c>
      <c r="G104">
        <v>1</v>
      </c>
      <c r="H104">
        <v>1</v>
      </c>
      <c r="I104" t="s">
        <v>597</v>
      </c>
      <c r="J104" t="s">
        <v>3</v>
      </c>
      <c r="K104" t="s">
        <v>598</v>
      </c>
      <c r="L104">
        <v>1191</v>
      </c>
      <c r="N104">
        <v>1013</v>
      </c>
      <c r="O104" t="s">
        <v>592</v>
      </c>
      <c r="P104" t="s">
        <v>592</v>
      </c>
      <c r="Q104">
        <v>1</v>
      </c>
      <c r="W104">
        <v>0</v>
      </c>
      <c r="X104">
        <v>-907905829</v>
      </c>
      <c r="Y104">
        <f>(AT104*ROUND(0.6560125,7))</f>
        <v>5.7597897499999995</v>
      </c>
      <c r="AA104">
        <v>0</v>
      </c>
      <c r="AB104">
        <v>0</v>
      </c>
      <c r="AC104">
        <v>0</v>
      </c>
      <c r="AD104">
        <v>471.22</v>
      </c>
      <c r="AE104">
        <v>0</v>
      </c>
      <c r="AF104">
        <v>0</v>
      </c>
      <c r="AG104">
        <v>0</v>
      </c>
      <c r="AH104">
        <v>471.22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8.7799999999999994</v>
      </c>
      <c r="AU104" t="s">
        <v>273</v>
      </c>
      <c r="AV104">
        <v>1</v>
      </c>
      <c r="AW104">
        <v>2</v>
      </c>
      <c r="AX104">
        <v>430407075</v>
      </c>
      <c r="AY104">
        <v>1</v>
      </c>
      <c r="AZ104">
        <v>0</v>
      </c>
      <c r="BA104">
        <v>109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4137.3116</v>
      </c>
      <c r="BN104">
        <v>8.7799999999999994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2714.1281259950001</v>
      </c>
      <c r="BU104">
        <v>5.7597897499999995</v>
      </c>
      <c r="BV104">
        <v>0</v>
      </c>
      <c r="BW104">
        <v>1</v>
      </c>
      <c r="CU104">
        <f>ROUND(AT104*Source!I346*AH104*AL104,2)</f>
        <v>4137.3100000000004</v>
      </c>
      <c r="CV104">
        <f>ROUND(Y104*Source!I346,7)</f>
        <v>5.7597898000000001</v>
      </c>
      <c r="CW104">
        <v>0</v>
      </c>
      <c r="CX104">
        <f>ROUND(Y104*Source!I346,7)</f>
        <v>5.7597898000000001</v>
      </c>
      <c r="CY104">
        <f>AD104</f>
        <v>471.22</v>
      </c>
      <c r="CZ104">
        <f>AH104</f>
        <v>471.22</v>
      </c>
      <c r="DA104">
        <f>AL104</f>
        <v>1</v>
      </c>
      <c r="DB104">
        <f>ROUND((ROUND(AT104*CZ104,2)*ROUND(0.6560125,7)),6)</f>
        <v>2714.1270760000002</v>
      </c>
      <c r="DC104">
        <f>ROUND((ROUND(AT104*AG104,2)*ROUND(0.6560125,7)),6)</f>
        <v>0</v>
      </c>
      <c r="DD104" t="s">
        <v>3</v>
      </c>
      <c r="DE104" t="s">
        <v>3</v>
      </c>
      <c r="DF104">
        <f t="shared" si="7"/>
        <v>0</v>
      </c>
      <c r="DG104">
        <f t="shared" si="8"/>
        <v>0</v>
      </c>
      <c r="DH104">
        <f t="shared" si="6"/>
        <v>0</v>
      </c>
      <c r="DI104">
        <f t="shared" si="9"/>
        <v>2714.13</v>
      </c>
      <c r="DJ104">
        <f>DI104</f>
        <v>2714.13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ROW(Source!A346)</f>
        <v>346</v>
      </c>
      <c r="B105">
        <v>430405352</v>
      </c>
      <c r="C105">
        <v>430407070</v>
      </c>
      <c r="D105">
        <v>417090896</v>
      </c>
      <c r="E105">
        <v>117</v>
      </c>
      <c r="F105">
        <v>1</v>
      </c>
      <c r="G105">
        <v>1</v>
      </c>
      <c r="H105">
        <v>1</v>
      </c>
      <c r="I105" t="s">
        <v>603</v>
      </c>
      <c r="J105" t="s">
        <v>3</v>
      </c>
      <c r="K105" t="s">
        <v>604</v>
      </c>
      <c r="L105">
        <v>1191</v>
      </c>
      <c r="N105">
        <v>1013</v>
      </c>
      <c r="O105" t="s">
        <v>592</v>
      </c>
      <c r="P105" t="s">
        <v>592</v>
      </c>
      <c r="Q105">
        <v>1</v>
      </c>
      <c r="W105">
        <v>0</v>
      </c>
      <c r="X105">
        <v>-1417349443</v>
      </c>
      <c r="Y105">
        <f>(AT105*ROUND(0.6560125,7))</f>
        <v>0.35424675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0.54</v>
      </c>
      <c r="AU105" t="s">
        <v>273</v>
      </c>
      <c r="AV105">
        <v>2</v>
      </c>
      <c r="AW105">
        <v>2</v>
      </c>
      <c r="AX105">
        <v>430407076</v>
      </c>
      <c r="AY105">
        <v>1</v>
      </c>
      <c r="AZ105">
        <v>0</v>
      </c>
      <c r="BA105">
        <v>110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ROUND(Y105*Source!I346,7)</f>
        <v>0.35424679999999997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ROUND((ROUND(AT105*CZ105,2)*ROUND(0.6560125,7)),6)</f>
        <v>0</v>
      </c>
      <c r="DC105">
        <f>ROUND((ROUND(AT105*AG105,2)*ROUND(0.6560125,7)),6)</f>
        <v>0</v>
      </c>
      <c r="DD105" t="s">
        <v>3</v>
      </c>
      <c r="DE105" t="s">
        <v>3</v>
      </c>
      <c r="DF105">
        <f t="shared" si="7"/>
        <v>0</v>
      </c>
      <c r="DG105">
        <f t="shared" si="8"/>
        <v>0</v>
      </c>
      <c r="DH105">
        <f t="shared" si="6"/>
        <v>0</v>
      </c>
      <c r="DI105">
        <f t="shared" si="9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ROW(Source!A346)</f>
        <v>346</v>
      </c>
      <c r="B106">
        <v>430405352</v>
      </c>
      <c r="C106">
        <v>430407070</v>
      </c>
      <c r="D106">
        <v>417098287</v>
      </c>
      <c r="E106">
        <v>1</v>
      </c>
      <c r="F106">
        <v>1</v>
      </c>
      <c r="G106">
        <v>1</v>
      </c>
      <c r="H106">
        <v>2</v>
      </c>
      <c r="I106" t="s">
        <v>618</v>
      </c>
      <c r="J106" t="s">
        <v>619</v>
      </c>
      <c r="K106" t="s">
        <v>620</v>
      </c>
      <c r="L106">
        <v>1368</v>
      </c>
      <c r="N106">
        <v>1011</v>
      </c>
      <c r="O106" t="s">
        <v>608</v>
      </c>
      <c r="P106" t="s">
        <v>608</v>
      </c>
      <c r="Q106">
        <v>1</v>
      </c>
      <c r="W106">
        <v>0</v>
      </c>
      <c r="X106">
        <v>-849950259</v>
      </c>
      <c r="Y106">
        <f>(AT106*ROUND(0.6560125,7))</f>
        <v>0.35424675</v>
      </c>
      <c r="AA106">
        <v>0</v>
      </c>
      <c r="AB106">
        <v>641.70000000000005</v>
      </c>
      <c r="AC106">
        <v>539.69000000000005</v>
      </c>
      <c r="AD106">
        <v>0</v>
      </c>
      <c r="AE106">
        <v>0</v>
      </c>
      <c r="AF106">
        <v>641.70000000000005</v>
      </c>
      <c r="AG106">
        <v>539.69000000000005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0.54</v>
      </c>
      <c r="AU106" t="s">
        <v>273</v>
      </c>
      <c r="AV106">
        <v>1</v>
      </c>
      <c r="AW106">
        <v>2</v>
      </c>
      <c r="AX106">
        <v>430407077</v>
      </c>
      <c r="AY106">
        <v>1</v>
      </c>
      <c r="AZ106">
        <v>0</v>
      </c>
      <c r="BA106">
        <v>111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346.51800000000003</v>
      </c>
      <c r="BL106">
        <v>291.43260000000004</v>
      </c>
      <c r="BM106">
        <v>0</v>
      </c>
      <c r="BN106">
        <v>0</v>
      </c>
      <c r="BO106">
        <v>0.54</v>
      </c>
      <c r="BP106">
        <v>1</v>
      </c>
      <c r="BQ106">
        <v>0</v>
      </c>
      <c r="BR106">
        <v>227.32013947500002</v>
      </c>
      <c r="BS106">
        <v>191.18342850750003</v>
      </c>
      <c r="BT106">
        <v>0</v>
      </c>
      <c r="BU106">
        <v>0</v>
      </c>
      <c r="BV106">
        <v>0.35424675</v>
      </c>
      <c r="BW106">
        <v>1</v>
      </c>
      <c r="CV106">
        <v>0</v>
      </c>
      <c r="CW106">
        <f>ROUND(Y106*Source!I346*DO106,7)</f>
        <v>0.35424679999999997</v>
      </c>
      <c r="CX106">
        <f>ROUND(Y106*Source!I346,7)</f>
        <v>0.35424679999999997</v>
      </c>
      <c r="CY106">
        <f>AB106</f>
        <v>641.70000000000005</v>
      </c>
      <c r="CZ106">
        <f>AF106</f>
        <v>641.70000000000005</v>
      </c>
      <c r="DA106">
        <f>AJ106</f>
        <v>1</v>
      </c>
      <c r="DB106">
        <f>ROUND((ROUND(AT106*CZ106,2)*ROUND(0.6560125,7)),6)</f>
        <v>227.32145199999999</v>
      </c>
      <c r="DC106">
        <f>ROUND((ROUND(AT106*AG106,2)*ROUND(0.6560125,7)),6)</f>
        <v>191.18172300000001</v>
      </c>
      <c r="DD106" t="s">
        <v>3</v>
      </c>
      <c r="DE106" t="s">
        <v>3</v>
      </c>
      <c r="DF106">
        <f t="shared" si="7"/>
        <v>0</v>
      </c>
      <c r="DG106">
        <f t="shared" si="8"/>
        <v>227.32</v>
      </c>
      <c r="DH106">
        <f t="shared" si="6"/>
        <v>191.18</v>
      </c>
      <c r="DI106">
        <f t="shared" si="9"/>
        <v>0</v>
      </c>
      <c r="DJ106">
        <f>DG106+DH106</f>
        <v>418.5</v>
      </c>
      <c r="DK106">
        <v>1</v>
      </c>
      <c r="DL106" t="s">
        <v>621</v>
      </c>
      <c r="DM106">
        <v>4</v>
      </c>
      <c r="DN106" t="s">
        <v>592</v>
      </c>
      <c r="DO106">
        <v>1</v>
      </c>
    </row>
    <row r="107" spans="1:119" x14ac:dyDescent="0.2">
      <c r="A107">
        <f>ROW(Source!A347)</f>
        <v>347</v>
      </c>
      <c r="B107">
        <v>430405352</v>
      </c>
      <c r="C107">
        <v>430407080</v>
      </c>
      <c r="D107">
        <v>417090660</v>
      </c>
      <c r="E107">
        <v>117</v>
      </c>
      <c r="F107">
        <v>1</v>
      </c>
      <c r="G107">
        <v>1</v>
      </c>
      <c r="H107">
        <v>1</v>
      </c>
      <c r="I107" t="s">
        <v>622</v>
      </c>
      <c r="J107" t="s">
        <v>3</v>
      </c>
      <c r="K107" t="s">
        <v>623</v>
      </c>
      <c r="L107">
        <v>1191</v>
      </c>
      <c r="N107">
        <v>1013</v>
      </c>
      <c r="O107" t="s">
        <v>592</v>
      </c>
      <c r="P107" t="s">
        <v>592</v>
      </c>
      <c r="Q107">
        <v>1</v>
      </c>
      <c r="W107">
        <v>0</v>
      </c>
      <c r="X107">
        <v>129111666</v>
      </c>
      <c r="Y107">
        <f>(AT107*ROUND(0.656256,7))</f>
        <v>2.4281471999999997</v>
      </c>
      <c r="AA107">
        <v>0</v>
      </c>
      <c r="AB107">
        <v>0</v>
      </c>
      <c r="AC107">
        <v>0</v>
      </c>
      <c r="AD107">
        <v>435.37</v>
      </c>
      <c r="AE107">
        <v>0</v>
      </c>
      <c r="AF107">
        <v>0</v>
      </c>
      <c r="AG107">
        <v>0</v>
      </c>
      <c r="AH107">
        <v>435.37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3.7</v>
      </c>
      <c r="AU107" t="s">
        <v>278</v>
      </c>
      <c r="AV107">
        <v>1</v>
      </c>
      <c r="AW107">
        <v>2</v>
      </c>
      <c r="AX107">
        <v>430407085</v>
      </c>
      <c r="AY107">
        <v>1</v>
      </c>
      <c r="AZ107">
        <v>0</v>
      </c>
      <c r="BA107">
        <v>113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1610.8690000000001</v>
      </c>
      <c r="BN107">
        <v>3.7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1057.1424464639999</v>
      </c>
      <c r="BU107">
        <v>2.4281471999999997</v>
      </c>
      <c r="BV107">
        <v>0</v>
      </c>
      <c r="BW107">
        <v>1</v>
      </c>
      <c r="CU107">
        <f>ROUND(AT107*Source!I347*AH107*AL107,2)</f>
        <v>1610.87</v>
      </c>
      <c r="CV107">
        <f>ROUND(Y107*Source!I347,7)</f>
        <v>2.4281472000000002</v>
      </c>
      <c r="CW107">
        <v>0</v>
      </c>
      <c r="CX107">
        <f>ROUND(Y107*Source!I347,7)</f>
        <v>2.4281472000000002</v>
      </c>
      <c r="CY107">
        <f>AD107</f>
        <v>435.37</v>
      </c>
      <c r="CZ107">
        <f>AH107</f>
        <v>435.37</v>
      </c>
      <c r="DA107">
        <f>AL107</f>
        <v>1</v>
      </c>
      <c r="DB107">
        <f>ROUND((ROUND(AT107*CZ107,2)*ROUND(0.656256,7)),6)</f>
        <v>1057.1431030000001</v>
      </c>
      <c r="DC107">
        <f>ROUND((ROUND(AT107*AG107,2)*ROUND(0.656256,7)),6)</f>
        <v>0</v>
      </c>
      <c r="DD107" t="s">
        <v>3</v>
      </c>
      <c r="DE107" t="s">
        <v>3</v>
      </c>
      <c r="DF107">
        <f t="shared" si="7"/>
        <v>0</v>
      </c>
      <c r="DG107">
        <f t="shared" si="8"/>
        <v>0</v>
      </c>
      <c r="DH107">
        <f t="shared" si="6"/>
        <v>0</v>
      </c>
      <c r="DI107">
        <f t="shared" si="9"/>
        <v>1057.1400000000001</v>
      </c>
      <c r="DJ107">
        <f>DI107</f>
        <v>1057.1400000000001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ROW(Source!A347)</f>
        <v>347</v>
      </c>
      <c r="B108">
        <v>430405352</v>
      </c>
      <c r="C108">
        <v>430407080</v>
      </c>
      <c r="D108">
        <v>417090896</v>
      </c>
      <c r="E108">
        <v>117</v>
      </c>
      <c r="F108">
        <v>1</v>
      </c>
      <c r="G108">
        <v>1</v>
      </c>
      <c r="H108">
        <v>1</v>
      </c>
      <c r="I108" t="s">
        <v>603</v>
      </c>
      <c r="J108" t="s">
        <v>3</v>
      </c>
      <c r="K108" t="s">
        <v>604</v>
      </c>
      <c r="L108">
        <v>1191</v>
      </c>
      <c r="N108">
        <v>1013</v>
      </c>
      <c r="O108" t="s">
        <v>592</v>
      </c>
      <c r="P108" t="s">
        <v>592</v>
      </c>
      <c r="Q108">
        <v>1</v>
      </c>
      <c r="W108">
        <v>0</v>
      </c>
      <c r="X108">
        <v>-1417349443</v>
      </c>
      <c r="Y108">
        <f>(AT108*ROUND(0.656256,7))</f>
        <v>1.9687679999999999E-2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0.03</v>
      </c>
      <c r="AU108" t="s">
        <v>278</v>
      </c>
      <c r="AV108">
        <v>2</v>
      </c>
      <c r="AW108">
        <v>2</v>
      </c>
      <c r="AX108">
        <v>430407086</v>
      </c>
      <c r="AY108">
        <v>1</v>
      </c>
      <c r="AZ108">
        <v>0</v>
      </c>
      <c r="BA108">
        <v>114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ROUND(Y108*Source!I347,7)</f>
        <v>1.9687699999999999E-2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ROUND((ROUND(AT108*CZ108,2)*ROUND(0.656256,7)),6)</f>
        <v>0</v>
      </c>
      <c r="DC108">
        <f>ROUND((ROUND(AT108*AG108,2)*ROUND(0.656256,7)),6)</f>
        <v>0</v>
      </c>
      <c r="DD108" t="s">
        <v>3</v>
      </c>
      <c r="DE108" t="s">
        <v>3</v>
      </c>
      <c r="DF108">
        <f t="shared" si="7"/>
        <v>0</v>
      </c>
      <c r="DG108">
        <f t="shared" si="8"/>
        <v>0</v>
      </c>
      <c r="DH108">
        <f t="shared" si="6"/>
        <v>0</v>
      </c>
      <c r="DI108">
        <f t="shared" si="9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ROW(Source!A347)</f>
        <v>347</v>
      </c>
      <c r="B109">
        <v>430405352</v>
      </c>
      <c r="C109">
        <v>430407080</v>
      </c>
      <c r="D109">
        <v>417098287</v>
      </c>
      <c r="E109">
        <v>1</v>
      </c>
      <c r="F109">
        <v>1</v>
      </c>
      <c r="G109">
        <v>1</v>
      </c>
      <c r="H109">
        <v>2</v>
      </c>
      <c r="I109" t="s">
        <v>618</v>
      </c>
      <c r="J109" t="s">
        <v>619</v>
      </c>
      <c r="K109" t="s">
        <v>620</v>
      </c>
      <c r="L109">
        <v>1368</v>
      </c>
      <c r="N109">
        <v>1011</v>
      </c>
      <c r="O109" t="s">
        <v>608</v>
      </c>
      <c r="P109" t="s">
        <v>608</v>
      </c>
      <c r="Q109">
        <v>1</v>
      </c>
      <c r="W109">
        <v>0</v>
      </c>
      <c r="X109">
        <v>-849950259</v>
      </c>
      <c r="Y109">
        <f>(AT109*ROUND(0.656256,7))</f>
        <v>1.9687679999999999E-2</v>
      </c>
      <c r="AA109">
        <v>0</v>
      </c>
      <c r="AB109">
        <v>641.70000000000005</v>
      </c>
      <c r="AC109">
        <v>539.69000000000005</v>
      </c>
      <c r="AD109">
        <v>0</v>
      </c>
      <c r="AE109">
        <v>0</v>
      </c>
      <c r="AF109">
        <v>641.70000000000005</v>
      </c>
      <c r="AG109">
        <v>539.69000000000005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0.03</v>
      </c>
      <c r="AU109" t="s">
        <v>278</v>
      </c>
      <c r="AV109">
        <v>1</v>
      </c>
      <c r="AW109">
        <v>2</v>
      </c>
      <c r="AX109">
        <v>430407087</v>
      </c>
      <c r="AY109">
        <v>1</v>
      </c>
      <c r="AZ109">
        <v>0</v>
      </c>
      <c r="BA109">
        <v>115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19.251000000000001</v>
      </c>
      <c r="BL109">
        <v>16.1907</v>
      </c>
      <c r="BM109">
        <v>0</v>
      </c>
      <c r="BN109">
        <v>0</v>
      </c>
      <c r="BO109">
        <v>0.03</v>
      </c>
      <c r="BP109">
        <v>1</v>
      </c>
      <c r="BQ109">
        <v>0</v>
      </c>
      <c r="BR109">
        <v>12.633584256000001</v>
      </c>
      <c r="BS109">
        <v>10.6252440192</v>
      </c>
      <c r="BT109">
        <v>0</v>
      </c>
      <c r="BU109">
        <v>0</v>
      </c>
      <c r="BV109">
        <v>1.9687679999999999E-2</v>
      </c>
      <c r="BW109">
        <v>1</v>
      </c>
      <c r="CV109">
        <v>0</v>
      </c>
      <c r="CW109">
        <f>ROUND(Y109*Source!I347*DO109,7)</f>
        <v>1.9687699999999999E-2</v>
      </c>
      <c r="CX109">
        <f>ROUND(Y109*Source!I347,7)</f>
        <v>1.9687699999999999E-2</v>
      </c>
      <c r="CY109">
        <f>AB109</f>
        <v>641.70000000000005</v>
      </c>
      <c r="CZ109">
        <f>AF109</f>
        <v>641.70000000000005</v>
      </c>
      <c r="DA109">
        <f>AJ109</f>
        <v>1</v>
      </c>
      <c r="DB109">
        <f>ROUND((ROUND(AT109*CZ109,2)*ROUND(0.656256,7)),6)</f>
        <v>12.632928</v>
      </c>
      <c r="DC109">
        <f>ROUND((ROUND(AT109*AG109,2)*ROUND(0.656256,7)),6)</f>
        <v>10.624784999999999</v>
      </c>
      <c r="DD109" t="s">
        <v>3</v>
      </c>
      <c r="DE109" t="s">
        <v>3</v>
      </c>
      <c r="DF109">
        <f t="shared" si="7"/>
        <v>0</v>
      </c>
      <c r="DG109">
        <f t="shared" si="8"/>
        <v>12.63</v>
      </c>
      <c r="DH109">
        <f t="shared" si="6"/>
        <v>10.63</v>
      </c>
      <c r="DI109">
        <f t="shared" si="9"/>
        <v>0</v>
      </c>
      <c r="DJ109">
        <f>DG109+DH109</f>
        <v>23.26</v>
      </c>
      <c r="DK109">
        <v>1</v>
      </c>
      <c r="DL109" t="s">
        <v>621</v>
      </c>
      <c r="DM109">
        <v>4</v>
      </c>
      <c r="DN109" t="s">
        <v>592</v>
      </c>
      <c r="DO109">
        <v>1</v>
      </c>
    </row>
    <row r="110" spans="1:119" x14ac:dyDescent="0.2">
      <c r="A110">
        <f>ROW(Source!A348)</f>
        <v>348</v>
      </c>
      <c r="B110">
        <v>430405352</v>
      </c>
      <c r="C110">
        <v>430407090</v>
      </c>
      <c r="D110">
        <v>417090660</v>
      </c>
      <c r="E110">
        <v>117</v>
      </c>
      <c r="F110">
        <v>1</v>
      </c>
      <c r="G110">
        <v>1</v>
      </c>
      <c r="H110">
        <v>1</v>
      </c>
      <c r="I110" t="s">
        <v>622</v>
      </c>
      <c r="J110" t="s">
        <v>3</v>
      </c>
      <c r="K110" t="s">
        <v>623</v>
      </c>
      <c r="L110">
        <v>1191</v>
      </c>
      <c r="N110">
        <v>1013</v>
      </c>
      <c r="O110" t="s">
        <v>592</v>
      </c>
      <c r="P110" t="s">
        <v>592</v>
      </c>
      <c r="Q110">
        <v>1</v>
      </c>
      <c r="W110">
        <v>0</v>
      </c>
      <c r="X110">
        <v>129111666</v>
      </c>
      <c r="Y110">
        <f>(AT110*ROUND(0.656241,7))</f>
        <v>4.7249352</v>
      </c>
      <c r="AA110">
        <v>0</v>
      </c>
      <c r="AB110">
        <v>0</v>
      </c>
      <c r="AC110">
        <v>0</v>
      </c>
      <c r="AD110">
        <v>435.37</v>
      </c>
      <c r="AE110">
        <v>0</v>
      </c>
      <c r="AF110">
        <v>0</v>
      </c>
      <c r="AG110">
        <v>0</v>
      </c>
      <c r="AH110">
        <v>435.37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7.2</v>
      </c>
      <c r="AU110" t="s">
        <v>283</v>
      </c>
      <c r="AV110">
        <v>1</v>
      </c>
      <c r="AW110">
        <v>2</v>
      </c>
      <c r="AX110">
        <v>430407095</v>
      </c>
      <c r="AY110">
        <v>1</v>
      </c>
      <c r="AZ110">
        <v>0</v>
      </c>
      <c r="BA110">
        <v>117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3134.6640000000002</v>
      </c>
      <c r="BN110">
        <v>7.2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2057.0950380240001</v>
      </c>
      <c r="BU110">
        <v>4.7249352</v>
      </c>
      <c r="BV110">
        <v>0</v>
      </c>
      <c r="BW110">
        <v>1</v>
      </c>
      <c r="CU110">
        <f>ROUND(AT110*Source!I348*AH110*AL110,2)</f>
        <v>3134.66</v>
      </c>
      <c r="CV110">
        <f>ROUND(Y110*Source!I348,7)</f>
        <v>4.7249352</v>
      </c>
      <c r="CW110">
        <v>0</v>
      </c>
      <c r="CX110">
        <f>ROUND(Y110*Source!I348,7)</f>
        <v>4.7249352</v>
      </c>
      <c r="CY110">
        <f>AD110</f>
        <v>435.37</v>
      </c>
      <c r="CZ110">
        <f>AH110</f>
        <v>435.37</v>
      </c>
      <c r="DA110">
        <f>AL110</f>
        <v>1</v>
      </c>
      <c r="DB110">
        <f>ROUND((ROUND(AT110*CZ110,2)*ROUND(0.656241,7)),6)</f>
        <v>2057.0924129999999</v>
      </c>
      <c r="DC110">
        <f>ROUND((ROUND(AT110*AG110,2)*ROUND(0.656241,7)),6)</f>
        <v>0</v>
      </c>
      <c r="DD110" t="s">
        <v>3</v>
      </c>
      <c r="DE110" t="s">
        <v>3</v>
      </c>
      <c r="DF110">
        <f t="shared" si="7"/>
        <v>0</v>
      </c>
      <c r="DG110">
        <f t="shared" si="8"/>
        <v>0</v>
      </c>
      <c r="DH110">
        <f t="shared" si="6"/>
        <v>0</v>
      </c>
      <c r="DI110">
        <f t="shared" si="9"/>
        <v>2057.1</v>
      </c>
      <c r="DJ110">
        <f>DI110</f>
        <v>2057.1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ROW(Source!A348)</f>
        <v>348</v>
      </c>
      <c r="B111">
        <v>430405352</v>
      </c>
      <c r="C111">
        <v>430407090</v>
      </c>
      <c r="D111">
        <v>417090896</v>
      </c>
      <c r="E111">
        <v>117</v>
      </c>
      <c r="F111">
        <v>1</v>
      </c>
      <c r="G111">
        <v>1</v>
      </c>
      <c r="H111">
        <v>1</v>
      </c>
      <c r="I111" t="s">
        <v>603</v>
      </c>
      <c r="J111" t="s">
        <v>3</v>
      </c>
      <c r="K111" t="s">
        <v>604</v>
      </c>
      <c r="L111">
        <v>1191</v>
      </c>
      <c r="N111">
        <v>1013</v>
      </c>
      <c r="O111" t="s">
        <v>592</v>
      </c>
      <c r="P111" t="s">
        <v>592</v>
      </c>
      <c r="Q111">
        <v>1</v>
      </c>
      <c r="W111">
        <v>0</v>
      </c>
      <c r="X111">
        <v>-1417349443</v>
      </c>
      <c r="Y111">
        <f>(AT111*ROUND(0.656241,7))</f>
        <v>5.2499279999999995E-2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0.08</v>
      </c>
      <c r="AU111" t="s">
        <v>283</v>
      </c>
      <c r="AV111">
        <v>2</v>
      </c>
      <c r="AW111">
        <v>2</v>
      </c>
      <c r="AX111">
        <v>430407096</v>
      </c>
      <c r="AY111">
        <v>1</v>
      </c>
      <c r="AZ111">
        <v>0</v>
      </c>
      <c r="BA111">
        <v>118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ROUND(Y111*Source!I348,7)</f>
        <v>5.2499299999999999E-2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ROUND((ROUND(AT111*CZ111,2)*ROUND(0.656241,7)),6)</f>
        <v>0</v>
      </c>
      <c r="DC111">
        <f>ROUND((ROUND(AT111*AG111,2)*ROUND(0.656241,7)),6)</f>
        <v>0</v>
      </c>
      <c r="DD111" t="s">
        <v>3</v>
      </c>
      <c r="DE111" t="s">
        <v>3</v>
      </c>
      <c r="DF111">
        <f t="shared" si="7"/>
        <v>0</v>
      </c>
      <c r="DG111">
        <f t="shared" si="8"/>
        <v>0</v>
      </c>
      <c r="DH111">
        <f t="shared" si="6"/>
        <v>0</v>
      </c>
      <c r="DI111">
        <f t="shared" si="9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ROW(Source!A348)</f>
        <v>348</v>
      </c>
      <c r="B112">
        <v>430405352</v>
      </c>
      <c r="C112">
        <v>430407090</v>
      </c>
      <c r="D112">
        <v>417098287</v>
      </c>
      <c r="E112">
        <v>1</v>
      </c>
      <c r="F112">
        <v>1</v>
      </c>
      <c r="G112">
        <v>1</v>
      </c>
      <c r="H112">
        <v>2</v>
      </c>
      <c r="I112" t="s">
        <v>618</v>
      </c>
      <c r="J112" t="s">
        <v>619</v>
      </c>
      <c r="K112" t="s">
        <v>620</v>
      </c>
      <c r="L112">
        <v>1368</v>
      </c>
      <c r="N112">
        <v>1011</v>
      </c>
      <c r="O112" t="s">
        <v>608</v>
      </c>
      <c r="P112" t="s">
        <v>608</v>
      </c>
      <c r="Q112">
        <v>1</v>
      </c>
      <c r="W112">
        <v>0</v>
      </c>
      <c r="X112">
        <v>-849950259</v>
      </c>
      <c r="Y112">
        <f>(AT112*ROUND(0.656241,7))</f>
        <v>5.2499279999999995E-2</v>
      </c>
      <c r="AA112">
        <v>0</v>
      </c>
      <c r="AB112">
        <v>641.70000000000005</v>
      </c>
      <c r="AC112">
        <v>539.69000000000005</v>
      </c>
      <c r="AD112">
        <v>0</v>
      </c>
      <c r="AE112">
        <v>0</v>
      </c>
      <c r="AF112">
        <v>641.70000000000005</v>
      </c>
      <c r="AG112">
        <v>539.69000000000005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0.08</v>
      </c>
      <c r="AU112" t="s">
        <v>283</v>
      </c>
      <c r="AV112">
        <v>1</v>
      </c>
      <c r="AW112">
        <v>2</v>
      </c>
      <c r="AX112">
        <v>430407097</v>
      </c>
      <c r="AY112">
        <v>1</v>
      </c>
      <c r="AZ112">
        <v>0</v>
      </c>
      <c r="BA112">
        <v>119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51.336000000000006</v>
      </c>
      <c r="BL112">
        <v>43.175200000000004</v>
      </c>
      <c r="BM112">
        <v>0</v>
      </c>
      <c r="BN112">
        <v>0</v>
      </c>
      <c r="BO112">
        <v>0.08</v>
      </c>
      <c r="BP112">
        <v>1</v>
      </c>
      <c r="BQ112">
        <v>0</v>
      </c>
      <c r="BR112">
        <v>33.688787976</v>
      </c>
      <c r="BS112">
        <v>28.333336423199999</v>
      </c>
      <c r="BT112">
        <v>0</v>
      </c>
      <c r="BU112">
        <v>0</v>
      </c>
      <c r="BV112">
        <v>5.2499279999999995E-2</v>
      </c>
      <c r="BW112">
        <v>1</v>
      </c>
      <c r="CV112">
        <v>0</v>
      </c>
      <c r="CW112">
        <f>ROUND(Y112*Source!I348*DO112,7)</f>
        <v>5.2499299999999999E-2</v>
      </c>
      <c r="CX112">
        <f>ROUND(Y112*Source!I348,7)</f>
        <v>5.2499299999999999E-2</v>
      </c>
      <c r="CY112">
        <f>AB112</f>
        <v>641.70000000000005</v>
      </c>
      <c r="CZ112">
        <f>AF112</f>
        <v>641.70000000000005</v>
      </c>
      <c r="DA112">
        <f>AJ112</f>
        <v>1</v>
      </c>
      <c r="DB112">
        <f>ROUND((ROUND(AT112*CZ112,2)*ROUND(0.656241,7)),6)</f>
        <v>33.691412999999997</v>
      </c>
      <c r="DC112">
        <f>ROUND((ROUND(AT112*AG112,2)*ROUND(0.656241,7)),6)</f>
        <v>28.336486000000001</v>
      </c>
      <c r="DD112" t="s">
        <v>3</v>
      </c>
      <c r="DE112" t="s">
        <v>3</v>
      </c>
      <c r="DF112">
        <f t="shared" si="7"/>
        <v>0</v>
      </c>
      <c r="DG112">
        <f t="shared" si="8"/>
        <v>33.69</v>
      </c>
      <c r="DH112">
        <f t="shared" si="6"/>
        <v>28.33</v>
      </c>
      <c r="DI112">
        <f t="shared" si="9"/>
        <v>0</v>
      </c>
      <c r="DJ112">
        <f>DG112+DH112</f>
        <v>62.019999999999996</v>
      </c>
      <c r="DK112">
        <v>1</v>
      </c>
      <c r="DL112" t="s">
        <v>621</v>
      </c>
      <c r="DM112">
        <v>4</v>
      </c>
      <c r="DN112" t="s">
        <v>592</v>
      </c>
      <c r="DO112">
        <v>1</v>
      </c>
    </row>
    <row r="113" spans="1:119" x14ac:dyDescent="0.2">
      <c r="A113">
        <f>ROW(Source!A349)</f>
        <v>349</v>
      </c>
      <c r="B113">
        <v>430405352</v>
      </c>
      <c r="C113">
        <v>430407100</v>
      </c>
      <c r="D113">
        <v>417090856</v>
      </c>
      <c r="E113">
        <v>117</v>
      </c>
      <c r="F113">
        <v>1</v>
      </c>
      <c r="G113">
        <v>1</v>
      </c>
      <c r="H113">
        <v>1</v>
      </c>
      <c r="I113" t="s">
        <v>624</v>
      </c>
      <c r="J113" t="s">
        <v>3</v>
      </c>
      <c r="K113" t="s">
        <v>625</v>
      </c>
      <c r="L113">
        <v>1369</v>
      </c>
      <c r="N113">
        <v>1013</v>
      </c>
      <c r="O113" t="s">
        <v>626</v>
      </c>
      <c r="P113" t="s">
        <v>626</v>
      </c>
      <c r="Q113">
        <v>1</v>
      </c>
      <c r="W113">
        <v>0</v>
      </c>
      <c r="X113">
        <v>-587036825</v>
      </c>
      <c r="Y113">
        <f>(AT113*ROUND(0.658214,7))</f>
        <v>0.30936057999999994</v>
      </c>
      <c r="AA113">
        <v>0</v>
      </c>
      <c r="AB113">
        <v>0</v>
      </c>
      <c r="AC113">
        <v>0</v>
      </c>
      <c r="AD113">
        <v>479.27</v>
      </c>
      <c r="AE113">
        <v>0</v>
      </c>
      <c r="AF113">
        <v>0</v>
      </c>
      <c r="AG113">
        <v>0</v>
      </c>
      <c r="AH113">
        <v>479.27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0.47</v>
      </c>
      <c r="AU113" t="s">
        <v>288</v>
      </c>
      <c r="AV113">
        <v>1</v>
      </c>
      <c r="AW113">
        <v>2</v>
      </c>
      <c r="AX113">
        <v>430407108</v>
      </c>
      <c r="AY113">
        <v>1</v>
      </c>
      <c r="AZ113">
        <v>0</v>
      </c>
      <c r="BA113">
        <v>121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225.25689999999997</v>
      </c>
      <c r="BN113">
        <v>0.47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148.26724517659997</v>
      </c>
      <c r="BU113">
        <v>0.30936057999999994</v>
      </c>
      <c r="BV113">
        <v>0</v>
      </c>
      <c r="BW113">
        <v>1</v>
      </c>
      <c r="CU113">
        <f>ROUND(AT113*Source!I349*AH113*AL113,2)</f>
        <v>225.26</v>
      </c>
      <c r="CV113">
        <f>ROUND(Y113*Source!I349,7)</f>
        <v>0.30936059999999999</v>
      </c>
      <c r="CW113">
        <v>0</v>
      </c>
      <c r="CX113">
        <f>ROUND(Y113*Source!I349,7)</f>
        <v>0.30936059999999999</v>
      </c>
      <c r="CY113">
        <f>AD113</f>
        <v>479.27</v>
      </c>
      <c r="CZ113">
        <f>AH113</f>
        <v>479.27</v>
      </c>
      <c r="DA113">
        <f>AL113</f>
        <v>1</v>
      </c>
      <c r="DB113">
        <f>ROUND((ROUND(AT113*CZ113,2)*ROUND(0.658214,7)),6)</f>
        <v>148.26928599999999</v>
      </c>
      <c r="DC113">
        <f>ROUND((ROUND(AT113*AG113,2)*ROUND(0.658214,7)),6)</f>
        <v>0</v>
      </c>
      <c r="DD113" t="s">
        <v>3</v>
      </c>
      <c r="DE113" t="s">
        <v>3</v>
      </c>
      <c r="DF113">
        <f t="shared" si="7"/>
        <v>0</v>
      </c>
      <c r="DG113">
        <f t="shared" si="8"/>
        <v>0</v>
      </c>
      <c r="DH113">
        <f t="shared" si="6"/>
        <v>0</v>
      </c>
      <c r="DI113">
        <f t="shared" si="9"/>
        <v>148.27000000000001</v>
      </c>
      <c r="DJ113">
        <f>DI113</f>
        <v>148.27000000000001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ROW(Source!A349)</f>
        <v>349</v>
      </c>
      <c r="B114">
        <v>430405352</v>
      </c>
      <c r="C114">
        <v>430407100</v>
      </c>
      <c r="D114">
        <v>417090864</v>
      </c>
      <c r="E114">
        <v>117</v>
      </c>
      <c r="F114">
        <v>1</v>
      </c>
      <c r="G114">
        <v>1</v>
      </c>
      <c r="H114">
        <v>1</v>
      </c>
      <c r="I114" t="s">
        <v>627</v>
      </c>
      <c r="J114" t="s">
        <v>3</v>
      </c>
      <c r="K114" t="s">
        <v>628</v>
      </c>
      <c r="L114">
        <v>1369</v>
      </c>
      <c r="N114">
        <v>1013</v>
      </c>
      <c r="O114" t="s">
        <v>626</v>
      </c>
      <c r="P114" t="s">
        <v>626</v>
      </c>
      <c r="Q114">
        <v>1</v>
      </c>
      <c r="W114">
        <v>0</v>
      </c>
      <c r="X114">
        <v>1518711480</v>
      </c>
      <c r="Y114">
        <f>(AT114*ROUND(0.658214,7))</f>
        <v>0.30936057999999994</v>
      </c>
      <c r="AA114">
        <v>0</v>
      </c>
      <c r="AB114">
        <v>0</v>
      </c>
      <c r="AC114">
        <v>0</v>
      </c>
      <c r="AD114">
        <v>620.24</v>
      </c>
      <c r="AE114">
        <v>0</v>
      </c>
      <c r="AF114">
        <v>0</v>
      </c>
      <c r="AG114">
        <v>0</v>
      </c>
      <c r="AH114">
        <v>620.24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0.47</v>
      </c>
      <c r="AU114" t="s">
        <v>288</v>
      </c>
      <c r="AV114">
        <v>1</v>
      </c>
      <c r="AW114">
        <v>2</v>
      </c>
      <c r="AX114">
        <v>430407109</v>
      </c>
      <c r="AY114">
        <v>1</v>
      </c>
      <c r="AZ114">
        <v>0</v>
      </c>
      <c r="BA114">
        <v>122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291.51279999999997</v>
      </c>
      <c r="BN114">
        <v>0.47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191.87780613919998</v>
      </c>
      <c r="BU114">
        <v>0.30936057999999994</v>
      </c>
      <c r="BV114">
        <v>0</v>
      </c>
      <c r="BW114">
        <v>1</v>
      </c>
      <c r="CU114">
        <f>ROUND(AT114*Source!I349*AH114*AL114,2)</f>
        <v>291.51</v>
      </c>
      <c r="CV114">
        <f>ROUND(Y114*Source!I349,7)</f>
        <v>0.30936059999999999</v>
      </c>
      <c r="CW114">
        <v>0</v>
      </c>
      <c r="CX114">
        <f>ROUND(Y114*Source!I349,7)</f>
        <v>0.30936059999999999</v>
      </c>
      <c r="CY114">
        <f>AD114</f>
        <v>620.24</v>
      </c>
      <c r="CZ114">
        <f>AH114</f>
        <v>620.24</v>
      </c>
      <c r="DA114">
        <f>AL114</f>
        <v>1</v>
      </c>
      <c r="DB114">
        <f>ROUND((ROUND(AT114*CZ114,2)*ROUND(0.658214,7)),6)</f>
        <v>191.87596300000001</v>
      </c>
      <c r="DC114">
        <f>ROUND((ROUND(AT114*AG114,2)*ROUND(0.658214,7)),6)</f>
        <v>0</v>
      </c>
      <c r="DD114" t="s">
        <v>3</v>
      </c>
      <c r="DE114" t="s">
        <v>3</v>
      </c>
      <c r="DF114">
        <f t="shared" si="7"/>
        <v>0</v>
      </c>
      <c r="DG114">
        <f t="shared" si="8"/>
        <v>0</v>
      </c>
      <c r="DH114">
        <f t="shared" si="6"/>
        <v>0</v>
      </c>
      <c r="DI114">
        <f t="shared" si="9"/>
        <v>191.88</v>
      </c>
      <c r="DJ114">
        <f>DI114</f>
        <v>191.88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ROW(Source!A349)</f>
        <v>349</v>
      </c>
      <c r="B115">
        <v>430405352</v>
      </c>
      <c r="C115">
        <v>430407100</v>
      </c>
      <c r="D115">
        <v>417098162</v>
      </c>
      <c r="E115">
        <v>1</v>
      </c>
      <c r="F115">
        <v>1</v>
      </c>
      <c r="G115">
        <v>1</v>
      </c>
      <c r="H115">
        <v>2</v>
      </c>
      <c r="I115" t="s">
        <v>629</v>
      </c>
      <c r="J115" t="s">
        <v>630</v>
      </c>
      <c r="K115" t="s">
        <v>631</v>
      </c>
      <c r="L115">
        <v>1368</v>
      </c>
      <c r="N115">
        <v>1011</v>
      </c>
      <c r="O115" t="s">
        <v>608</v>
      </c>
      <c r="P115" t="s">
        <v>608</v>
      </c>
      <c r="Q115">
        <v>1</v>
      </c>
      <c r="W115">
        <v>0</v>
      </c>
      <c r="X115">
        <v>-326241799</v>
      </c>
      <c r="Y115">
        <f>(AT115*ROUND(0.658214,7))</f>
        <v>0.16455349999999999</v>
      </c>
      <c r="AA115">
        <v>0</v>
      </c>
      <c r="AB115">
        <v>188.05</v>
      </c>
      <c r="AC115">
        <v>0</v>
      </c>
      <c r="AD115">
        <v>0</v>
      </c>
      <c r="AE115">
        <v>0</v>
      </c>
      <c r="AF115">
        <v>152.88999999999999</v>
      </c>
      <c r="AG115">
        <v>0</v>
      </c>
      <c r="AH115">
        <v>0</v>
      </c>
      <c r="AI115">
        <v>1</v>
      </c>
      <c r="AJ115">
        <v>1.23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0.25</v>
      </c>
      <c r="AU115" t="s">
        <v>288</v>
      </c>
      <c r="AV115">
        <v>1</v>
      </c>
      <c r="AW115">
        <v>2</v>
      </c>
      <c r="AX115">
        <v>430407110</v>
      </c>
      <c r="AY115">
        <v>1</v>
      </c>
      <c r="AZ115">
        <v>0</v>
      </c>
      <c r="BA115">
        <v>123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38.222499999999997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25.158584614999995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ROUND(Y115*Source!I349*DO115,7)</f>
        <v>0</v>
      </c>
      <c r="CX115">
        <f>ROUND(Y115*Source!I349,7)</f>
        <v>0.16455349999999999</v>
      </c>
      <c r="CY115">
        <f>AB115</f>
        <v>188.05</v>
      </c>
      <c r="CZ115">
        <f>AF115</f>
        <v>152.88999999999999</v>
      </c>
      <c r="DA115">
        <f>AJ115</f>
        <v>1.23</v>
      </c>
      <c r="DB115">
        <f>ROUND((ROUND(AT115*CZ115,2)*ROUND(0.658214,7)),6)</f>
        <v>25.156939000000001</v>
      </c>
      <c r="DC115">
        <f>ROUND((ROUND(AT115*AG115,2)*ROUND(0.658214,7)),6)</f>
        <v>0</v>
      </c>
      <c r="DD115" t="s">
        <v>3</v>
      </c>
      <c r="DE115" t="s">
        <v>3</v>
      </c>
      <c r="DF115">
        <f t="shared" si="7"/>
        <v>0</v>
      </c>
      <c r="DG115">
        <f>ROUND(ROUND(AF115*AJ115,2)*CX115,2)</f>
        <v>30.94</v>
      </c>
      <c r="DH115">
        <f t="shared" si="6"/>
        <v>0</v>
      </c>
      <c r="DI115">
        <f t="shared" si="9"/>
        <v>0</v>
      </c>
      <c r="DJ115">
        <f>DG115+DH115</f>
        <v>30.94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ROW(Source!A349)</f>
        <v>349</v>
      </c>
      <c r="B116">
        <v>430405352</v>
      </c>
      <c r="C116">
        <v>430407100</v>
      </c>
      <c r="D116">
        <v>417162993</v>
      </c>
      <c r="E116">
        <v>1</v>
      </c>
      <c r="F116">
        <v>1</v>
      </c>
      <c r="G116">
        <v>1</v>
      </c>
      <c r="H116">
        <v>3</v>
      </c>
      <c r="I116" t="s">
        <v>632</v>
      </c>
      <c r="J116" t="s">
        <v>633</v>
      </c>
      <c r="K116" t="s">
        <v>634</v>
      </c>
      <c r="L116">
        <v>1348</v>
      </c>
      <c r="N116">
        <v>1009</v>
      </c>
      <c r="O116" t="s">
        <v>596</v>
      </c>
      <c r="P116" t="s">
        <v>596</v>
      </c>
      <c r="Q116">
        <v>1000</v>
      </c>
      <c r="W116">
        <v>0</v>
      </c>
      <c r="X116">
        <v>-1648534490</v>
      </c>
      <c r="Y116">
        <f>AT116</f>
        <v>1E-4</v>
      </c>
      <c r="AA116">
        <v>55553.31</v>
      </c>
      <c r="AB116">
        <v>0</v>
      </c>
      <c r="AC116">
        <v>0</v>
      </c>
      <c r="AD116">
        <v>0</v>
      </c>
      <c r="AE116">
        <v>43401.02</v>
      </c>
      <c r="AF116">
        <v>0</v>
      </c>
      <c r="AG116">
        <v>0</v>
      </c>
      <c r="AH116">
        <v>0</v>
      </c>
      <c r="AI116">
        <v>1.28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3</v>
      </c>
      <c r="AV116">
        <v>0</v>
      </c>
      <c r="AW116">
        <v>2</v>
      </c>
      <c r="AX116">
        <v>430407111</v>
      </c>
      <c r="AY116">
        <v>1</v>
      </c>
      <c r="AZ116">
        <v>2048</v>
      </c>
      <c r="BA116">
        <v>124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4.3401019999999999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4.3401019999999999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ROUND(Y116*Source!I349,7)</f>
        <v>1E-4</v>
      </c>
      <c r="CY116">
        <f>AA116</f>
        <v>55553.31</v>
      </c>
      <c r="CZ116">
        <f>AE116</f>
        <v>43401.02</v>
      </c>
      <c r="DA116">
        <f>AI116</f>
        <v>1.28</v>
      </c>
      <c r="DB116">
        <f>ROUND((ROUND(AT116*CZ116,2)*ROUND(0,7)),6)</f>
        <v>0</v>
      </c>
      <c r="DC116">
        <f>ROUND(ROUND(AT116*AG116,2),6)</f>
        <v>0</v>
      </c>
      <c r="DD116" t="s">
        <v>25</v>
      </c>
      <c r="DE116" t="s">
        <v>3</v>
      </c>
      <c r="DF116">
        <f>ROUND((ROUND(AE116*AI116,2)*ROUND(0,7))*CX116,2)</f>
        <v>0</v>
      </c>
      <c r="DG116">
        <f>ROUND((ROUND(AF116,2)*ROUND(0,7))*CX116,2)</f>
        <v>0</v>
      </c>
      <c r="DH116">
        <f t="shared" si="6"/>
        <v>0</v>
      </c>
      <c r="DI116">
        <f>ROUND((ROUND(AH116,2)*ROUND(0,7))*CX116,2)</f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ROW(Source!A349)</f>
        <v>349</v>
      </c>
      <c r="B117">
        <v>430405352</v>
      </c>
      <c r="C117">
        <v>430407100</v>
      </c>
      <c r="D117">
        <v>417163154</v>
      </c>
      <c r="E117">
        <v>1</v>
      </c>
      <c r="F117">
        <v>1</v>
      </c>
      <c r="G117">
        <v>1</v>
      </c>
      <c r="H117">
        <v>3</v>
      </c>
      <c r="I117" t="s">
        <v>635</v>
      </c>
      <c r="J117" t="s">
        <v>636</v>
      </c>
      <c r="K117" t="s">
        <v>637</v>
      </c>
      <c r="L117">
        <v>1296</v>
      </c>
      <c r="N117">
        <v>1002</v>
      </c>
      <c r="O117" t="s">
        <v>638</v>
      </c>
      <c r="P117" t="s">
        <v>638</v>
      </c>
      <c r="Q117">
        <v>1</v>
      </c>
      <c r="W117">
        <v>0</v>
      </c>
      <c r="X117">
        <v>2141706560</v>
      </c>
      <c r="Y117">
        <f>AT117</f>
        <v>2.8E-3</v>
      </c>
      <c r="AA117">
        <v>165.92</v>
      </c>
      <c r="AB117">
        <v>0</v>
      </c>
      <c r="AC117">
        <v>0</v>
      </c>
      <c r="AD117">
        <v>0</v>
      </c>
      <c r="AE117">
        <v>190.71</v>
      </c>
      <c r="AF117">
        <v>0</v>
      </c>
      <c r="AG117">
        <v>0</v>
      </c>
      <c r="AH117">
        <v>0</v>
      </c>
      <c r="AI117">
        <v>0.87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2.8E-3</v>
      </c>
      <c r="AU117" t="s">
        <v>3</v>
      </c>
      <c r="AV117">
        <v>0</v>
      </c>
      <c r="AW117">
        <v>2</v>
      </c>
      <c r="AX117">
        <v>430407112</v>
      </c>
      <c r="AY117">
        <v>1</v>
      </c>
      <c r="AZ117">
        <v>2048</v>
      </c>
      <c r="BA117">
        <v>125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0.53398800000000002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0.53398800000000002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ROUND(Y117*Source!I349,7)</f>
        <v>2.8E-3</v>
      </c>
      <c r="CY117">
        <f>AA117</f>
        <v>165.92</v>
      </c>
      <c r="CZ117">
        <f>AE117</f>
        <v>190.71</v>
      </c>
      <c r="DA117">
        <f>AI117</f>
        <v>0.87</v>
      </c>
      <c r="DB117">
        <f>ROUND((ROUND(AT117*CZ117,2)*ROUND(0,7)),6)</f>
        <v>0</v>
      </c>
      <c r="DC117">
        <f>ROUND(ROUND(AT117*AG117,2),6)</f>
        <v>0</v>
      </c>
      <c r="DD117" t="s">
        <v>25</v>
      </c>
      <c r="DE117" t="s">
        <v>3</v>
      </c>
      <c r="DF117">
        <f>ROUND((ROUND(AE117*AI117,2)*ROUND(0,7))*CX117,2)</f>
        <v>0</v>
      </c>
      <c r="DG117">
        <f>ROUND((ROUND(AF117,2)*ROUND(0,7))*CX117,2)</f>
        <v>0</v>
      </c>
      <c r="DH117">
        <f t="shared" si="6"/>
        <v>0</v>
      </c>
      <c r="DI117">
        <f>ROUND((ROUND(AH117,2)*ROUND(0,7))*CX117,2)</f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ROW(Source!A349)</f>
        <v>349</v>
      </c>
      <c r="B118">
        <v>430405352</v>
      </c>
      <c r="C118">
        <v>430407100</v>
      </c>
      <c r="D118">
        <v>417163155</v>
      </c>
      <c r="E118">
        <v>1</v>
      </c>
      <c r="F118">
        <v>1</v>
      </c>
      <c r="G118">
        <v>1</v>
      </c>
      <c r="H118">
        <v>3</v>
      </c>
      <c r="I118" t="s">
        <v>639</v>
      </c>
      <c r="J118" t="s">
        <v>640</v>
      </c>
      <c r="K118" t="s">
        <v>641</v>
      </c>
      <c r="L118">
        <v>1296</v>
      </c>
      <c r="N118">
        <v>1002</v>
      </c>
      <c r="O118" t="s">
        <v>638</v>
      </c>
      <c r="P118" t="s">
        <v>638</v>
      </c>
      <c r="Q118">
        <v>1</v>
      </c>
      <c r="W118">
        <v>0</v>
      </c>
      <c r="X118">
        <v>511367911</v>
      </c>
      <c r="Y118">
        <f>AT118</f>
        <v>7.4999999999999997E-2</v>
      </c>
      <c r="AA118">
        <v>131.69999999999999</v>
      </c>
      <c r="AB118">
        <v>0</v>
      </c>
      <c r="AC118">
        <v>0</v>
      </c>
      <c r="AD118">
        <v>0</v>
      </c>
      <c r="AE118">
        <v>144.72</v>
      </c>
      <c r="AF118">
        <v>0</v>
      </c>
      <c r="AG118">
        <v>0</v>
      </c>
      <c r="AH118">
        <v>0</v>
      </c>
      <c r="AI118">
        <v>0.91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7.4999999999999997E-2</v>
      </c>
      <c r="AU118" t="s">
        <v>3</v>
      </c>
      <c r="AV118">
        <v>0</v>
      </c>
      <c r="AW118">
        <v>2</v>
      </c>
      <c r="AX118">
        <v>430407113</v>
      </c>
      <c r="AY118">
        <v>1</v>
      </c>
      <c r="AZ118">
        <v>2048</v>
      </c>
      <c r="BA118">
        <v>126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10.853999999999999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10.853999999999999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ROUND(Y118*Source!I349,7)</f>
        <v>7.4999999999999997E-2</v>
      </c>
      <c r="CY118">
        <f>AA118</f>
        <v>131.69999999999999</v>
      </c>
      <c r="CZ118">
        <f>AE118</f>
        <v>144.72</v>
      </c>
      <c r="DA118">
        <f>AI118</f>
        <v>0.91</v>
      </c>
      <c r="DB118">
        <f>ROUND((ROUND(AT118*CZ118,2)*ROUND(0,7)),6)</f>
        <v>0</v>
      </c>
      <c r="DC118">
        <f>ROUND(ROUND(AT118*AG118,2),6)</f>
        <v>0</v>
      </c>
      <c r="DD118" t="s">
        <v>25</v>
      </c>
      <c r="DE118" t="s">
        <v>3</v>
      </c>
      <c r="DF118">
        <f>ROUND((ROUND(AE118*AI118,2)*ROUND(0,7))*CX118,2)</f>
        <v>0</v>
      </c>
      <c r="DG118">
        <f>ROUND((ROUND(AF118,2)*ROUND(0,7))*CX118,2)</f>
        <v>0</v>
      </c>
      <c r="DH118">
        <f t="shared" si="6"/>
        <v>0</v>
      </c>
      <c r="DI118">
        <f>ROUND((ROUND(AH118,2)*ROUND(0,7))*CX118,2)</f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ROW(Source!A350)</f>
        <v>350</v>
      </c>
      <c r="B119">
        <v>430405352</v>
      </c>
      <c r="C119">
        <v>430407116</v>
      </c>
      <c r="D119">
        <v>417090856</v>
      </c>
      <c r="E119">
        <v>117</v>
      </c>
      <c r="F119">
        <v>1</v>
      </c>
      <c r="G119">
        <v>1</v>
      </c>
      <c r="H119">
        <v>1</v>
      </c>
      <c r="I119" t="s">
        <v>624</v>
      </c>
      <c r="J119" t="s">
        <v>3</v>
      </c>
      <c r="K119" t="s">
        <v>625</v>
      </c>
      <c r="L119">
        <v>1369</v>
      </c>
      <c r="N119">
        <v>1013</v>
      </c>
      <c r="O119" t="s">
        <v>626</v>
      </c>
      <c r="P119" t="s">
        <v>626</v>
      </c>
      <c r="Q119">
        <v>1</v>
      </c>
      <c r="W119">
        <v>0</v>
      </c>
      <c r="X119">
        <v>-587036825</v>
      </c>
      <c r="Y119">
        <f>(AT119*ROUND(0.658327,7))</f>
        <v>0.40816273999999997</v>
      </c>
      <c r="AA119">
        <v>0</v>
      </c>
      <c r="AB119">
        <v>0</v>
      </c>
      <c r="AC119">
        <v>0</v>
      </c>
      <c r="AD119">
        <v>479.27</v>
      </c>
      <c r="AE119">
        <v>0</v>
      </c>
      <c r="AF119">
        <v>0</v>
      </c>
      <c r="AG119">
        <v>0</v>
      </c>
      <c r="AH119">
        <v>479.27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0.62</v>
      </c>
      <c r="AU119" t="s">
        <v>293</v>
      </c>
      <c r="AV119">
        <v>1</v>
      </c>
      <c r="AW119">
        <v>2</v>
      </c>
      <c r="AX119">
        <v>430407124</v>
      </c>
      <c r="AY119">
        <v>1</v>
      </c>
      <c r="AZ119">
        <v>0</v>
      </c>
      <c r="BA119">
        <v>128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297.1474</v>
      </c>
      <c r="BN119">
        <v>0.62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195.62015639979998</v>
      </c>
      <c r="BU119">
        <v>0.40816273999999997</v>
      </c>
      <c r="BV119">
        <v>0</v>
      </c>
      <c r="BW119">
        <v>1</v>
      </c>
      <c r="CU119">
        <f>ROUND(AT119*Source!I350*AH119*AL119,2)</f>
        <v>297.14999999999998</v>
      </c>
      <c r="CV119">
        <f>ROUND(Y119*Source!I350,7)</f>
        <v>0.40816269999999999</v>
      </c>
      <c r="CW119">
        <v>0</v>
      </c>
      <c r="CX119">
        <f>ROUND(Y119*Source!I350,7)</f>
        <v>0.40816269999999999</v>
      </c>
      <c r="CY119">
        <f>AD119</f>
        <v>479.27</v>
      </c>
      <c r="CZ119">
        <f>AH119</f>
        <v>479.27</v>
      </c>
      <c r="DA119">
        <f>AL119</f>
        <v>1</v>
      </c>
      <c r="DB119">
        <f>ROUND((ROUND(AT119*CZ119,2)*ROUND(0.658327,7)),6)</f>
        <v>195.62186800000001</v>
      </c>
      <c r="DC119">
        <f>ROUND((ROUND(AT119*AG119,2)*ROUND(0.658327,7)),6)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 t="shared" si="6"/>
        <v>0</v>
      </c>
      <c r="DI119">
        <f>ROUND(ROUND(AH119,2)*CX119,2)</f>
        <v>195.62</v>
      </c>
      <c r="DJ119">
        <f>DI119</f>
        <v>195.62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ROW(Source!A350)</f>
        <v>350</v>
      </c>
      <c r="B120">
        <v>430405352</v>
      </c>
      <c r="C120">
        <v>430407116</v>
      </c>
      <c r="D120">
        <v>417090864</v>
      </c>
      <c r="E120">
        <v>117</v>
      </c>
      <c r="F120">
        <v>1</v>
      </c>
      <c r="G120">
        <v>1</v>
      </c>
      <c r="H120">
        <v>1</v>
      </c>
      <c r="I120" t="s">
        <v>627</v>
      </c>
      <c r="J120" t="s">
        <v>3</v>
      </c>
      <c r="K120" t="s">
        <v>628</v>
      </c>
      <c r="L120">
        <v>1369</v>
      </c>
      <c r="N120">
        <v>1013</v>
      </c>
      <c r="O120" t="s">
        <v>626</v>
      </c>
      <c r="P120" t="s">
        <v>626</v>
      </c>
      <c r="Q120">
        <v>1</v>
      </c>
      <c r="W120">
        <v>0</v>
      </c>
      <c r="X120">
        <v>1518711480</v>
      </c>
      <c r="Y120">
        <f>(AT120*ROUND(0.658327,7))</f>
        <v>0.40816273999999997</v>
      </c>
      <c r="AA120">
        <v>0</v>
      </c>
      <c r="AB120">
        <v>0</v>
      </c>
      <c r="AC120">
        <v>0</v>
      </c>
      <c r="AD120">
        <v>620.24</v>
      </c>
      <c r="AE120">
        <v>0</v>
      </c>
      <c r="AF120">
        <v>0</v>
      </c>
      <c r="AG120">
        <v>0</v>
      </c>
      <c r="AH120">
        <v>620.24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0.62</v>
      </c>
      <c r="AU120" t="s">
        <v>293</v>
      </c>
      <c r="AV120">
        <v>1</v>
      </c>
      <c r="AW120">
        <v>2</v>
      </c>
      <c r="AX120">
        <v>430407125</v>
      </c>
      <c r="AY120">
        <v>1</v>
      </c>
      <c r="AZ120">
        <v>0</v>
      </c>
      <c r="BA120">
        <v>129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384.54880000000003</v>
      </c>
      <c r="BN120">
        <v>0.62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253.1588578576</v>
      </c>
      <c r="BU120">
        <v>0.40816273999999997</v>
      </c>
      <c r="BV120">
        <v>0</v>
      </c>
      <c r="BW120">
        <v>1</v>
      </c>
      <c r="CU120">
        <f>ROUND(AT120*Source!I350*AH120*AL120,2)</f>
        <v>384.55</v>
      </c>
      <c r="CV120">
        <f>ROUND(Y120*Source!I350,7)</f>
        <v>0.40816269999999999</v>
      </c>
      <c r="CW120">
        <v>0</v>
      </c>
      <c r="CX120">
        <f>ROUND(Y120*Source!I350,7)</f>
        <v>0.40816269999999999</v>
      </c>
      <c r="CY120">
        <f>AD120</f>
        <v>620.24</v>
      </c>
      <c r="CZ120">
        <f>AH120</f>
        <v>620.24</v>
      </c>
      <c r="DA120">
        <f>AL120</f>
        <v>1</v>
      </c>
      <c r="DB120">
        <f>ROUND((ROUND(AT120*CZ120,2)*ROUND(0.658327,7)),6)</f>
        <v>253.159648</v>
      </c>
      <c r="DC120">
        <f>ROUND((ROUND(AT120*AG120,2)*ROUND(0.658327,7)),6)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</v>
      </c>
      <c r="DH120">
        <f t="shared" si="6"/>
        <v>0</v>
      </c>
      <c r="DI120">
        <f>ROUND(ROUND(AH120,2)*CX120,2)</f>
        <v>253.16</v>
      </c>
      <c r="DJ120">
        <f>DI120</f>
        <v>253.16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ROW(Source!A350)</f>
        <v>350</v>
      </c>
      <c r="B121">
        <v>430405352</v>
      </c>
      <c r="C121">
        <v>430407116</v>
      </c>
      <c r="D121">
        <v>417098162</v>
      </c>
      <c r="E121">
        <v>1</v>
      </c>
      <c r="F121">
        <v>1</v>
      </c>
      <c r="G121">
        <v>1</v>
      </c>
      <c r="H121">
        <v>2</v>
      </c>
      <c r="I121" t="s">
        <v>629</v>
      </c>
      <c r="J121" t="s">
        <v>630</v>
      </c>
      <c r="K121" t="s">
        <v>631</v>
      </c>
      <c r="L121">
        <v>1368</v>
      </c>
      <c r="N121">
        <v>1011</v>
      </c>
      <c r="O121" t="s">
        <v>608</v>
      </c>
      <c r="P121" t="s">
        <v>608</v>
      </c>
      <c r="Q121">
        <v>1</v>
      </c>
      <c r="W121">
        <v>0</v>
      </c>
      <c r="X121">
        <v>-326241799</v>
      </c>
      <c r="Y121">
        <f>(AT121*ROUND(0.658327,7))</f>
        <v>0.23041444999999999</v>
      </c>
      <c r="AA121">
        <v>0</v>
      </c>
      <c r="AB121">
        <v>188.05</v>
      </c>
      <c r="AC121">
        <v>0</v>
      </c>
      <c r="AD121">
        <v>0</v>
      </c>
      <c r="AE121">
        <v>0</v>
      </c>
      <c r="AF121">
        <v>152.88999999999999</v>
      </c>
      <c r="AG121">
        <v>0</v>
      </c>
      <c r="AH121">
        <v>0</v>
      </c>
      <c r="AI121">
        <v>1</v>
      </c>
      <c r="AJ121">
        <v>1.23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293</v>
      </c>
      <c r="AV121">
        <v>1</v>
      </c>
      <c r="AW121">
        <v>2</v>
      </c>
      <c r="AX121">
        <v>430407126</v>
      </c>
      <c r="AY121">
        <v>1</v>
      </c>
      <c r="AZ121">
        <v>0</v>
      </c>
      <c r="BA121">
        <v>130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53.511499999999991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35.228065260499996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ROUND(Y121*Source!I350*DO121,7)</f>
        <v>0</v>
      </c>
      <c r="CX121">
        <f>ROUND(Y121*Source!I350,7)</f>
        <v>0.23041449999999999</v>
      </c>
      <c r="CY121">
        <f>AB121</f>
        <v>188.05</v>
      </c>
      <c r="CZ121">
        <f>AF121</f>
        <v>152.88999999999999</v>
      </c>
      <c r="DA121">
        <f>AJ121</f>
        <v>1.23</v>
      </c>
      <c r="DB121">
        <f>ROUND((ROUND(AT121*CZ121,2)*ROUND(0.658327,7)),6)</f>
        <v>35.227077999999999</v>
      </c>
      <c r="DC121">
        <f>ROUND((ROUND(AT121*AG121,2)*ROUND(0.658327,7)),6)</f>
        <v>0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43.33</v>
      </c>
      <c r="DH121">
        <f t="shared" si="6"/>
        <v>0</v>
      </c>
      <c r="DI121">
        <f>ROUND(ROUND(AH121,2)*CX121,2)</f>
        <v>0</v>
      </c>
      <c r="DJ121">
        <f>DG121+DH121</f>
        <v>43.33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ROW(Source!A350)</f>
        <v>350</v>
      </c>
      <c r="B122">
        <v>430405352</v>
      </c>
      <c r="C122">
        <v>430407116</v>
      </c>
      <c r="D122">
        <v>417162993</v>
      </c>
      <c r="E122">
        <v>1</v>
      </c>
      <c r="F122">
        <v>1</v>
      </c>
      <c r="G122">
        <v>1</v>
      </c>
      <c r="H122">
        <v>3</v>
      </c>
      <c r="I122" t="s">
        <v>632</v>
      </c>
      <c r="J122" t="s">
        <v>633</v>
      </c>
      <c r="K122" t="s">
        <v>634</v>
      </c>
      <c r="L122">
        <v>1348</v>
      </c>
      <c r="N122">
        <v>1009</v>
      </c>
      <c r="O122" t="s">
        <v>596</v>
      </c>
      <c r="P122" t="s">
        <v>596</v>
      </c>
      <c r="Q122">
        <v>1000</v>
      </c>
      <c r="W122">
        <v>0</v>
      </c>
      <c r="X122">
        <v>-1648534490</v>
      </c>
      <c r="Y122">
        <f>AT122</f>
        <v>1E-4</v>
      </c>
      <c r="AA122">
        <v>55553.31</v>
      </c>
      <c r="AB122">
        <v>0</v>
      </c>
      <c r="AC122">
        <v>0</v>
      </c>
      <c r="AD122">
        <v>0</v>
      </c>
      <c r="AE122">
        <v>43401.02</v>
      </c>
      <c r="AF122">
        <v>0</v>
      </c>
      <c r="AG122">
        <v>0</v>
      </c>
      <c r="AH122">
        <v>0</v>
      </c>
      <c r="AI122">
        <v>1.28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430407127</v>
      </c>
      <c r="AY122">
        <v>1</v>
      </c>
      <c r="AZ122">
        <v>2048</v>
      </c>
      <c r="BA122">
        <v>131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4.3401019999999999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4.3401019999999999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ROUND(Y122*Source!I350,7)</f>
        <v>1E-4</v>
      </c>
      <c r="CY122">
        <f>AA122</f>
        <v>55553.31</v>
      </c>
      <c r="CZ122">
        <f>AE122</f>
        <v>43401.02</v>
      </c>
      <c r="DA122">
        <f>AI122</f>
        <v>1.28</v>
      </c>
      <c r="DB122">
        <f>ROUND((ROUND(AT122*CZ122,2)*ROUND(0,7)),6)</f>
        <v>0</v>
      </c>
      <c r="DC122">
        <f>ROUND(ROUND(AT122*AG122,2),6)</f>
        <v>0</v>
      </c>
      <c r="DD122" t="s">
        <v>25</v>
      </c>
      <c r="DE122" t="s">
        <v>3</v>
      </c>
      <c r="DF122">
        <f>ROUND((ROUND(AE122*AI122,2)*ROUND(0,7))*CX122,2)</f>
        <v>0</v>
      </c>
      <c r="DG122">
        <f>ROUND((ROUND(AF122,2)*ROUND(0,7))*CX122,2)</f>
        <v>0</v>
      </c>
      <c r="DH122">
        <f t="shared" si="6"/>
        <v>0</v>
      </c>
      <c r="DI122">
        <f>ROUND((ROUND(AH122,2)*ROUND(0,7))*CX122,2)</f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ROW(Source!A350)</f>
        <v>350</v>
      </c>
      <c r="B123">
        <v>430405352</v>
      </c>
      <c r="C123">
        <v>430407116</v>
      </c>
      <c r="D123">
        <v>417163154</v>
      </c>
      <c r="E123">
        <v>1</v>
      </c>
      <c r="F123">
        <v>1</v>
      </c>
      <c r="G123">
        <v>1</v>
      </c>
      <c r="H123">
        <v>3</v>
      </c>
      <c r="I123" t="s">
        <v>635</v>
      </c>
      <c r="J123" t="s">
        <v>636</v>
      </c>
      <c r="K123" t="s">
        <v>637</v>
      </c>
      <c r="L123">
        <v>1296</v>
      </c>
      <c r="N123">
        <v>1002</v>
      </c>
      <c r="O123" t="s">
        <v>638</v>
      </c>
      <c r="P123" t="s">
        <v>638</v>
      </c>
      <c r="Q123">
        <v>1</v>
      </c>
      <c r="W123">
        <v>0</v>
      </c>
      <c r="X123">
        <v>2141706560</v>
      </c>
      <c r="Y123">
        <f>AT123</f>
        <v>3.7000000000000002E-3</v>
      </c>
      <c r="AA123">
        <v>165.92</v>
      </c>
      <c r="AB123">
        <v>0</v>
      </c>
      <c r="AC123">
        <v>0</v>
      </c>
      <c r="AD123">
        <v>0</v>
      </c>
      <c r="AE123">
        <v>190.71</v>
      </c>
      <c r="AF123">
        <v>0</v>
      </c>
      <c r="AG123">
        <v>0</v>
      </c>
      <c r="AH123">
        <v>0</v>
      </c>
      <c r="AI123">
        <v>0.87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3.7000000000000002E-3</v>
      </c>
      <c r="AU123" t="s">
        <v>3</v>
      </c>
      <c r="AV123">
        <v>0</v>
      </c>
      <c r="AW123">
        <v>2</v>
      </c>
      <c r="AX123">
        <v>430407128</v>
      </c>
      <c r="AY123">
        <v>1</v>
      </c>
      <c r="AZ123">
        <v>2048</v>
      </c>
      <c r="BA123">
        <v>132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0.70562700000000012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0.70562700000000012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ROUND(Y123*Source!I350,7)</f>
        <v>3.7000000000000002E-3</v>
      </c>
      <c r="CY123">
        <f>AA123</f>
        <v>165.92</v>
      </c>
      <c r="CZ123">
        <f>AE123</f>
        <v>190.71</v>
      </c>
      <c r="DA123">
        <f>AI123</f>
        <v>0.87</v>
      </c>
      <c r="DB123">
        <f>ROUND((ROUND(AT123*CZ123,2)*ROUND(0,7)),6)</f>
        <v>0</v>
      </c>
      <c r="DC123">
        <f>ROUND(ROUND(AT123*AG123,2),6)</f>
        <v>0</v>
      </c>
      <c r="DD123" t="s">
        <v>25</v>
      </c>
      <c r="DE123" t="s">
        <v>3</v>
      </c>
      <c r="DF123">
        <f>ROUND((ROUND(AE123*AI123,2)*ROUND(0,7))*CX123,2)</f>
        <v>0</v>
      </c>
      <c r="DG123">
        <f>ROUND((ROUND(AF123,2)*ROUND(0,7))*CX123,2)</f>
        <v>0</v>
      </c>
      <c r="DH123">
        <f t="shared" si="6"/>
        <v>0</v>
      </c>
      <c r="DI123">
        <f>ROUND((ROUND(AH123,2)*ROUND(0,7))*CX123,2)</f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ROW(Source!A350)</f>
        <v>350</v>
      </c>
      <c r="B124">
        <v>430405352</v>
      </c>
      <c r="C124">
        <v>430407116</v>
      </c>
      <c r="D124">
        <v>417163155</v>
      </c>
      <c r="E124">
        <v>1</v>
      </c>
      <c r="F124">
        <v>1</v>
      </c>
      <c r="G124">
        <v>1</v>
      </c>
      <c r="H124">
        <v>3</v>
      </c>
      <c r="I124" t="s">
        <v>639</v>
      </c>
      <c r="J124" t="s">
        <v>640</v>
      </c>
      <c r="K124" t="s">
        <v>641</v>
      </c>
      <c r="L124">
        <v>1296</v>
      </c>
      <c r="N124">
        <v>1002</v>
      </c>
      <c r="O124" t="s">
        <v>638</v>
      </c>
      <c r="P124" t="s">
        <v>638</v>
      </c>
      <c r="Q124">
        <v>1</v>
      </c>
      <c r="W124">
        <v>0</v>
      </c>
      <c r="X124">
        <v>511367911</v>
      </c>
      <c r="Y124">
        <f>AT124</f>
        <v>9.8000000000000004E-2</v>
      </c>
      <c r="AA124">
        <v>131.69999999999999</v>
      </c>
      <c r="AB124">
        <v>0</v>
      </c>
      <c r="AC124">
        <v>0</v>
      </c>
      <c r="AD124">
        <v>0</v>
      </c>
      <c r="AE124">
        <v>144.72</v>
      </c>
      <c r="AF124">
        <v>0</v>
      </c>
      <c r="AG124">
        <v>0</v>
      </c>
      <c r="AH124">
        <v>0</v>
      </c>
      <c r="AI124">
        <v>0.91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9.8000000000000004E-2</v>
      </c>
      <c r="AU124" t="s">
        <v>3</v>
      </c>
      <c r="AV124">
        <v>0</v>
      </c>
      <c r="AW124">
        <v>2</v>
      </c>
      <c r="AX124">
        <v>430407129</v>
      </c>
      <c r="AY124">
        <v>1</v>
      </c>
      <c r="AZ124">
        <v>2048</v>
      </c>
      <c r="BA124">
        <v>133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14.18256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14.18256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ROUND(Y124*Source!I350,7)</f>
        <v>9.8000000000000004E-2</v>
      </c>
      <c r="CY124">
        <f>AA124</f>
        <v>131.69999999999999</v>
      </c>
      <c r="CZ124">
        <f>AE124</f>
        <v>144.72</v>
      </c>
      <c r="DA124">
        <f>AI124</f>
        <v>0.91</v>
      </c>
      <c r="DB124">
        <f>ROUND((ROUND(AT124*CZ124,2)*ROUND(0,7)),6)</f>
        <v>0</v>
      </c>
      <c r="DC124">
        <f>ROUND(ROUND(AT124*AG124,2),6)</f>
        <v>0</v>
      </c>
      <c r="DD124" t="s">
        <v>25</v>
      </c>
      <c r="DE124" t="s">
        <v>3</v>
      </c>
      <c r="DF124">
        <f>ROUND((ROUND(AE124*AI124,2)*ROUND(0,7))*CX124,2)</f>
        <v>0</v>
      </c>
      <c r="DG124">
        <f>ROUND((ROUND(AF124,2)*ROUND(0,7))*CX124,2)</f>
        <v>0</v>
      </c>
      <c r="DH124">
        <f t="shared" si="6"/>
        <v>0</v>
      </c>
      <c r="DI124">
        <f>ROUND((ROUND(AH124,2)*ROUND(0,7))*CX124,2)</f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ROW(Source!A386)</f>
        <v>386</v>
      </c>
      <c r="B125">
        <v>430405352</v>
      </c>
      <c r="C125">
        <v>430407132</v>
      </c>
      <c r="D125">
        <v>417090698</v>
      </c>
      <c r="E125">
        <v>117</v>
      </c>
      <c r="F125">
        <v>1</v>
      </c>
      <c r="G125">
        <v>1</v>
      </c>
      <c r="H125">
        <v>1</v>
      </c>
      <c r="I125" t="s">
        <v>642</v>
      </c>
      <c r="J125" t="s">
        <v>3</v>
      </c>
      <c r="K125" t="s">
        <v>643</v>
      </c>
      <c r="L125">
        <v>1191</v>
      </c>
      <c r="N125">
        <v>1013</v>
      </c>
      <c r="O125" t="s">
        <v>592</v>
      </c>
      <c r="P125" t="s">
        <v>592</v>
      </c>
      <c r="Q125">
        <v>1</v>
      </c>
      <c r="W125">
        <v>0</v>
      </c>
      <c r="X125">
        <v>1014935341</v>
      </c>
      <c r="Y125">
        <f>(AT125*ROUND(0.671024,7))</f>
        <v>0.35564271999999997</v>
      </c>
      <c r="AA125">
        <v>0</v>
      </c>
      <c r="AB125">
        <v>0</v>
      </c>
      <c r="AC125">
        <v>0</v>
      </c>
      <c r="AD125">
        <v>475.25</v>
      </c>
      <c r="AE125">
        <v>0</v>
      </c>
      <c r="AF125">
        <v>0</v>
      </c>
      <c r="AG125">
        <v>0</v>
      </c>
      <c r="AH125">
        <v>475.25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0.53</v>
      </c>
      <c r="AU125" t="s">
        <v>299</v>
      </c>
      <c r="AV125">
        <v>1</v>
      </c>
      <c r="AW125">
        <v>2</v>
      </c>
      <c r="AX125">
        <v>430407134</v>
      </c>
      <c r="AY125">
        <v>1</v>
      </c>
      <c r="AZ125">
        <v>0</v>
      </c>
      <c r="BA125">
        <v>135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251.88250000000002</v>
      </c>
      <c r="BN125">
        <v>0.53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169.01920267999998</v>
      </c>
      <c r="BU125">
        <v>0.35564271999999997</v>
      </c>
      <c r="BV125">
        <v>0</v>
      </c>
      <c r="BW125">
        <v>1</v>
      </c>
      <c r="CU125">
        <f>ROUND(AT125*Source!I386*AH125*AL125,2)</f>
        <v>251.88</v>
      </c>
      <c r="CV125">
        <f>ROUND(Y125*Source!I386,7)</f>
        <v>0.35564269999999998</v>
      </c>
      <c r="CW125">
        <v>0</v>
      </c>
      <c r="CX125">
        <f>ROUND(Y125*Source!I386,7)</f>
        <v>0.35564269999999998</v>
      </c>
      <c r="CY125">
        <f>AD125</f>
        <v>475.25</v>
      </c>
      <c r="CZ125">
        <f>AH125</f>
        <v>475.25</v>
      </c>
      <c r="DA125">
        <f>AL125</f>
        <v>1</v>
      </c>
      <c r="DB125">
        <f>ROUND((ROUND(AT125*CZ125,2)*ROUND(0.671024,7)),6)</f>
        <v>169.01752500000001</v>
      </c>
      <c r="DC125">
        <f>ROUND((ROUND(AT125*AG125,2)*ROUND(0.671024,7)),6)</f>
        <v>0</v>
      </c>
      <c r="DD125" t="s">
        <v>3</v>
      </c>
      <c r="DE125" t="s">
        <v>3</v>
      </c>
      <c r="DF125">
        <f t="shared" ref="DF125:DF130" si="10">ROUND(ROUND(AE125,2)*CX125,2)</f>
        <v>0</v>
      </c>
      <c r="DG125">
        <f>ROUND(ROUND(AF125,2)*CX125,2)</f>
        <v>0</v>
      </c>
      <c r="DH125">
        <f t="shared" si="6"/>
        <v>0</v>
      </c>
      <c r="DI125">
        <f t="shared" ref="DI125:DI130" si="11">ROUND(ROUND(AH125,2)*CX125,2)</f>
        <v>169.02</v>
      </c>
      <c r="DJ125">
        <f>DI125</f>
        <v>169.02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ROW(Source!A387)</f>
        <v>387</v>
      </c>
      <c r="B126">
        <v>430405352</v>
      </c>
      <c r="C126">
        <v>430407135</v>
      </c>
      <c r="D126">
        <v>417090698</v>
      </c>
      <c r="E126">
        <v>117</v>
      </c>
      <c r="F126">
        <v>1</v>
      </c>
      <c r="G126">
        <v>1</v>
      </c>
      <c r="H126">
        <v>1</v>
      </c>
      <c r="I126" t="s">
        <v>642</v>
      </c>
      <c r="J126" t="s">
        <v>3</v>
      </c>
      <c r="K126" t="s">
        <v>643</v>
      </c>
      <c r="L126">
        <v>1191</v>
      </c>
      <c r="N126">
        <v>1013</v>
      </c>
      <c r="O126" t="s">
        <v>592</v>
      </c>
      <c r="P126" t="s">
        <v>592</v>
      </c>
      <c r="Q126">
        <v>1</v>
      </c>
      <c r="W126">
        <v>0</v>
      </c>
      <c r="X126">
        <v>1014935341</v>
      </c>
      <c r="Y126">
        <f>(AT126*ROUND(0.671022,7))</f>
        <v>0.65760156000000003</v>
      </c>
      <c r="AA126">
        <v>0</v>
      </c>
      <c r="AB126">
        <v>0</v>
      </c>
      <c r="AC126">
        <v>0</v>
      </c>
      <c r="AD126">
        <v>475.25</v>
      </c>
      <c r="AE126">
        <v>0</v>
      </c>
      <c r="AF126">
        <v>0</v>
      </c>
      <c r="AG126">
        <v>0</v>
      </c>
      <c r="AH126">
        <v>475.25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0.98</v>
      </c>
      <c r="AU126" t="s">
        <v>304</v>
      </c>
      <c r="AV126">
        <v>1</v>
      </c>
      <c r="AW126">
        <v>2</v>
      </c>
      <c r="AX126">
        <v>430407137</v>
      </c>
      <c r="AY126">
        <v>1</v>
      </c>
      <c r="AZ126">
        <v>0</v>
      </c>
      <c r="BA126">
        <v>136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465.745</v>
      </c>
      <c r="BN126">
        <v>0.98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312.52514138999999</v>
      </c>
      <c r="BU126">
        <v>0.65760156000000003</v>
      </c>
      <c r="BV126">
        <v>0</v>
      </c>
      <c r="BW126">
        <v>1</v>
      </c>
      <c r="CU126">
        <f>ROUND(AT126*Source!I387*AH126*AL126,2)</f>
        <v>465.75</v>
      </c>
      <c r="CV126">
        <f>ROUND(Y126*Source!I387,7)</f>
        <v>0.65760160000000001</v>
      </c>
      <c r="CW126">
        <v>0</v>
      </c>
      <c r="CX126">
        <f>ROUND(Y126*Source!I387,7)</f>
        <v>0.65760160000000001</v>
      </c>
      <c r="CY126">
        <f>AD126</f>
        <v>475.25</v>
      </c>
      <c r="CZ126">
        <f>AH126</f>
        <v>475.25</v>
      </c>
      <c r="DA126">
        <f>AL126</f>
        <v>1</v>
      </c>
      <c r="DB126">
        <f>ROUND((ROUND(AT126*CZ126,2)*ROUND(0.671022,7)),6)</f>
        <v>312.52849700000002</v>
      </c>
      <c r="DC126">
        <f>ROUND((ROUND(AT126*AG126,2)*ROUND(0.671022,7)),6)</f>
        <v>0</v>
      </c>
      <c r="DD126" t="s">
        <v>3</v>
      </c>
      <c r="DE126" t="s">
        <v>3</v>
      </c>
      <c r="DF126">
        <f t="shared" si="10"/>
        <v>0</v>
      </c>
      <c r="DG126">
        <f>ROUND(ROUND(AF126,2)*CX126,2)</f>
        <v>0</v>
      </c>
      <c r="DH126">
        <f t="shared" si="6"/>
        <v>0</v>
      </c>
      <c r="DI126">
        <f t="shared" si="11"/>
        <v>312.52999999999997</v>
      </c>
      <c r="DJ126">
        <f>DI126</f>
        <v>312.52999999999997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ROW(Source!A423)</f>
        <v>423</v>
      </c>
      <c r="B127">
        <v>430405352</v>
      </c>
      <c r="C127">
        <v>430407138</v>
      </c>
      <c r="D127">
        <v>417090896</v>
      </c>
      <c r="E127">
        <v>117</v>
      </c>
      <c r="F127">
        <v>1</v>
      </c>
      <c r="G127">
        <v>1</v>
      </c>
      <c r="H127">
        <v>1</v>
      </c>
      <c r="I127" t="s">
        <v>603</v>
      </c>
      <c r="J127" t="s">
        <v>3</v>
      </c>
      <c r="K127" t="s">
        <v>604</v>
      </c>
      <c r="L127">
        <v>1191</v>
      </c>
      <c r="N127">
        <v>1013</v>
      </c>
      <c r="O127" t="s">
        <v>592</v>
      </c>
      <c r="P127" t="s">
        <v>592</v>
      </c>
      <c r="Q127">
        <v>1</v>
      </c>
      <c r="W127">
        <v>0</v>
      </c>
      <c r="X127">
        <v>-1417349443</v>
      </c>
      <c r="Y127">
        <f>(AT127*ROUND(0.796897,7))</f>
        <v>4.9088855200000001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6.16</v>
      </c>
      <c r="AU127" t="s">
        <v>311</v>
      </c>
      <c r="AV127">
        <v>2</v>
      </c>
      <c r="AW127">
        <v>2</v>
      </c>
      <c r="AX127">
        <v>430407142</v>
      </c>
      <c r="AY127">
        <v>1</v>
      </c>
      <c r="AZ127">
        <v>0</v>
      </c>
      <c r="BA127">
        <v>137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ROUND(Y127*Source!I423,7)</f>
        <v>4.9088855000000002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ROUND((ROUND(AT127*CZ127,2)*ROUND(0.796897,7)),6)</f>
        <v>0</v>
      </c>
      <c r="DC127">
        <f>ROUND((ROUND(AT127*AG127,2)*ROUND(0.796897,7)),6)</f>
        <v>0</v>
      </c>
      <c r="DD127" t="s">
        <v>3</v>
      </c>
      <c r="DE127" t="s">
        <v>3</v>
      </c>
      <c r="DF127">
        <f t="shared" si="10"/>
        <v>0</v>
      </c>
      <c r="DG127">
        <f>ROUND(ROUND(AF127,2)*CX127,2)</f>
        <v>0</v>
      </c>
      <c r="DH127">
        <f t="shared" si="6"/>
        <v>0</v>
      </c>
      <c r="DI127">
        <f t="shared" si="11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ROW(Source!A423)</f>
        <v>423</v>
      </c>
      <c r="B128">
        <v>430405352</v>
      </c>
      <c r="C128">
        <v>430407138</v>
      </c>
      <c r="D128">
        <v>417096953</v>
      </c>
      <c r="E128">
        <v>1</v>
      </c>
      <c r="F128">
        <v>1</v>
      </c>
      <c r="G128">
        <v>1</v>
      </c>
      <c r="H128">
        <v>2</v>
      </c>
      <c r="I128" t="s">
        <v>605</v>
      </c>
      <c r="J128" t="s">
        <v>606</v>
      </c>
      <c r="K128" t="s">
        <v>607</v>
      </c>
      <c r="L128">
        <v>1368</v>
      </c>
      <c r="N128">
        <v>1011</v>
      </c>
      <c r="O128" t="s">
        <v>608</v>
      </c>
      <c r="P128" t="s">
        <v>608</v>
      </c>
      <c r="Q128">
        <v>1</v>
      </c>
      <c r="W128">
        <v>0</v>
      </c>
      <c r="X128">
        <v>1445775709</v>
      </c>
      <c r="Y128">
        <f>(AT128*ROUND(0.796897,7))</f>
        <v>4.9088855200000001</v>
      </c>
      <c r="AA128">
        <v>0</v>
      </c>
      <c r="AB128">
        <v>1126.3</v>
      </c>
      <c r="AC128">
        <v>620.24</v>
      </c>
      <c r="AD128">
        <v>0</v>
      </c>
      <c r="AE128">
        <v>0</v>
      </c>
      <c r="AF128">
        <v>828.16</v>
      </c>
      <c r="AG128">
        <v>620.24</v>
      </c>
      <c r="AH128">
        <v>0</v>
      </c>
      <c r="AI128">
        <v>1</v>
      </c>
      <c r="AJ128">
        <v>1.36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6.16</v>
      </c>
      <c r="AU128" t="s">
        <v>311</v>
      </c>
      <c r="AV128">
        <v>1</v>
      </c>
      <c r="AW128">
        <v>2</v>
      </c>
      <c r="AX128">
        <v>430407143</v>
      </c>
      <c r="AY128">
        <v>1</v>
      </c>
      <c r="AZ128">
        <v>0</v>
      </c>
      <c r="BA128">
        <v>138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5101.4655999999995</v>
      </c>
      <c r="BL128">
        <v>3820.6784000000002</v>
      </c>
      <c r="BM128">
        <v>0</v>
      </c>
      <c r="BN128">
        <v>0</v>
      </c>
      <c r="BO128">
        <v>6.16</v>
      </c>
      <c r="BP128">
        <v>1</v>
      </c>
      <c r="BQ128">
        <v>0</v>
      </c>
      <c r="BR128">
        <v>4065.3426322432001</v>
      </c>
      <c r="BS128">
        <v>3044.6871549248003</v>
      </c>
      <c r="BT128">
        <v>0</v>
      </c>
      <c r="BU128">
        <v>0</v>
      </c>
      <c r="BV128">
        <v>4.9088855200000001</v>
      </c>
      <c r="BW128">
        <v>1</v>
      </c>
      <c r="CV128">
        <v>0</v>
      </c>
      <c r="CW128">
        <f>ROUND(Y128*Source!I423*DO128,7)</f>
        <v>4.9088855000000002</v>
      </c>
      <c r="CX128">
        <f>ROUND(Y128*Source!I423,7)</f>
        <v>4.9088855000000002</v>
      </c>
      <c r="CY128">
        <f>AB128</f>
        <v>1126.3</v>
      </c>
      <c r="CZ128">
        <f>AF128</f>
        <v>828.16</v>
      </c>
      <c r="DA128">
        <f>AJ128</f>
        <v>1.36</v>
      </c>
      <c r="DB128">
        <f>ROUND((ROUND(AT128*CZ128,2)*ROUND(0.796897,7)),6)</f>
        <v>4065.3461390000002</v>
      </c>
      <c r="DC128">
        <f>ROUND((ROUND(AT128*AG128,2)*ROUND(0.796897,7)),6)</f>
        <v>3044.6884300000002</v>
      </c>
      <c r="DD128" t="s">
        <v>3</v>
      </c>
      <c r="DE128" t="s">
        <v>3</v>
      </c>
      <c r="DF128">
        <f t="shared" si="10"/>
        <v>0</v>
      </c>
      <c r="DG128">
        <f>ROUND(ROUND(AF128*AJ128,2)*CX128,2)</f>
        <v>5528.88</v>
      </c>
      <c r="DH128">
        <f t="shared" si="6"/>
        <v>3044.69</v>
      </c>
      <c r="DI128">
        <f t="shared" si="11"/>
        <v>0</v>
      </c>
      <c r="DJ128">
        <f>DG128+DH128</f>
        <v>8573.57</v>
      </c>
      <c r="DK128">
        <v>0</v>
      </c>
      <c r="DL128" t="s">
        <v>609</v>
      </c>
      <c r="DM128">
        <v>5</v>
      </c>
      <c r="DN128" t="s">
        <v>592</v>
      </c>
      <c r="DO128">
        <v>1</v>
      </c>
    </row>
    <row r="129" spans="1:119" x14ac:dyDescent="0.2">
      <c r="A129">
        <f>ROW(Source!A423)</f>
        <v>423</v>
      </c>
      <c r="B129">
        <v>430405352</v>
      </c>
      <c r="C129">
        <v>430407138</v>
      </c>
      <c r="D129">
        <v>417098210</v>
      </c>
      <c r="E129">
        <v>1</v>
      </c>
      <c r="F129">
        <v>1</v>
      </c>
      <c r="G129">
        <v>1</v>
      </c>
      <c r="H129">
        <v>2</v>
      </c>
      <c r="I129" t="s">
        <v>644</v>
      </c>
      <c r="J129" t="s">
        <v>645</v>
      </c>
      <c r="K129" t="s">
        <v>646</v>
      </c>
      <c r="L129">
        <v>1368</v>
      </c>
      <c r="N129">
        <v>1011</v>
      </c>
      <c r="O129" t="s">
        <v>608</v>
      </c>
      <c r="P129" t="s">
        <v>608</v>
      </c>
      <c r="Q129">
        <v>1</v>
      </c>
      <c r="W129">
        <v>0</v>
      </c>
      <c r="X129">
        <v>-390339491</v>
      </c>
      <c r="Y129">
        <f>(AT129*ROUND(0.796897,7))</f>
        <v>4.9088855200000001</v>
      </c>
      <c r="AA129">
        <v>0</v>
      </c>
      <c r="AB129">
        <v>21.33</v>
      </c>
      <c r="AC129">
        <v>0</v>
      </c>
      <c r="AD129">
        <v>0</v>
      </c>
      <c r="AE129">
        <v>0</v>
      </c>
      <c r="AF129">
        <v>17.34</v>
      </c>
      <c r="AG129">
        <v>0</v>
      </c>
      <c r="AH129">
        <v>0</v>
      </c>
      <c r="AI129">
        <v>1</v>
      </c>
      <c r="AJ129">
        <v>1.23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6.16</v>
      </c>
      <c r="AU129" t="s">
        <v>311</v>
      </c>
      <c r="AV129">
        <v>1</v>
      </c>
      <c r="AW129">
        <v>2</v>
      </c>
      <c r="AX129">
        <v>430407144</v>
      </c>
      <c r="AY129">
        <v>1</v>
      </c>
      <c r="AZ129">
        <v>0</v>
      </c>
      <c r="BA129">
        <v>139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106.81440000000001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85.120074916800007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ROUND(Y129*Source!I423*DO129,7)</f>
        <v>0</v>
      </c>
      <c r="CX129">
        <f>ROUND(Y129*Source!I423,7)</f>
        <v>4.9088855000000002</v>
      </c>
      <c r="CY129">
        <f>AB129</f>
        <v>21.33</v>
      </c>
      <c r="CZ129">
        <f>AF129</f>
        <v>17.34</v>
      </c>
      <c r="DA129">
        <f>AJ129</f>
        <v>1.23</v>
      </c>
      <c r="DB129">
        <f>ROUND((ROUND(AT129*CZ129,2)*ROUND(0.796897,7)),6)</f>
        <v>85.116568999999998</v>
      </c>
      <c r="DC129">
        <f>ROUND((ROUND(AT129*AG129,2)*ROUND(0.796897,7)),6)</f>
        <v>0</v>
      </c>
      <c r="DD129" t="s">
        <v>3</v>
      </c>
      <c r="DE129" t="s">
        <v>3</v>
      </c>
      <c r="DF129">
        <f t="shared" si="10"/>
        <v>0</v>
      </c>
      <c r="DG129">
        <f>ROUND(ROUND(AF129*AJ129,2)*CX129,2)</f>
        <v>104.71</v>
      </c>
      <c r="DH129">
        <f t="shared" ref="DH129:DH192" si="12">ROUND(ROUND(AG129,2)*CX129,2)</f>
        <v>0</v>
      </c>
      <c r="DI129">
        <f t="shared" si="11"/>
        <v>0</v>
      </c>
      <c r="DJ129">
        <f>DG129+DH129</f>
        <v>104.71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ROW(Source!A463)</f>
        <v>463</v>
      </c>
      <c r="B130">
        <v>430405352</v>
      </c>
      <c r="C130">
        <v>430407145</v>
      </c>
      <c r="D130">
        <v>417090720</v>
      </c>
      <c r="E130">
        <v>117</v>
      </c>
      <c r="F130">
        <v>1</v>
      </c>
      <c r="G130">
        <v>1</v>
      </c>
      <c r="H130">
        <v>1</v>
      </c>
      <c r="I130" t="s">
        <v>590</v>
      </c>
      <c r="J130" t="s">
        <v>3</v>
      </c>
      <c r="K130" t="s">
        <v>591</v>
      </c>
      <c r="L130">
        <v>1191</v>
      </c>
      <c r="N130">
        <v>1013</v>
      </c>
      <c r="O130" t="s">
        <v>592</v>
      </c>
      <c r="P130" t="s">
        <v>592</v>
      </c>
      <c r="Q130">
        <v>1</v>
      </c>
      <c r="W130">
        <v>0</v>
      </c>
      <c r="X130">
        <v>44848675</v>
      </c>
      <c r="Y130">
        <f>(AT130*ROUND(0.6553,7))</f>
        <v>3.414113</v>
      </c>
      <c r="AA130">
        <v>0</v>
      </c>
      <c r="AB130">
        <v>0</v>
      </c>
      <c r="AC130">
        <v>0</v>
      </c>
      <c r="AD130">
        <v>527.6</v>
      </c>
      <c r="AE130">
        <v>0</v>
      </c>
      <c r="AF130">
        <v>0</v>
      </c>
      <c r="AG130">
        <v>0</v>
      </c>
      <c r="AH130">
        <v>527.6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5.21</v>
      </c>
      <c r="AU130" t="s">
        <v>319</v>
      </c>
      <c r="AV130">
        <v>1</v>
      </c>
      <c r="AW130">
        <v>2</v>
      </c>
      <c r="AX130">
        <v>430407148</v>
      </c>
      <c r="AY130">
        <v>1</v>
      </c>
      <c r="AZ130">
        <v>0</v>
      </c>
      <c r="BA130">
        <v>140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2748.7960000000003</v>
      </c>
      <c r="BN130">
        <v>5.21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1801.2860188</v>
      </c>
      <c r="BU130">
        <v>3.414113</v>
      </c>
      <c r="BV130">
        <v>0</v>
      </c>
      <c r="BW130">
        <v>1</v>
      </c>
      <c r="CU130">
        <f>ROUND(AT130*Source!I463*AH130*AL130,2)</f>
        <v>27.49</v>
      </c>
      <c r="CV130">
        <f>ROUND(Y130*Source!I463,7)</f>
        <v>3.4141100000000001E-2</v>
      </c>
      <c r="CW130">
        <v>0</v>
      </c>
      <c r="CX130">
        <f>ROUND(Y130*Source!I463,7)</f>
        <v>3.4141100000000001E-2</v>
      </c>
      <c r="CY130">
        <f>AD130</f>
        <v>527.6</v>
      </c>
      <c r="CZ130">
        <f>AH130</f>
        <v>527.6</v>
      </c>
      <c r="DA130">
        <f>AL130</f>
        <v>1</v>
      </c>
      <c r="DB130">
        <f>ROUND((ROUND(AT130*CZ130,2)*ROUND(0.6553,7)),6)</f>
        <v>1801.28864</v>
      </c>
      <c r="DC130">
        <f>ROUND((ROUND(AT130*AG130,2)*ROUND(0.6553,7)),6)</f>
        <v>0</v>
      </c>
      <c r="DD130" t="s">
        <v>3</v>
      </c>
      <c r="DE130" t="s">
        <v>3</v>
      </c>
      <c r="DF130">
        <f t="shared" si="10"/>
        <v>0</v>
      </c>
      <c r="DG130">
        <f>ROUND(ROUND(AF130,2)*CX130,2)</f>
        <v>0</v>
      </c>
      <c r="DH130">
        <f t="shared" si="12"/>
        <v>0</v>
      </c>
      <c r="DI130">
        <f t="shared" si="11"/>
        <v>18.010000000000002</v>
      </c>
      <c r="DJ130">
        <f>DI130</f>
        <v>18.010000000000002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ROW(Source!A463)</f>
        <v>463</v>
      </c>
      <c r="B131">
        <v>430405352</v>
      </c>
      <c r="C131">
        <v>430407145</v>
      </c>
      <c r="D131">
        <v>417162992</v>
      </c>
      <c r="E131">
        <v>1</v>
      </c>
      <c r="F131">
        <v>1</v>
      </c>
      <c r="G131">
        <v>1</v>
      </c>
      <c r="H131">
        <v>3</v>
      </c>
      <c r="I131" t="s">
        <v>593</v>
      </c>
      <c r="J131" t="s">
        <v>594</v>
      </c>
      <c r="K131" t="s">
        <v>595</v>
      </c>
      <c r="L131">
        <v>1348</v>
      </c>
      <c r="N131">
        <v>1009</v>
      </c>
      <c r="O131" t="s">
        <v>596</v>
      </c>
      <c r="P131" t="s">
        <v>596</v>
      </c>
      <c r="Q131">
        <v>1000</v>
      </c>
      <c r="W131">
        <v>0</v>
      </c>
      <c r="X131">
        <v>475154982</v>
      </c>
      <c r="Y131">
        <f>AT131</f>
        <v>7.7999999999999999E-4</v>
      </c>
      <c r="AA131">
        <v>60326.59</v>
      </c>
      <c r="AB131">
        <v>0</v>
      </c>
      <c r="AC131">
        <v>0</v>
      </c>
      <c r="AD131">
        <v>0</v>
      </c>
      <c r="AE131">
        <v>60326.59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7.7999999999999999E-4</v>
      </c>
      <c r="AU131" t="s">
        <v>3</v>
      </c>
      <c r="AV131">
        <v>0</v>
      </c>
      <c r="AW131">
        <v>2</v>
      </c>
      <c r="AX131">
        <v>430407149</v>
      </c>
      <c r="AY131">
        <v>1</v>
      </c>
      <c r="AZ131">
        <v>2048</v>
      </c>
      <c r="BA131">
        <v>141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47.054740199999998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47.054740199999998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ROUND(Y131*Source!I463,7)</f>
        <v>7.7999999999999999E-6</v>
      </c>
      <c r="CY131">
        <f>AA131</f>
        <v>60326.59</v>
      </c>
      <c r="CZ131">
        <f>AE131</f>
        <v>60326.59</v>
      </c>
      <c r="DA131">
        <f>AI131</f>
        <v>1</v>
      </c>
      <c r="DB131">
        <f>ROUND((ROUND(AT131*CZ131,2)*ROUND(0,7)),6)</f>
        <v>0</v>
      </c>
      <c r="DC131">
        <f>ROUND(ROUND(AT131*AG131,2),6)</f>
        <v>0</v>
      </c>
      <c r="DD131" t="s">
        <v>25</v>
      </c>
      <c r="DE131" t="s">
        <v>3</v>
      </c>
      <c r="DF131">
        <f>ROUND((ROUND(AE131,2)*ROUND(0,7))*CX131,2)</f>
        <v>0</v>
      </c>
      <c r="DG131">
        <f>ROUND((ROUND(AF131,2)*ROUND(0,7))*CX131,2)</f>
        <v>0</v>
      </c>
      <c r="DH131">
        <f t="shared" si="12"/>
        <v>0</v>
      </c>
      <c r="DI131">
        <f>ROUND((ROUND(AH131,2)*ROUND(0,7))*CX131,2)</f>
        <v>0</v>
      </c>
      <c r="DJ131">
        <f>DF131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ROW(Source!A464)</f>
        <v>464</v>
      </c>
      <c r="B132">
        <v>430405352</v>
      </c>
      <c r="C132">
        <v>430407150</v>
      </c>
      <c r="D132">
        <v>417090720</v>
      </c>
      <c r="E132">
        <v>117</v>
      </c>
      <c r="F132">
        <v>1</v>
      </c>
      <c r="G132">
        <v>1</v>
      </c>
      <c r="H132">
        <v>1</v>
      </c>
      <c r="I132" t="s">
        <v>590</v>
      </c>
      <c r="J132" t="s">
        <v>3</v>
      </c>
      <c r="K132" t="s">
        <v>591</v>
      </c>
      <c r="L132">
        <v>1191</v>
      </c>
      <c r="N132">
        <v>1013</v>
      </c>
      <c r="O132" t="s">
        <v>592</v>
      </c>
      <c r="P132" t="s">
        <v>592</v>
      </c>
      <c r="Q132">
        <v>1</v>
      </c>
      <c r="W132">
        <v>0</v>
      </c>
      <c r="X132">
        <v>44848675</v>
      </c>
      <c r="Y132">
        <f>(AT132*ROUND(0.6553,7))</f>
        <v>4.2725559999999998</v>
      </c>
      <c r="AA132">
        <v>0</v>
      </c>
      <c r="AB132">
        <v>0</v>
      </c>
      <c r="AC132">
        <v>0</v>
      </c>
      <c r="AD132">
        <v>527.6</v>
      </c>
      <c r="AE132">
        <v>0</v>
      </c>
      <c r="AF132">
        <v>0</v>
      </c>
      <c r="AG132">
        <v>0</v>
      </c>
      <c r="AH132">
        <v>527.6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6.52</v>
      </c>
      <c r="AU132" t="s">
        <v>319</v>
      </c>
      <c r="AV132">
        <v>1</v>
      </c>
      <c r="AW132">
        <v>2</v>
      </c>
      <c r="AX132">
        <v>430407153</v>
      </c>
      <c r="AY132">
        <v>1</v>
      </c>
      <c r="AZ132">
        <v>0</v>
      </c>
      <c r="BA132">
        <v>142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3439.9519999999998</v>
      </c>
      <c r="BN132">
        <v>6.52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2254.2005456000002</v>
      </c>
      <c r="BU132">
        <v>4.2725559999999998</v>
      </c>
      <c r="BV132">
        <v>0</v>
      </c>
      <c r="BW132">
        <v>1</v>
      </c>
      <c r="CU132">
        <f>ROUND(AT132*Source!I464*AH132*AL132,2)</f>
        <v>34.4</v>
      </c>
      <c r="CV132">
        <f>ROUND(Y132*Source!I464,7)</f>
        <v>4.2725600000000002E-2</v>
      </c>
      <c r="CW132">
        <v>0</v>
      </c>
      <c r="CX132">
        <f>ROUND(Y132*Source!I464,7)</f>
        <v>4.2725600000000002E-2</v>
      </c>
      <c r="CY132">
        <f>AD132</f>
        <v>527.6</v>
      </c>
      <c r="CZ132">
        <f>AH132</f>
        <v>527.6</v>
      </c>
      <c r="DA132">
        <f>AL132</f>
        <v>1</v>
      </c>
      <c r="DB132">
        <f>ROUND((ROUND(AT132*CZ132,2)*ROUND(0.6553,7)),6)</f>
        <v>2254.199235</v>
      </c>
      <c r="DC132">
        <f>ROUND((ROUND(AT132*AG132,2)*ROUND(0.6553,7)),6)</f>
        <v>0</v>
      </c>
      <c r="DD132" t="s">
        <v>3</v>
      </c>
      <c r="DE132" t="s">
        <v>3</v>
      </c>
      <c r="DF132">
        <f>ROUND(ROUND(AE132,2)*CX132,2)</f>
        <v>0</v>
      </c>
      <c r="DG132">
        <f>ROUND(ROUND(AF132,2)*CX132,2)</f>
        <v>0</v>
      </c>
      <c r="DH132">
        <f t="shared" si="12"/>
        <v>0</v>
      </c>
      <c r="DI132">
        <f>ROUND(ROUND(AH132,2)*CX132,2)</f>
        <v>22.54</v>
      </c>
      <c r="DJ132">
        <f>DI132</f>
        <v>22.54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ROW(Source!A464)</f>
        <v>464</v>
      </c>
      <c r="B133">
        <v>430405352</v>
      </c>
      <c r="C133">
        <v>430407150</v>
      </c>
      <c r="D133">
        <v>417162992</v>
      </c>
      <c r="E133">
        <v>1</v>
      </c>
      <c r="F133">
        <v>1</v>
      </c>
      <c r="G133">
        <v>1</v>
      </c>
      <c r="H133">
        <v>3</v>
      </c>
      <c r="I133" t="s">
        <v>593</v>
      </c>
      <c r="J133" t="s">
        <v>594</v>
      </c>
      <c r="K133" t="s">
        <v>595</v>
      </c>
      <c r="L133">
        <v>1348</v>
      </c>
      <c r="N133">
        <v>1009</v>
      </c>
      <c r="O133" t="s">
        <v>596</v>
      </c>
      <c r="P133" t="s">
        <v>596</v>
      </c>
      <c r="Q133">
        <v>1000</v>
      </c>
      <c r="W133">
        <v>0</v>
      </c>
      <c r="X133">
        <v>475154982</v>
      </c>
      <c r="Y133">
        <f>AT133</f>
        <v>9.7999999999999997E-4</v>
      </c>
      <c r="AA133">
        <v>60326.59</v>
      </c>
      <c r="AB133">
        <v>0</v>
      </c>
      <c r="AC133">
        <v>0</v>
      </c>
      <c r="AD133">
        <v>0</v>
      </c>
      <c r="AE133">
        <v>60326.59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9.7999999999999997E-4</v>
      </c>
      <c r="AU133" t="s">
        <v>3</v>
      </c>
      <c r="AV133">
        <v>0</v>
      </c>
      <c r="AW133">
        <v>2</v>
      </c>
      <c r="AX133">
        <v>430407154</v>
      </c>
      <c r="AY133">
        <v>1</v>
      </c>
      <c r="AZ133">
        <v>2048</v>
      </c>
      <c r="BA133">
        <v>143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59.120058199999995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59.120058199999995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ROUND(Y133*Source!I464,7)</f>
        <v>9.7999999999999993E-6</v>
      </c>
      <c r="CY133">
        <f>AA133</f>
        <v>60326.59</v>
      </c>
      <c r="CZ133">
        <f>AE133</f>
        <v>60326.59</v>
      </c>
      <c r="DA133">
        <f>AI133</f>
        <v>1</v>
      </c>
      <c r="DB133">
        <f>ROUND((ROUND(AT133*CZ133,2)*ROUND(0,7)),6)</f>
        <v>0</v>
      </c>
      <c r="DC133">
        <f>ROUND(ROUND(AT133*AG133,2),6)</f>
        <v>0</v>
      </c>
      <c r="DD133" t="s">
        <v>25</v>
      </c>
      <c r="DE133" t="s">
        <v>3</v>
      </c>
      <c r="DF133">
        <f>ROUND((ROUND(AE133,2)*ROUND(0,7))*CX133,2)</f>
        <v>0</v>
      </c>
      <c r="DG133">
        <f>ROUND((ROUND(AF133,2)*ROUND(0,7))*CX133,2)</f>
        <v>0</v>
      </c>
      <c r="DH133">
        <f t="shared" si="12"/>
        <v>0</v>
      </c>
      <c r="DI133">
        <f>ROUND((ROUND(AH133,2)*ROUND(0,7))*CX133,2)</f>
        <v>0</v>
      </c>
      <c r="DJ133">
        <f>DF133</f>
        <v>0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ROW(Source!A465)</f>
        <v>465</v>
      </c>
      <c r="B134">
        <v>430405352</v>
      </c>
      <c r="C134">
        <v>430407155</v>
      </c>
      <c r="D134">
        <v>417090720</v>
      </c>
      <c r="E134">
        <v>117</v>
      </c>
      <c r="F134">
        <v>1</v>
      </c>
      <c r="G134">
        <v>1</v>
      </c>
      <c r="H134">
        <v>1</v>
      </c>
      <c r="I134" t="s">
        <v>590</v>
      </c>
      <c r="J134" t="s">
        <v>3</v>
      </c>
      <c r="K134" t="s">
        <v>591</v>
      </c>
      <c r="L134">
        <v>1191</v>
      </c>
      <c r="N134">
        <v>1013</v>
      </c>
      <c r="O134" t="s">
        <v>592</v>
      </c>
      <c r="P134" t="s">
        <v>592</v>
      </c>
      <c r="Q134">
        <v>1</v>
      </c>
      <c r="W134">
        <v>0</v>
      </c>
      <c r="X134">
        <v>44848675</v>
      </c>
      <c r="Y134">
        <f>(AT134*ROUND(0.6553,7))</f>
        <v>5.5438380000000009</v>
      </c>
      <c r="AA134">
        <v>0</v>
      </c>
      <c r="AB134">
        <v>0</v>
      </c>
      <c r="AC134">
        <v>0</v>
      </c>
      <c r="AD134">
        <v>527.6</v>
      </c>
      <c r="AE134">
        <v>0</v>
      </c>
      <c r="AF134">
        <v>0</v>
      </c>
      <c r="AG134">
        <v>0</v>
      </c>
      <c r="AH134">
        <v>527.6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8.4600000000000009</v>
      </c>
      <c r="AU134" t="s">
        <v>319</v>
      </c>
      <c r="AV134">
        <v>1</v>
      </c>
      <c r="AW134">
        <v>2</v>
      </c>
      <c r="AX134">
        <v>430407158</v>
      </c>
      <c r="AY134">
        <v>1</v>
      </c>
      <c r="AZ134">
        <v>0</v>
      </c>
      <c r="BA134">
        <v>144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4463.496000000001</v>
      </c>
      <c r="BN134">
        <v>8.4600000000000009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2924.9289288000004</v>
      </c>
      <c r="BU134">
        <v>5.5438380000000009</v>
      </c>
      <c r="BV134">
        <v>0</v>
      </c>
      <c r="BW134">
        <v>1</v>
      </c>
      <c r="CU134">
        <f>ROUND(AT134*Source!I465*AH134*AL134,2)</f>
        <v>44.63</v>
      </c>
      <c r="CV134">
        <f>ROUND(Y134*Source!I465,7)</f>
        <v>5.5438399999999999E-2</v>
      </c>
      <c r="CW134">
        <v>0</v>
      </c>
      <c r="CX134">
        <f>ROUND(Y134*Source!I465,7)</f>
        <v>5.5438399999999999E-2</v>
      </c>
      <c r="CY134">
        <f>AD134</f>
        <v>527.6</v>
      </c>
      <c r="CZ134">
        <f>AH134</f>
        <v>527.6</v>
      </c>
      <c r="DA134">
        <f>AL134</f>
        <v>1</v>
      </c>
      <c r="DB134">
        <f>ROUND((ROUND(AT134*CZ134,2)*ROUND(0.6553,7)),6)</f>
        <v>2924.9315499999998</v>
      </c>
      <c r="DC134">
        <f>ROUND((ROUND(AT134*AG134,2)*ROUND(0.6553,7)),6)</f>
        <v>0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0</v>
      </c>
      <c r="DH134">
        <f t="shared" si="12"/>
        <v>0</v>
      </c>
      <c r="DI134">
        <f>ROUND(ROUND(AH134,2)*CX134,2)</f>
        <v>29.25</v>
      </c>
      <c r="DJ134">
        <f>DI134</f>
        <v>29.25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ROW(Source!A465)</f>
        <v>465</v>
      </c>
      <c r="B135">
        <v>430405352</v>
      </c>
      <c r="C135">
        <v>430407155</v>
      </c>
      <c r="D135">
        <v>417162992</v>
      </c>
      <c r="E135">
        <v>1</v>
      </c>
      <c r="F135">
        <v>1</v>
      </c>
      <c r="G135">
        <v>1</v>
      </c>
      <c r="H135">
        <v>3</v>
      </c>
      <c r="I135" t="s">
        <v>593</v>
      </c>
      <c r="J135" t="s">
        <v>594</v>
      </c>
      <c r="K135" t="s">
        <v>595</v>
      </c>
      <c r="L135">
        <v>1348</v>
      </c>
      <c r="N135">
        <v>1009</v>
      </c>
      <c r="O135" t="s">
        <v>596</v>
      </c>
      <c r="P135" t="s">
        <v>596</v>
      </c>
      <c r="Q135">
        <v>1000</v>
      </c>
      <c r="W135">
        <v>0</v>
      </c>
      <c r="X135">
        <v>475154982</v>
      </c>
      <c r="Y135">
        <f>AT135</f>
        <v>1.2700000000000001E-3</v>
      </c>
      <c r="AA135">
        <v>60326.59</v>
      </c>
      <c r="AB135">
        <v>0</v>
      </c>
      <c r="AC135">
        <v>0</v>
      </c>
      <c r="AD135">
        <v>0</v>
      </c>
      <c r="AE135">
        <v>60326.59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1.2700000000000001E-3</v>
      </c>
      <c r="AU135" t="s">
        <v>3</v>
      </c>
      <c r="AV135">
        <v>0</v>
      </c>
      <c r="AW135">
        <v>2</v>
      </c>
      <c r="AX135">
        <v>430407159</v>
      </c>
      <c r="AY135">
        <v>1</v>
      </c>
      <c r="AZ135">
        <v>2048</v>
      </c>
      <c r="BA135">
        <v>145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76.614769300000006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76.614769300000006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ROUND(Y135*Source!I465,7)</f>
        <v>1.27E-5</v>
      </c>
      <c r="CY135">
        <f>AA135</f>
        <v>60326.59</v>
      </c>
      <c r="CZ135">
        <f>AE135</f>
        <v>60326.59</v>
      </c>
      <c r="DA135">
        <f>AI135</f>
        <v>1</v>
      </c>
      <c r="DB135">
        <f>ROUND((ROUND(AT135*CZ135,2)*ROUND(0,7)),6)</f>
        <v>0</v>
      </c>
      <c r="DC135">
        <f>ROUND(ROUND(AT135*AG135,2),6)</f>
        <v>0</v>
      </c>
      <c r="DD135" t="s">
        <v>25</v>
      </c>
      <c r="DE135" t="s">
        <v>3</v>
      </c>
      <c r="DF135">
        <f>ROUND((ROUND(AE135,2)*ROUND(0,7))*CX135,2)</f>
        <v>0</v>
      </c>
      <c r="DG135">
        <f>ROUND((ROUND(AF135,2)*ROUND(0,7))*CX135,2)</f>
        <v>0</v>
      </c>
      <c r="DH135">
        <f t="shared" si="12"/>
        <v>0</v>
      </c>
      <c r="DI135">
        <f>ROUND((ROUND(AH135,2)*ROUND(0,7))*CX135,2)</f>
        <v>0</v>
      </c>
      <c r="DJ135">
        <f>DF135</f>
        <v>0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ROW(Source!A466)</f>
        <v>466</v>
      </c>
      <c r="B136">
        <v>430405352</v>
      </c>
      <c r="C136">
        <v>430407160</v>
      </c>
      <c r="D136">
        <v>417090720</v>
      </c>
      <c r="E136">
        <v>117</v>
      </c>
      <c r="F136">
        <v>1</v>
      </c>
      <c r="G136">
        <v>1</v>
      </c>
      <c r="H136">
        <v>1</v>
      </c>
      <c r="I136" t="s">
        <v>590</v>
      </c>
      <c r="J136" t="s">
        <v>3</v>
      </c>
      <c r="K136" t="s">
        <v>591</v>
      </c>
      <c r="L136">
        <v>1191</v>
      </c>
      <c r="N136">
        <v>1013</v>
      </c>
      <c r="O136" t="s">
        <v>592</v>
      </c>
      <c r="P136" t="s">
        <v>592</v>
      </c>
      <c r="Q136">
        <v>1</v>
      </c>
      <c r="W136">
        <v>0</v>
      </c>
      <c r="X136">
        <v>44848675</v>
      </c>
      <c r="Y136">
        <f>(AT136*ROUND(0.6553,7))</f>
        <v>6.6185299999999998</v>
      </c>
      <c r="AA136">
        <v>0</v>
      </c>
      <c r="AB136">
        <v>0</v>
      </c>
      <c r="AC136">
        <v>0</v>
      </c>
      <c r="AD136">
        <v>527.6</v>
      </c>
      <c r="AE136">
        <v>0</v>
      </c>
      <c r="AF136">
        <v>0</v>
      </c>
      <c r="AG136">
        <v>0</v>
      </c>
      <c r="AH136">
        <v>527.6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10.1</v>
      </c>
      <c r="AU136" t="s">
        <v>319</v>
      </c>
      <c r="AV136">
        <v>1</v>
      </c>
      <c r="AW136">
        <v>2</v>
      </c>
      <c r="AX136">
        <v>430407163</v>
      </c>
      <c r="AY136">
        <v>1</v>
      </c>
      <c r="AZ136">
        <v>0</v>
      </c>
      <c r="BA136">
        <v>146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5328.76</v>
      </c>
      <c r="BN136">
        <v>10.1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3491.936428</v>
      </c>
      <c r="BU136">
        <v>6.6185299999999998</v>
      </c>
      <c r="BV136">
        <v>0</v>
      </c>
      <c r="BW136">
        <v>1</v>
      </c>
      <c r="CU136">
        <f>ROUND(AT136*Source!I466*AH136*AL136,2)</f>
        <v>53.29</v>
      </c>
      <c r="CV136">
        <f>ROUND(Y136*Source!I466,7)</f>
        <v>6.6185300000000002E-2</v>
      </c>
      <c r="CW136">
        <v>0</v>
      </c>
      <c r="CX136">
        <f>ROUND(Y136*Source!I466,7)</f>
        <v>6.6185300000000002E-2</v>
      </c>
      <c r="CY136">
        <f>AD136</f>
        <v>527.6</v>
      </c>
      <c r="CZ136">
        <f>AH136</f>
        <v>527.6</v>
      </c>
      <c r="DA136">
        <f>AL136</f>
        <v>1</v>
      </c>
      <c r="DB136">
        <f>ROUND((ROUND(AT136*CZ136,2)*ROUND(0.6553,7)),6)</f>
        <v>3491.936428</v>
      </c>
      <c r="DC136">
        <f>ROUND((ROUND(AT136*AG136,2)*ROUND(0.6553,7)),6)</f>
        <v>0</v>
      </c>
      <c r="DD136" t="s">
        <v>3</v>
      </c>
      <c r="DE136" t="s">
        <v>3</v>
      </c>
      <c r="DF136">
        <f>ROUND(ROUND(AE136,2)*CX136,2)</f>
        <v>0</v>
      </c>
      <c r="DG136">
        <f>ROUND(ROUND(AF136,2)*CX136,2)</f>
        <v>0</v>
      </c>
      <c r="DH136">
        <f t="shared" si="12"/>
        <v>0</v>
      </c>
      <c r="DI136">
        <f>ROUND(ROUND(AH136,2)*CX136,2)</f>
        <v>34.92</v>
      </c>
      <c r="DJ136">
        <f>DI136</f>
        <v>34.92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ROW(Source!A466)</f>
        <v>466</v>
      </c>
      <c r="B137">
        <v>430405352</v>
      </c>
      <c r="C137">
        <v>430407160</v>
      </c>
      <c r="D137">
        <v>417162992</v>
      </c>
      <c r="E137">
        <v>1</v>
      </c>
      <c r="F137">
        <v>1</v>
      </c>
      <c r="G137">
        <v>1</v>
      </c>
      <c r="H137">
        <v>3</v>
      </c>
      <c r="I137" t="s">
        <v>593</v>
      </c>
      <c r="J137" t="s">
        <v>594</v>
      </c>
      <c r="K137" t="s">
        <v>595</v>
      </c>
      <c r="L137">
        <v>1348</v>
      </c>
      <c r="N137">
        <v>1009</v>
      </c>
      <c r="O137" t="s">
        <v>596</v>
      </c>
      <c r="P137" t="s">
        <v>596</v>
      </c>
      <c r="Q137">
        <v>1000</v>
      </c>
      <c r="W137">
        <v>0</v>
      </c>
      <c r="X137">
        <v>475154982</v>
      </c>
      <c r="Y137">
        <f>AT137</f>
        <v>1.5200000000000001E-3</v>
      </c>
      <c r="AA137">
        <v>60326.59</v>
      </c>
      <c r="AB137">
        <v>0</v>
      </c>
      <c r="AC137">
        <v>0</v>
      </c>
      <c r="AD137">
        <v>0</v>
      </c>
      <c r="AE137">
        <v>60326.59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1.5200000000000001E-3</v>
      </c>
      <c r="AU137" t="s">
        <v>3</v>
      </c>
      <c r="AV137">
        <v>0</v>
      </c>
      <c r="AW137">
        <v>2</v>
      </c>
      <c r="AX137">
        <v>430407164</v>
      </c>
      <c r="AY137">
        <v>1</v>
      </c>
      <c r="AZ137">
        <v>2048</v>
      </c>
      <c r="BA137">
        <v>147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91.696416799999994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91.696416799999994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ROUND(Y137*Source!I466,7)</f>
        <v>1.52E-5</v>
      </c>
      <c r="CY137">
        <f>AA137</f>
        <v>60326.59</v>
      </c>
      <c r="CZ137">
        <f>AE137</f>
        <v>60326.59</v>
      </c>
      <c r="DA137">
        <f>AI137</f>
        <v>1</v>
      </c>
      <c r="DB137">
        <f>ROUND((ROUND(AT137*CZ137,2)*ROUND(0,7)),6)</f>
        <v>0</v>
      </c>
      <c r="DC137">
        <f>ROUND(ROUND(AT137*AG137,2),6)</f>
        <v>0</v>
      </c>
      <c r="DD137" t="s">
        <v>25</v>
      </c>
      <c r="DE137" t="s">
        <v>3</v>
      </c>
      <c r="DF137">
        <f>ROUND((ROUND(AE137,2)*ROUND(0,7))*CX137,2)</f>
        <v>0</v>
      </c>
      <c r="DG137">
        <f>ROUND((ROUND(AF137,2)*ROUND(0,7))*CX137,2)</f>
        <v>0</v>
      </c>
      <c r="DH137">
        <f t="shared" si="12"/>
        <v>0</v>
      </c>
      <c r="DI137">
        <f>ROUND((ROUND(AH137,2)*ROUND(0,7))*CX137,2)</f>
        <v>0</v>
      </c>
      <c r="DJ137">
        <f>DF137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ROW(Source!A467)</f>
        <v>467</v>
      </c>
      <c r="B138">
        <v>430405352</v>
      </c>
      <c r="C138">
        <v>430407165</v>
      </c>
      <c r="D138">
        <v>417090720</v>
      </c>
      <c r="E138">
        <v>117</v>
      </c>
      <c r="F138">
        <v>1</v>
      </c>
      <c r="G138">
        <v>1</v>
      </c>
      <c r="H138">
        <v>1</v>
      </c>
      <c r="I138" t="s">
        <v>590</v>
      </c>
      <c r="J138" t="s">
        <v>3</v>
      </c>
      <c r="K138" t="s">
        <v>591</v>
      </c>
      <c r="L138">
        <v>1191</v>
      </c>
      <c r="N138">
        <v>1013</v>
      </c>
      <c r="O138" t="s">
        <v>592</v>
      </c>
      <c r="P138" t="s">
        <v>592</v>
      </c>
      <c r="Q138">
        <v>1</v>
      </c>
      <c r="W138">
        <v>0</v>
      </c>
      <c r="X138">
        <v>44848675</v>
      </c>
      <c r="Y138">
        <f>(AT138*ROUND(0.6553,7))</f>
        <v>8.7810199999999998</v>
      </c>
      <c r="AA138">
        <v>0</v>
      </c>
      <c r="AB138">
        <v>0</v>
      </c>
      <c r="AC138">
        <v>0</v>
      </c>
      <c r="AD138">
        <v>527.6</v>
      </c>
      <c r="AE138">
        <v>0</v>
      </c>
      <c r="AF138">
        <v>0</v>
      </c>
      <c r="AG138">
        <v>0</v>
      </c>
      <c r="AH138">
        <v>527.6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13.4</v>
      </c>
      <c r="AU138" t="s">
        <v>319</v>
      </c>
      <c r="AV138">
        <v>1</v>
      </c>
      <c r="AW138">
        <v>2</v>
      </c>
      <c r="AX138">
        <v>430407168</v>
      </c>
      <c r="AY138">
        <v>1</v>
      </c>
      <c r="AZ138">
        <v>0</v>
      </c>
      <c r="BA138">
        <v>148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7069.84</v>
      </c>
      <c r="BN138">
        <v>13.4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4632.8661520000005</v>
      </c>
      <c r="BU138">
        <v>8.7810199999999998</v>
      </c>
      <c r="BV138">
        <v>0</v>
      </c>
      <c r="BW138">
        <v>1</v>
      </c>
      <c r="CU138">
        <f>ROUND(AT138*Source!I467*AH138*AL138,2)</f>
        <v>70.7</v>
      </c>
      <c r="CV138">
        <f>ROUND(Y138*Source!I467,7)</f>
        <v>8.7810200000000005E-2</v>
      </c>
      <c r="CW138">
        <v>0</v>
      </c>
      <c r="CX138">
        <f>ROUND(Y138*Source!I467,7)</f>
        <v>8.7810200000000005E-2</v>
      </c>
      <c r="CY138">
        <f>AD138</f>
        <v>527.6</v>
      </c>
      <c r="CZ138">
        <f>AH138</f>
        <v>527.6</v>
      </c>
      <c r="DA138">
        <f>AL138</f>
        <v>1</v>
      </c>
      <c r="DB138">
        <f>ROUND((ROUND(AT138*CZ138,2)*ROUND(0.6553,7)),6)</f>
        <v>4632.8661519999996</v>
      </c>
      <c r="DC138">
        <f>ROUND((ROUND(AT138*AG138,2)*ROUND(0.6553,7)),6)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 t="shared" si="12"/>
        <v>0</v>
      </c>
      <c r="DI138">
        <f>ROUND(ROUND(AH138,2)*CX138,2)</f>
        <v>46.33</v>
      </c>
      <c r="DJ138">
        <f>DI138</f>
        <v>46.33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ROW(Source!A467)</f>
        <v>467</v>
      </c>
      <c r="B139">
        <v>430405352</v>
      </c>
      <c r="C139">
        <v>430407165</v>
      </c>
      <c r="D139">
        <v>417162992</v>
      </c>
      <c r="E139">
        <v>1</v>
      </c>
      <c r="F139">
        <v>1</v>
      </c>
      <c r="G139">
        <v>1</v>
      </c>
      <c r="H139">
        <v>3</v>
      </c>
      <c r="I139" t="s">
        <v>593</v>
      </c>
      <c r="J139" t="s">
        <v>594</v>
      </c>
      <c r="K139" t="s">
        <v>595</v>
      </c>
      <c r="L139">
        <v>1348</v>
      </c>
      <c r="N139">
        <v>1009</v>
      </c>
      <c r="O139" t="s">
        <v>596</v>
      </c>
      <c r="P139" t="s">
        <v>596</v>
      </c>
      <c r="Q139">
        <v>1000</v>
      </c>
      <c r="W139">
        <v>0</v>
      </c>
      <c r="X139">
        <v>475154982</v>
      </c>
      <c r="Y139">
        <f>AT139</f>
        <v>2.0999999999999999E-3</v>
      </c>
      <c r="AA139">
        <v>60326.59</v>
      </c>
      <c r="AB139">
        <v>0</v>
      </c>
      <c r="AC139">
        <v>0</v>
      </c>
      <c r="AD139">
        <v>0</v>
      </c>
      <c r="AE139">
        <v>60326.59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2.0999999999999999E-3</v>
      </c>
      <c r="AU139" t="s">
        <v>3</v>
      </c>
      <c r="AV139">
        <v>0</v>
      </c>
      <c r="AW139">
        <v>2</v>
      </c>
      <c r="AX139">
        <v>430407169</v>
      </c>
      <c r="AY139">
        <v>1</v>
      </c>
      <c r="AZ139">
        <v>2048</v>
      </c>
      <c r="BA139">
        <v>149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126.68583899999999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126.68583899999999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ROUND(Y139*Source!I467,7)</f>
        <v>2.0999999999999999E-5</v>
      </c>
      <c r="CY139">
        <f>AA139</f>
        <v>60326.59</v>
      </c>
      <c r="CZ139">
        <f>AE139</f>
        <v>60326.59</v>
      </c>
      <c r="DA139">
        <f>AI139</f>
        <v>1</v>
      </c>
      <c r="DB139">
        <f>ROUND((ROUND(AT139*CZ139,2)*ROUND(0,7)),6)</f>
        <v>0</v>
      </c>
      <c r="DC139">
        <f>ROUND(ROUND(AT139*AG139,2),6)</f>
        <v>0</v>
      </c>
      <c r="DD139" t="s">
        <v>25</v>
      </c>
      <c r="DE139" t="s">
        <v>3</v>
      </c>
      <c r="DF139">
        <f>ROUND((ROUND(AE139,2)*ROUND(0,7))*CX139,2)</f>
        <v>0</v>
      </c>
      <c r="DG139">
        <f>ROUND((ROUND(AF139,2)*ROUND(0,7))*CX139,2)</f>
        <v>0</v>
      </c>
      <c r="DH139">
        <f t="shared" si="12"/>
        <v>0</v>
      </c>
      <c r="DI139">
        <f>ROUND((ROUND(AH139,2)*ROUND(0,7))*CX139,2)</f>
        <v>0</v>
      </c>
      <c r="DJ139">
        <f>DF139</f>
        <v>0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ROW(Source!A468)</f>
        <v>468</v>
      </c>
      <c r="B140">
        <v>430405352</v>
      </c>
      <c r="C140">
        <v>430407170</v>
      </c>
      <c r="D140">
        <v>417090720</v>
      </c>
      <c r="E140">
        <v>117</v>
      </c>
      <c r="F140">
        <v>1</v>
      </c>
      <c r="G140">
        <v>1</v>
      </c>
      <c r="H140">
        <v>1</v>
      </c>
      <c r="I140" t="s">
        <v>590</v>
      </c>
      <c r="J140" t="s">
        <v>3</v>
      </c>
      <c r="K140" t="s">
        <v>591</v>
      </c>
      <c r="L140">
        <v>1191</v>
      </c>
      <c r="N140">
        <v>1013</v>
      </c>
      <c r="O140" t="s">
        <v>592</v>
      </c>
      <c r="P140" t="s">
        <v>592</v>
      </c>
      <c r="Q140">
        <v>1</v>
      </c>
      <c r="W140">
        <v>0</v>
      </c>
      <c r="X140">
        <v>44848675</v>
      </c>
      <c r="Y140">
        <f>(AT140*ROUND(0.6553,7))</f>
        <v>13.43365</v>
      </c>
      <c r="AA140">
        <v>0</v>
      </c>
      <c r="AB140">
        <v>0</v>
      </c>
      <c r="AC140">
        <v>0</v>
      </c>
      <c r="AD140">
        <v>527.6</v>
      </c>
      <c r="AE140">
        <v>0</v>
      </c>
      <c r="AF140">
        <v>0</v>
      </c>
      <c r="AG140">
        <v>0</v>
      </c>
      <c r="AH140">
        <v>527.6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20.5</v>
      </c>
      <c r="AU140" t="s">
        <v>319</v>
      </c>
      <c r="AV140">
        <v>1</v>
      </c>
      <c r="AW140">
        <v>2</v>
      </c>
      <c r="AX140">
        <v>430407173</v>
      </c>
      <c r="AY140">
        <v>1</v>
      </c>
      <c r="AZ140">
        <v>0</v>
      </c>
      <c r="BA140">
        <v>150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10815.800000000001</v>
      </c>
      <c r="BN140">
        <v>20.5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7087.5937400000003</v>
      </c>
      <c r="BU140">
        <v>13.43365</v>
      </c>
      <c r="BV140">
        <v>0</v>
      </c>
      <c r="BW140">
        <v>1</v>
      </c>
      <c r="CU140">
        <f>ROUND(AT140*Source!I468*AH140*AL140,2)</f>
        <v>108.16</v>
      </c>
      <c r="CV140">
        <f>ROUND(Y140*Source!I468,7)</f>
        <v>0.1343365</v>
      </c>
      <c r="CW140">
        <v>0</v>
      </c>
      <c r="CX140">
        <f>ROUND(Y140*Source!I468,7)</f>
        <v>0.1343365</v>
      </c>
      <c r="CY140">
        <f>AD140</f>
        <v>527.6</v>
      </c>
      <c r="CZ140">
        <f>AH140</f>
        <v>527.6</v>
      </c>
      <c r="DA140">
        <f>AL140</f>
        <v>1</v>
      </c>
      <c r="DB140">
        <f>ROUND((ROUND(AT140*CZ140,2)*ROUND(0.6553,7)),6)</f>
        <v>7087.5937400000003</v>
      </c>
      <c r="DC140">
        <f>ROUND((ROUND(AT140*AG140,2)*ROUND(0.6553,7)),6)</f>
        <v>0</v>
      </c>
      <c r="DD140" t="s">
        <v>3</v>
      </c>
      <c r="DE140" t="s">
        <v>3</v>
      </c>
      <c r="DF140">
        <f>ROUND(ROUND(AE140,2)*CX140,2)</f>
        <v>0</v>
      </c>
      <c r="DG140">
        <f>ROUND(ROUND(AF140,2)*CX140,2)</f>
        <v>0</v>
      </c>
      <c r="DH140">
        <f t="shared" si="12"/>
        <v>0</v>
      </c>
      <c r="DI140">
        <f>ROUND(ROUND(AH140,2)*CX140,2)</f>
        <v>70.88</v>
      </c>
      <c r="DJ140">
        <f>DI140</f>
        <v>70.88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ROW(Source!A468)</f>
        <v>468</v>
      </c>
      <c r="B141">
        <v>430405352</v>
      </c>
      <c r="C141">
        <v>430407170</v>
      </c>
      <c r="D141">
        <v>417162992</v>
      </c>
      <c r="E141">
        <v>1</v>
      </c>
      <c r="F141">
        <v>1</v>
      </c>
      <c r="G141">
        <v>1</v>
      </c>
      <c r="H141">
        <v>3</v>
      </c>
      <c r="I141" t="s">
        <v>593</v>
      </c>
      <c r="J141" t="s">
        <v>594</v>
      </c>
      <c r="K141" t="s">
        <v>595</v>
      </c>
      <c r="L141">
        <v>1348</v>
      </c>
      <c r="N141">
        <v>1009</v>
      </c>
      <c r="O141" t="s">
        <v>596</v>
      </c>
      <c r="P141" t="s">
        <v>596</v>
      </c>
      <c r="Q141">
        <v>1000</v>
      </c>
      <c r="W141">
        <v>0</v>
      </c>
      <c r="X141">
        <v>475154982</v>
      </c>
      <c r="Y141">
        <f>AT141</f>
        <v>3.0699999999999998E-3</v>
      </c>
      <c r="AA141">
        <v>60326.59</v>
      </c>
      <c r="AB141">
        <v>0</v>
      </c>
      <c r="AC141">
        <v>0</v>
      </c>
      <c r="AD141">
        <v>0</v>
      </c>
      <c r="AE141">
        <v>60326.59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3.0699999999999998E-3</v>
      </c>
      <c r="AU141" t="s">
        <v>3</v>
      </c>
      <c r="AV141">
        <v>0</v>
      </c>
      <c r="AW141">
        <v>2</v>
      </c>
      <c r="AX141">
        <v>430407174</v>
      </c>
      <c r="AY141">
        <v>1</v>
      </c>
      <c r="AZ141">
        <v>2048</v>
      </c>
      <c r="BA141">
        <v>151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185.20263129999998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185.20263129999998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ROUND(Y141*Source!I468,7)</f>
        <v>3.0700000000000001E-5</v>
      </c>
      <c r="CY141">
        <f>AA141</f>
        <v>60326.59</v>
      </c>
      <c r="CZ141">
        <f>AE141</f>
        <v>60326.59</v>
      </c>
      <c r="DA141">
        <f>AI141</f>
        <v>1</v>
      </c>
      <c r="DB141">
        <f>ROUND((ROUND(AT141*CZ141,2)*ROUND(0,7)),6)</f>
        <v>0</v>
      </c>
      <c r="DC141">
        <f>ROUND(ROUND(AT141*AG141,2),6)</f>
        <v>0</v>
      </c>
      <c r="DD141" t="s">
        <v>25</v>
      </c>
      <c r="DE141" t="s">
        <v>3</v>
      </c>
      <c r="DF141">
        <f>ROUND((ROUND(AE141,2)*ROUND(0,7))*CX141,2)</f>
        <v>0</v>
      </c>
      <c r="DG141">
        <f>ROUND((ROUND(AF141,2)*ROUND(0,7))*CX141,2)</f>
        <v>0</v>
      </c>
      <c r="DH141">
        <f t="shared" si="12"/>
        <v>0</v>
      </c>
      <c r="DI141">
        <f>ROUND((ROUND(AH141,2)*ROUND(0,7))*CX141,2)</f>
        <v>0</v>
      </c>
      <c r="DJ141">
        <f>DF141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ROW(Source!A504)</f>
        <v>504</v>
      </c>
      <c r="B142">
        <v>430405352</v>
      </c>
      <c r="C142">
        <v>430407175</v>
      </c>
      <c r="D142">
        <v>417090696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592</v>
      </c>
      <c r="P142" t="s">
        <v>592</v>
      </c>
      <c r="Q142">
        <v>1</v>
      </c>
      <c r="W142">
        <v>0</v>
      </c>
      <c r="X142">
        <v>-907905829</v>
      </c>
      <c r="Y142">
        <f>(AT142*ROUND((0.8*0.589),7))</f>
        <v>10.17792</v>
      </c>
      <c r="AA142">
        <v>0</v>
      </c>
      <c r="AB142">
        <v>0</v>
      </c>
      <c r="AC142">
        <v>0</v>
      </c>
      <c r="AD142">
        <v>471.22</v>
      </c>
      <c r="AE142">
        <v>0</v>
      </c>
      <c r="AF142">
        <v>0</v>
      </c>
      <c r="AG142">
        <v>0</v>
      </c>
      <c r="AH142">
        <v>471.22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21.6</v>
      </c>
      <c r="AU142" t="s">
        <v>328</v>
      </c>
      <c r="AV142">
        <v>1</v>
      </c>
      <c r="AW142">
        <v>2</v>
      </c>
      <c r="AX142">
        <v>430407178</v>
      </c>
      <c r="AY142">
        <v>1</v>
      </c>
      <c r="AZ142">
        <v>0</v>
      </c>
      <c r="BA142">
        <v>152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10178.352000000001</v>
      </c>
      <c r="BN142">
        <v>21.6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4796.0394624</v>
      </c>
      <c r="BU142">
        <v>10.17792</v>
      </c>
      <c r="BV142">
        <v>0</v>
      </c>
      <c r="BW142">
        <v>1</v>
      </c>
      <c r="CU142">
        <f>ROUND(AT142*Source!I504*AH142*AL142,2)</f>
        <v>101.78</v>
      </c>
      <c r="CV142">
        <f>ROUND(Y142*Source!I504,7)</f>
        <v>0.1017792</v>
      </c>
      <c r="CW142">
        <v>0</v>
      </c>
      <c r="CX142">
        <f>ROUND(Y142*Source!I504,7)</f>
        <v>0.1017792</v>
      </c>
      <c r="CY142">
        <f>AD142</f>
        <v>471.22</v>
      </c>
      <c r="CZ142">
        <f>AH142</f>
        <v>471.22</v>
      </c>
      <c r="DA142">
        <f>AL142</f>
        <v>1</v>
      </c>
      <c r="DB142">
        <f>ROUND((ROUND(AT142*CZ142,2)*ROUND((0.8*0.589),7)),6)</f>
        <v>4796.0385200000001</v>
      </c>
      <c r="DC142">
        <f>ROUND((ROUND(AT142*AG142,2)*ROUND((0.8*0.589),7)),6)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 t="shared" si="12"/>
        <v>0</v>
      </c>
      <c r="DI142">
        <f>ROUND(ROUND(AH142,2)*CX142,2)</f>
        <v>47.96</v>
      </c>
      <c r="DJ142">
        <f>DI142</f>
        <v>47.96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ROW(Source!A504)</f>
        <v>504</v>
      </c>
      <c r="B143">
        <v>430405352</v>
      </c>
      <c r="C143">
        <v>430407175</v>
      </c>
      <c r="D143">
        <v>417162992</v>
      </c>
      <c r="E143">
        <v>1</v>
      </c>
      <c r="F143">
        <v>1</v>
      </c>
      <c r="G143">
        <v>1</v>
      </c>
      <c r="H143">
        <v>3</v>
      </c>
      <c r="I143" t="s">
        <v>593</v>
      </c>
      <c r="J143" t="s">
        <v>594</v>
      </c>
      <c r="K143" t="s">
        <v>595</v>
      </c>
      <c r="L143">
        <v>1348</v>
      </c>
      <c r="N143">
        <v>1009</v>
      </c>
      <c r="O143" t="s">
        <v>596</v>
      </c>
      <c r="P143" t="s">
        <v>596</v>
      </c>
      <c r="Q143">
        <v>1000</v>
      </c>
      <c r="W143">
        <v>0</v>
      </c>
      <c r="X143">
        <v>475154982</v>
      </c>
      <c r="Y143">
        <f>AT143</f>
        <v>3.2399999999999998E-3</v>
      </c>
      <c r="AA143">
        <v>60326.59</v>
      </c>
      <c r="AB143">
        <v>0</v>
      </c>
      <c r="AC143">
        <v>0</v>
      </c>
      <c r="AD143">
        <v>0</v>
      </c>
      <c r="AE143">
        <v>60326.59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3.2399999999999998E-3</v>
      </c>
      <c r="AU143" t="s">
        <v>3</v>
      </c>
      <c r="AV143">
        <v>0</v>
      </c>
      <c r="AW143">
        <v>2</v>
      </c>
      <c r="AX143">
        <v>430407179</v>
      </c>
      <c r="AY143">
        <v>1</v>
      </c>
      <c r="AZ143">
        <v>2048</v>
      </c>
      <c r="BA143">
        <v>153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195.45815159999998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195.45815159999998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ROUND(Y143*Source!I504,7)</f>
        <v>3.2400000000000001E-5</v>
      </c>
      <c r="CY143">
        <f>AA143</f>
        <v>60326.59</v>
      </c>
      <c r="CZ143">
        <f>AE143</f>
        <v>60326.59</v>
      </c>
      <c r="DA143">
        <f>AI143</f>
        <v>1</v>
      </c>
      <c r="DB143">
        <f>ROUND((ROUND(AT143*CZ143,2)*ROUND(0,7)),6)</f>
        <v>0</v>
      </c>
      <c r="DC143">
        <f>ROUND(ROUND(AT143*AG143,2),6)</f>
        <v>0</v>
      </c>
      <c r="DD143" t="s">
        <v>25</v>
      </c>
      <c r="DE143" t="s">
        <v>3</v>
      </c>
      <c r="DF143">
        <f>ROUND((ROUND(AE143,2)*ROUND(0,7))*CX143,2)</f>
        <v>0</v>
      </c>
      <c r="DG143">
        <f>ROUND((ROUND(AF143,2)*ROUND(0,7))*CX143,2)</f>
        <v>0</v>
      </c>
      <c r="DH143">
        <f t="shared" si="12"/>
        <v>0</v>
      </c>
      <c r="DI143">
        <f>ROUND((ROUND(AH143,2)*ROUND(0,7))*CX143,2)</f>
        <v>0</v>
      </c>
      <c r="DJ143">
        <f>DF143</f>
        <v>0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ROW(Source!A505)</f>
        <v>505</v>
      </c>
      <c r="B144">
        <v>430405352</v>
      </c>
      <c r="C144">
        <v>430407180</v>
      </c>
      <c r="D144">
        <v>417090696</v>
      </c>
      <c r="E144">
        <v>117</v>
      </c>
      <c r="F144">
        <v>1</v>
      </c>
      <c r="G144">
        <v>1</v>
      </c>
      <c r="H144">
        <v>1</v>
      </c>
      <c r="I144" t="s">
        <v>597</v>
      </c>
      <c r="J144" t="s">
        <v>3</v>
      </c>
      <c r="K144" t="s">
        <v>598</v>
      </c>
      <c r="L144">
        <v>1191</v>
      </c>
      <c r="N144">
        <v>1013</v>
      </c>
      <c r="O144" t="s">
        <v>592</v>
      </c>
      <c r="P144" t="s">
        <v>592</v>
      </c>
      <c r="Q144">
        <v>1</v>
      </c>
      <c r="W144">
        <v>0</v>
      </c>
      <c r="X144">
        <v>-907905829</v>
      </c>
      <c r="Y144">
        <f>(AT144*ROUND((0.8*0.589),7))</f>
        <v>13.57056</v>
      </c>
      <c r="AA144">
        <v>0</v>
      </c>
      <c r="AB144">
        <v>0</v>
      </c>
      <c r="AC144">
        <v>0</v>
      </c>
      <c r="AD144">
        <v>471.22</v>
      </c>
      <c r="AE144">
        <v>0</v>
      </c>
      <c r="AF144">
        <v>0</v>
      </c>
      <c r="AG144">
        <v>0</v>
      </c>
      <c r="AH144">
        <v>471.22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28.8</v>
      </c>
      <c r="AU144" t="s">
        <v>328</v>
      </c>
      <c r="AV144">
        <v>1</v>
      </c>
      <c r="AW144">
        <v>2</v>
      </c>
      <c r="AX144">
        <v>430407183</v>
      </c>
      <c r="AY144">
        <v>1</v>
      </c>
      <c r="AZ144">
        <v>0</v>
      </c>
      <c r="BA144">
        <v>154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13571.136</v>
      </c>
      <c r="BN144">
        <v>28.8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6394.719283200001</v>
      </c>
      <c r="BU144">
        <v>13.57056</v>
      </c>
      <c r="BV144">
        <v>0</v>
      </c>
      <c r="BW144">
        <v>1</v>
      </c>
      <c r="CU144">
        <f>ROUND(AT144*Source!I505*AH144*AL144,2)</f>
        <v>135.71</v>
      </c>
      <c r="CV144">
        <f>ROUND(Y144*Source!I505,7)</f>
        <v>0.13570560000000001</v>
      </c>
      <c r="CW144">
        <v>0</v>
      </c>
      <c r="CX144">
        <f>ROUND(Y144*Source!I505,7)</f>
        <v>0.13570560000000001</v>
      </c>
      <c r="CY144">
        <f>AD144</f>
        <v>471.22</v>
      </c>
      <c r="CZ144">
        <f>AH144</f>
        <v>471.22</v>
      </c>
      <c r="DA144">
        <f>AL144</f>
        <v>1</v>
      </c>
      <c r="DB144">
        <f>ROUND((ROUND(AT144*CZ144,2)*ROUND((0.8*0.589),7)),6)</f>
        <v>6394.721168</v>
      </c>
      <c r="DC144">
        <f>ROUND((ROUND(AT144*AG144,2)*ROUND((0.8*0.589),7)),6)</f>
        <v>0</v>
      </c>
      <c r="DD144" t="s">
        <v>3</v>
      </c>
      <c r="DE144" t="s">
        <v>3</v>
      </c>
      <c r="DF144">
        <f>ROUND(ROUND(AE144,2)*CX144,2)</f>
        <v>0</v>
      </c>
      <c r="DG144">
        <f>ROUND(ROUND(AF144,2)*CX144,2)</f>
        <v>0</v>
      </c>
      <c r="DH144">
        <f t="shared" si="12"/>
        <v>0</v>
      </c>
      <c r="DI144">
        <f>ROUND(ROUND(AH144,2)*CX144,2)</f>
        <v>63.95</v>
      </c>
      <c r="DJ144">
        <f>DI144</f>
        <v>63.95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ROW(Source!A505)</f>
        <v>505</v>
      </c>
      <c r="B145">
        <v>430405352</v>
      </c>
      <c r="C145">
        <v>430407180</v>
      </c>
      <c r="D145">
        <v>417162992</v>
      </c>
      <c r="E145">
        <v>1</v>
      </c>
      <c r="F145">
        <v>1</v>
      </c>
      <c r="G145">
        <v>1</v>
      </c>
      <c r="H145">
        <v>3</v>
      </c>
      <c r="I145" t="s">
        <v>593</v>
      </c>
      <c r="J145" t="s">
        <v>594</v>
      </c>
      <c r="K145" t="s">
        <v>595</v>
      </c>
      <c r="L145">
        <v>1348</v>
      </c>
      <c r="N145">
        <v>1009</v>
      </c>
      <c r="O145" t="s">
        <v>596</v>
      </c>
      <c r="P145" t="s">
        <v>596</v>
      </c>
      <c r="Q145">
        <v>1000</v>
      </c>
      <c r="W145">
        <v>0</v>
      </c>
      <c r="X145">
        <v>475154982</v>
      </c>
      <c r="Y145">
        <f>AT145</f>
        <v>4.3200000000000001E-3</v>
      </c>
      <c r="AA145">
        <v>60326.59</v>
      </c>
      <c r="AB145">
        <v>0</v>
      </c>
      <c r="AC145">
        <v>0</v>
      </c>
      <c r="AD145">
        <v>0</v>
      </c>
      <c r="AE145">
        <v>60326.59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4.3200000000000001E-3</v>
      </c>
      <c r="AU145" t="s">
        <v>3</v>
      </c>
      <c r="AV145">
        <v>0</v>
      </c>
      <c r="AW145">
        <v>2</v>
      </c>
      <c r="AX145">
        <v>430407184</v>
      </c>
      <c r="AY145">
        <v>1</v>
      </c>
      <c r="AZ145">
        <v>2048</v>
      </c>
      <c r="BA145">
        <v>155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260.61086879999999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260.61086879999999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ROUND(Y145*Source!I505,7)</f>
        <v>4.32E-5</v>
      </c>
      <c r="CY145">
        <f>AA145</f>
        <v>60326.59</v>
      </c>
      <c r="CZ145">
        <f>AE145</f>
        <v>60326.59</v>
      </c>
      <c r="DA145">
        <f>AI145</f>
        <v>1</v>
      </c>
      <c r="DB145">
        <f>ROUND((ROUND(AT145*CZ145,2)*ROUND(0,7)),6)</f>
        <v>0</v>
      </c>
      <c r="DC145">
        <f>ROUND(ROUND(AT145*AG145,2),6)</f>
        <v>0</v>
      </c>
      <c r="DD145" t="s">
        <v>25</v>
      </c>
      <c r="DE145" t="s">
        <v>3</v>
      </c>
      <c r="DF145">
        <f>ROUND((ROUND(AE145,2)*ROUND(0,7))*CX145,2)</f>
        <v>0</v>
      </c>
      <c r="DG145">
        <f>ROUND((ROUND(AF145,2)*ROUND(0,7))*CX145,2)</f>
        <v>0</v>
      </c>
      <c r="DH145">
        <f t="shared" si="12"/>
        <v>0</v>
      </c>
      <c r="DI145">
        <f>ROUND((ROUND(AH145,2)*ROUND(0,7))*CX145,2)</f>
        <v>0</v>
      </c>
      <c r="DJ145">
        <f>DF145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ROW(Source!A506)</f>
        <v>506</v>
      </c>
      <c r="B146">
        <v>430405352</v>
      </c>
      <c r="C146">
        <v>430407185</v>
      </c>
      <c r="D146">
        <v>417090696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592</v>
      </c>
      <c r="P146" t="s">
        <v>592</v>
      </c>
      <c r="Q146">
        <v>1</v>
      </c>
      <c r="W146">
        <v>0</v>
      </c>
      <c r="X146">
        <v>-907905829</v>
      </c>
      <c r="Y146">
        <f>(AT146*ROUND((0.8*0.589),7))</f>
        <v>18.188320000000001</v>
      </c>
      <c r="AA146">
        <v>0</v>
      </c>
      <c r="AB146">
        <v>0</v>
      </c>
      <c r="AC146">
        <v>0</v>
      </c>
      <c r="AD146">
        <v>471.22</v>
      </c>
      <c r="AE146">
        <v>0</v>
      </c>
      <c r="AF146">
        <v>0</v>
      </c>
      <c r="AG146">
        <v>0</v>
      </c>
      <c r="AH146">
        <v>471.22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38.6</v>
      </c>
      <c r="AU146" t="s">
        <v>328</v>
      </c>
      <c r="AV146">
        <v>1</v>
      </c>
      <c r="AW146">
        <v>2</v>
      </c>
      <c r="AX146">
        <v>430407188</v>
      </c>
      <c r="AY146">
        <v>1</v>
      </c>
      <c r="AZ146">
        <v>0</v>
      </c>
      <c r="BA146">
        <v>156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18189.092000000001</v>
      </c>
      <c r="BN146">
        <v>38.6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8570.7001504000018</v>
      </c>
      <c r="BU146">
        <v>18.188320000000001</v>
      </c>
      <c r="BV146">
        <v>0</v>
      </c>
      <c r="BW146">
        <v>1</v>
      </c>
      <c r="CU146">
        <f>ROUND(AT146*Source!I506*AH146*AL146,2)</f>
        <v>181.89</v>
      </c>
      <c r="CV146">
        <f>ROUND(Y146*Source!I506,7)</f>
        <v>0.18188319999999999</v>
      </c>
      <c r="CW146">
        <v>0</v>
      </c>
      <c r="CX146">
        <f>ROUND(Y146*Source!I506,7)</f>
        <v>0.18188319999999999</v>
      </c>
      <c r="CY146">
        <f>AD146</f>
        <v>471.22</v>
      </c>
      <c r="CZ146">
        <f>AH146</f>
        <v>471.22</v>
      </c>
      <c r="DA146">
        <f>AL146</f>
        <v>1</v>
      </c>
      <c r="DB146">
        <f>ROUND((ROUND(AT146*CZ146,2)*ROUND((0.8*0.589),7)),6)</f>
        <v>8570.699208</v>
      </c>
      <c r="DC146">
        <f>ROUND((ROUND(AT146*AG146,2)*ROUND((0.8*0.589),7)),6)</f>
        <v>0</v>
      </c>
      <c r="DD146" t="s">
        <v>3</v>
      </c>
      <c r="DE146" t="s">
        <v>3</v>
      </c>
      <c r="DF146">
        <f>ROUND(ROUND(AE146,2)*CX146,2)</f>
        <v>0</v>
      </c>
      <c r="DG146">
        <f>ROUND(ROUND(AF146,2)*CX146,2)</f>
        <v>0</v>
      </c>
      <c r="DH146">
        <f t="shared" si="12"/>
        <v>0</v>
      </c>
      <c r="DI146">
        <f>ROUND(ROUND(AH146,2)*CX146,2)</f>
        <v>85.71</v>
      </c>
      <c r="DJ146">
        <f>DI146</f>
        <v>85.71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ROW(Source!A506)</f>
        <v>506</v>
      </c>
      <c r="B147">
        <v>430405352</v>
      </c>
      <c r="C147">
        <v>430407185</v>
      </c>
      <c r="D147">
        <v>417162992</v>
      </c>
      <c r="E147">
        <v>1</v>
      </c>
      <c r="F147">
        <v>1</v>
      </c>
      <c r="G147">
        <v>1</v>
      </c>
      <c r="H147">
        <v>3</v>
      </c>
      <c r="I147" t="s">
        <v>593</v>
      </c>
      <c r="J147" t="s">
        <v>594</v>
      </c>
      <c r="K147" t="s">
        <v>595</v>
      </c>
      <c r="L147">
        <v>1348</v>
      </c>
      <c r="N147">
        <v>1009</v>
      </c>
      <c r="O147" t="s">
        <v>596</v>
      </c>
      <c r="P147" t="s">
        <v>596</v>
      </c>
      <c r="Q147">
        <v>1000</v>
      </c>
      <c r="W147">
        <v>0</v>
      </c>
      <c r="X147">
        <v>475154982</v>
      </c>
      <c r="Y147">
        <f>AT147</f>
        <v>5.79E-3</v>
      </c>
      <c r="AA147">
        <v>60326.59</v>
      </c>
      <c r="AB147">
        <v>0</v>
      </c>
      <c r="AC147">
        <v>0</v>
      </c>
      <c r="AD147">
        <v>0</v>
      </c>
      <c r="AE147">
        <v>60326.59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5.79E-3</v>
      </c>
      <c r="AU147" t="s">
        <v>3</v>
      </c>
      <c r="AV147">
        <v>0</v>
      </c>
      <c r="AW147">
        <v>2</v>
      </c>
      <c r="AX147">
        <v>430407189</v>
      </c>
      <c r="AY147">
        <v>1</v>
      </c>
      <c r="AZ147">
        <v>2048</v>
      </c>
      <c r="BA147">
        <v>157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349.29095609999996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349.29095609999996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ROUND(Y147*Source!I506,7)</f>
        <v>5.7899999999999998E-5</v>
      </c>
      <c r="CY147">
        <f>AA147</f>
        <v>60326.59</v>
      </c>
      <c r="CZ147">
        <f>AE147</f>
        <v>60326.59</v>
      </c>
      <c r="DA147">
        <f>AI147</f>
        <v>1</v>
      </c>
      <c r="DB147">
        <f>ROUND((ROUND(AT147*CZ147,2)*ROUND(0,7)),6)</f>
        <v>0</v>
      </c>
      <c r="DC147">
        <f>ROUND(ROUND(AT147*AG147,2),6)</f>
        <v>0</v>
      </c>
      <c r="DD147" t="s">
        <v>25</v>
      </c>
      <c r="DE147" t="s">
        <v>3</v>
      </c>
      <c r="DF147">
        <f>ROUND((ROUND(AE147,2)*ROUND(0,7))*CX147,2)</f>
        <v>0</v>
      </c>
      <c r="DG147">
        <f>ROUND((ROUND(AF147,2)*ROUND(0,7))*CX147,2)</f>
        <v>0</v>
      </c>
      <c r="DH147">
        <f t="shared" si="12"/>
        <v>0</v>
      </c>
      <c r="DI147">
        <f>ROUND((ROUND(AH147,2)*ROUND(0,7))*CX147,2)</f>
        <v>0</v>
      </c>
      <c r="DJ147">
        <f>DF147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ROW(Source!A507)</f>
        <v>507</v>
      </c>
      <c r="B148">
        <v>430405352</v>
      </c>
      <c r="C148">
        <v>430407190</v>
      </c>
      <c r="D148">
        <v>417090696</v>
      </c>
      <c r="E148">
        <v>117</v>
      </c>
      <c r="F148">
        <v>1</v>
      </c>
      <c r="G148">
        <v>1</v>
      </c>
      <c r="H148">
        <v>1</v>
      </c>
      <c r="I148" t="s">
        <v>597</v>
      </c>
      <c r="J148" t="s">
        <v>3</v>
      </c>
      <c r="K148" t="s">
        <v>598</v>
      </c>
      <c r="L148">
        <v>1191</v>
      </c>
      <c r="N148">
        <v>1013</v>
      </c>
      <c r="O148" t="s">
        <v>592</v>
      </c>
      <c r="P148" t="s">
        <v>592</v>
      </c>
      <c r="Q148">
        <v>1</v>
      </c>
      <c r="W148">
        <v>0</v>
      </c>
      <c r="X148">
        <v>-907905829</v>
      </c>
      <c r="Y148">
        <f>(AT148*ROUND((0.8*0.589),7))</f>
        <v>22.853200000000001</v>
      </c>
      <c r="AA148">
        <v>0</v>
      </c>
      <c r="AB148">
        <v>0</v>
      </c>
      <c r="AC148">
        <v>0</v>
      </c>
      <c r="AD148">
        <v>471.22</v>
      </c>
      <c r="AE148">
        <v>0</v>
      </c>
      <c r="AF148">
        <v>0</v>
      </c>
      <c r="AG148">
        <v>0</v>
      </c>
      <c r="AH148">
        <v>471.22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48.5</v>
      </c>
      <c r="AU148" t="s">
        <v>328</v>
      </c>
      <c r="AV148">
        <v>1</v>
      </c>
      <c r="AW148">
        <v>2</v>
      </c>
      <c r="AX148">
        <v>430407193</v>
      </c>
      <c r="AY148">
        <v>1</v>
      </c>
      <c r="AZ148">
        <v>0</v>
      </c>
      <c r="BA148">
        <v>158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22854.170000000002</v>
      </c>
      <c r="BN148">
        <v>48.5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10768.884904</v>
      </c>
      <c r="BU148">
        <v>22.853200000000001</v>
      </c>
      <c r="BV148">
        <v>0</v>
      </c>
      <c r="BW148">
        <v>1</v>
      </c>
      <c r="CU148">
        <f>ROUND(AT148*Source!I507*AH148*AL148,2)</f>
        <v>228.54</v>
      </c>
      <c r="CV148">
        <f>ROUND(Y148*Source!I507,7)</f>
        <v>0.22853200000000001</v>
      </c>
      <c r="CW148">
        <v>0</v>
      </c>
      <c r="CX148">
        <f>ROUND(Y148*Source!I507,7)</f>
        <v>0.22853200000000001</v>
      </c>
      <c r="CY148">
        <f>AD148</f>
        <v>471.22</v>
      </c>
      <c r="CZ148">
        <f>AH148</f>
        <v>471.22</v>
      </c>
      <c r="DA148">
        <f>AL148</f>
        <v>1</v>
      </c>
      <c r="DB148">
        <f>ROUND((ROUND(AT148*CZ148,2)*ROUND((0.8*0.589),7)),6)</f>
        <v>10768.884904</v>
      </c>
      <c r="DC148">
        <f>ROUND((ROUND(AT148*AG148,2)*ROUND((0.8*0.589),7)),6)</f>
        <v>0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0</v>
      </c>
      <c r="DH148">
        <f t="shared" si="12"/>
        <v>0</v>
      </c>
      <c r="DI148">
        <f>ROUND(ROUND(AH148,2)*CX148,2)</f>
        <v>107.69</v>
      </c>
      <c r="DJ148">
        <f>DI148</f>
        <v>107.69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ROW(Source!A507)</f>
        <v>507</v>
      </c>
      <c r="B149">
        <v>430405352</v>
      </c>
      <c r="C149">
        <v>430407190</v>
      </c>
      <c r="D149">
        <v>417162992</v>
      </c>
      <c r="E149">
        <v>1</v>
      </c>
      <c r="F149">
        <v>1</v>
      </c>
      <c r="G149">
        <v>1</v>
      </c>
      <c r="H149">
        <v>3</v>
      </c>
      <c r="I149" t="s">
        <v>593</v>
      </c>
      <c r="J149" t="s">
        <v>594</v>
      </c>
      <c r="K149" t="s">
        <v>595</v>
      </c>
      <c r="L149">
        <v>1348</v>
      </c>
      <c r="N149">
        <v>1009</v>
      </c>
      <c r="O149" t="s">
        <v>596</v>
      </c>
      <c r="P149" t="s">
        <v>596</v>
      </c>
      <c r="Q149">
        <v>1000</v>
      </c>
      <c r="W149">
        <v>0</v>
      </c>
      <c r="X149">
        <v>475154982</v>
      </c>
      <c r="Y149">
        <f>AT149</f>
        <v>7.28E-3</v>
      </c>
      <c r="AA149">
        <v>60326.59</v>
      </c>
      <c r="AB149">
        <v>0</v>
      </c>
      <c r="AC149">
        <v>0</v>
      </c>
      <c r="AD149">
        <v>0</v>
      </c>
      <c r="AE149">
        <v>60326.59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7.28E-3</v>
      </c>
      <c r="AU149" t="s">
        <v>3</v>
      </c>
      <c r="AV149">
        <v>0</v>
      </c>
      <c r="AW149">
        <v>2</v>
      </c>
      <c r="AX149">
        <v>430407194</v>
      </c>
      <c r="AY149">
        <v>1</v>
      </c>
      <c r="AZ149">
        <v>2048</v>
      </c>
      <c r="BA149">
        <v>159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439.17757519999998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439.17757519999998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ROUND(Y149*Source!I507,7)</f>
        <v>7.2799999999999994E-5</v>
      </c>
      <c r="CY149">
        <f>AA149</f>
        <v>60326.59</v>
      </c>
      <c r="CZ149">
        <f>AE149</f>
        <v>60326.59</v>
      </c>
      <c r="DA149">
        <f>AI149</f>
        <v>1</v>
      </c>
      <c r="DB149">
        <f>ROUND((ROUND(AT149*CZ149,2)*ROUND(0,7)),6)</f>
        <v>0</v>
      </c>
      <c r="DC149">
        <f>ROUND(ROUND(AT149*AG149,2),6)</f>
        <v>0</v>
      </c>
      <c r="DD149" t="s">
        <v>25</v>
      </c>
      <c r="DE149" t="s">
        <v>3</v>
      </c>
      <c r="DF149">
        <f>ROUND((ROUND(AE149,2)*ROUND(0,7))*CX149,2)</f>
        <v>0</v>
      </c>
      <c r="DG149">
        <f>ROUND((ROUND(AF149,2)*ROUND(0,7))*CX149,2)</f>
        <v>0</v>
      </c>
      <c r="DH149">
        <f t="shared" si="12"/>
        <v>0</v>
      </c>
      <c r="DI149">
        <f>ROUND((ROUND(AH149,2)*ROUND(0,7))*CX149,2)</f>
        <v>0</v>
      </c>
      <c r="DJ149">
        <f>DF149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ROW(Source!A508)</f>
        <v>508</v>
      </c>
      <c r="B150">
        <v>430405352</v>
      </c>
      <c r="C150">
        <v>430407195</v>
      </c>
      <c r="D150">
        <v>417090702</v>
      </c>
      <c r="E150">
        <v>117</v>
      </c>
      <c r="F150">
        <v>1</v>
      </c>
      <c r="G150">
        <v>1</v>
      </c>
      <c r="H150">
        <v>1</v>
      </c>
      <c r="I150" t="s">
        <v>599</v>
      </c>
      <c r="J150" t="s">
        <v>3</v>
      </c>
      <c r="K150" t="s">
        <v>600</v>
      </c>
      <c r="L150">
        <v>1191</v>
      </c>
      <c r="N150">
        <v>1013</v>
      </c>
      <c r="O150" t="s">
        <v>592</v>
      </c>
      <c r="P150" t="s">
        <v>592</v>
      </c>
      <c r="Q150">
        <v>1</v>
      </c>
      <c r="W150">
        <v>0</v>
      </c>
      <c r="X150">
        <v>-1833565283</v>
      </c>
      <c r="Y150">
        <f>(AT150*ROUND((0.8*0.58901),7))</f>
        <v>37.932244000000004</v>
      </c>
      <c r="AA150">
        <v>0</v>
      </c>
      <c r="AB150">
        <v>0</v>
      </c>
      <c r="AC150">
        <v>0</v>
      </c>
      <c r="AD150">
        <v>479.27</v>
      </c>
      <c r="AE150">
        <v>0</v>
      </c>
      <c r="AF150">
        <v>0</v>
      </c>
      <c r="AG150">
        <v>0</v>
      </c>
      <c r="AH150">
        <v>479.27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80.5</v>
      </c>
      <c r="AU150" t="s">
        <v>334</v>
      </c>
      <c r="AV150">
        <v>1</v>
      </c>
      <c r="AW150">
        <v>2</v>
      </c>
      <c r="AX150">
        <v>430407198</v>
      </c>
      <c r="AY150">
        <v>1</v>
      </c>
      <c r="AZ150">
        <v>0</v>
      </c>
      <c r="BA150">
        <v>160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38581.235000000001</v>
      </c>
      <c r="BN150">
        <v>80.5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18179.786581880002</v>
      </c>
      <c r="BU150">
        <v>37.932244000000004</v>
      </c>
      <c r="BV150">
        <v>0</v>
      </c>
      <c r="BW150">
        <v>1</v>
      </c>
      <c r="CU150">
        <f>ROUND(AT150*Source!I508*AH150*AL150,2)</f>
        <v>385.81</v>
      </c>
      <c r="CV150">
        <f>ROUND(Y150*Source!I508,7)</f>
        <v>0.3793224</v>
      </c>
      <c r="CW150">
        <v>0</v>
      </c>
      <c r="CX150">
        <f>ROUND(Y150*Source!I508,7)</f>
        <v>0.3793224</v>
      </c>
      <c r="CY150">
        <f>AD150</f>
        <v>479.27</v>
      </c>
      <c r="CZ150">
        <f>AH150</f>
        <v>479.27</v>
      </c>
      <c r="DA150">
        <f>AL150</f>
        <v>1</v>
      </c>
      <c r="DB150">
        <f>ROUND((ROUND(AT150*CZ150,2)*ROUND((0.8*0.58901),7)),6)</f>
        <v>18179.788938000002</v>
      </c>
      <c r="DC150">
        <f>ROUND((ROUND(AT150*AG150,2)*ROUND((0.8*0.58901),7)),6)</f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0</v>
      </c>
      <c r="DH150">
        <f t="shared" si="12"/>
        <v>0</v>
      </c>
      <c r="DI150">
        <f>ROUND(ROUND(AH150,2)*CX150,2)</f>
        <v>181.8</v>
      </c>
      <c r="DJ150">
        <f>DI150</f>
        <v>181.8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ROW(Source!A508)</f>
        <v>508</v>
      </c>
      <c r="B151">
        <v>430405352</v>
      </c>
      <c r="C151">
        <v>430407195</v>
      </c>
      <c r="D151">
        <v>417162992</v>
      </c>
      <c r="E151">
        <v>1</v>
      </c>
      <c r="F151">
        <v>1</v>
      </c>
      <c r="G151">
        <v>1</v>
      </c>
      <c r="H151">
        <v>3</v>
      </c>
      <c r="I151" t="s">
        <v>593</v>
      </c>
      <c r="J151" t="s">
        <v>594</v>
      </c>
      <c r="K151" t="s">
        <v>595</v>
      </c>
      <c r="L151">
        <v>1348</v>
      </c>
      <c r="N151">
        <v>1009</v>
      </c>
      <c r="O151" t="s">
        <v>596</v>
      </c>
      <c r="P151" t="s">
        <v>596</v>
      </c>
      <c r="Q151">
        <v>1000</v>
      </c>
      <c r="W151">
        <v>0</v>
      </c>
      <c r="X151">
        <v>475154982</v>
      </c>
      <c r="Y151">
        <f>AT151</f>
        <v>1.2070000000000001E-2</v>
      </c>
      <c r="AA151">
        <v>60326.59</v>
      </c>
      <c r="AB151">
        <v>0</v>
      </c>
      <c r="AC151">
        <v>0</v>
      </c>
      <c r="AD151">
        <v>0</v>
      </c>
      <c r="AE151">
        <v>60326.59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1.2070000000000001E-2</v>
      </c>
      <c r="AU151" t="s">
        <v>3</v>
      </c>
      <c r="AV151">
        <v>0</v>
      </c>
      <c r="AW151">
        <v>2</v>
      </c>
      <c r="AX151">
        <v>430407199</v>
      </c>
      <c r="AY151">
        <v>1</v>
      </c>
      <c r="AZ151">
        <v>2048</v>
      </c>
      <c r="BA151">
        <v>161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728.14194129999998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728.14194129999998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ROUND(Y151*Source!I508,7)</f>
        <v>1.2070000000000001E-4</v>
      </c>
      <c r="CY151">
        <f>AA151</f>
        <v>60326.59</v>
      </c>
      <c r="CZ151">
        <f>AE151</f>
        <v>60326.59</v>
      </c>
      <c r="DA151">
        <f>AI151</f>
        <v>1</v>
      </c>
      <c r="DB151">
        <f>ROUND((ROUND(AT151*CZ151,2)*ROUND(0,7)),6)</f>
        <v>0</v>
      </c>
      <c r="DC151">
        <f>ROUND(ROUND(AT151*AG151,2),6)</f>
        <v>0</v>
      </c>
      <c r="DD151" t="s">
        <v>25</v>
      </c>
      <c r="DE151" t="s">
        <v>3</v>
      </c>
      <c r="DF151">
        <f>ROUND((ROUND(AE151,2)*ROUND(0,7))*CX151,2)</f>
        <v>0</v>
      </c>
      <c r="DG151">
        <f>ROUND((ROUND(AF151,2)*ROUND(0,7))*CX151,2)</f>
        <v>0</v>
      </c>
      <c r="DH151">
        <f t="shared" si="12"/>
        <v>0</v>
      </c>
      <c r="DI151">
        <f>ROUND((ROUND(AH151,2)*ROUND(0,7))*CX151,2)</f>
        <v>0</v>
      </c>
      <c r="DJ151">
        <f>DF151</f>
        <v>0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ROW(Source!A574)</f>
        <v>574</v>
      </c>
      <c r="B152">
        <v>430405352</v>
      </c>
      <c r="C152">
        <v>430407200</v>
      </c>
      <c r="D152">
        <v>417090662</v>
      </c>
      <c r="E152">
        <v>117</v>
      </c>
      <c r="F152">
        <v>1</v>
      </c>
      <c r="G152">
        <v>1</v>
      </c>
      <c r="H152">
        <v>1</v>
      </c>
      <c r="I152" t="s">
        <v>601</v>
      </c>
      <c r="J152" t="s">
        <v>3</v>
      </c>
      <c r="K152" t="s">
        <v>602</v>
      </c>
      <c r="L152">
        <v>1191</v>
      </c>
      <c r="N152">
        <v>1013</v>
      </c>
      <c r="O152" t="s">
        <v>592</v>
      </c>
      <c r="P152" t="s">
        <v>592</v>
      </c>
      <c r="Q152">
        <v>1</v>
      </c>
      <c r="W152">
        <v>0</v>
      </c>
      <c r="X152">
        <v>370475345</v>
      </c>
      <c r="Y152">
        <f>(AT152*ROUND(0.66617,7))</f>
        <v>9.8593160000000015</v>
      </c>
      <c r="AA152">
        <v>0</v>
      </c>
      <c r="AB152">
        <v>0</v>
      </c>
      <c r="AC152">
        <v>0</v>
      </c>
      <c r="AD152">
        <v>439</v>
      </c>
      <c r="AE152">
        <v>0</v>
      </c>
      <c r="AF152">
        <v>0</v>
      </c>
      <c r="AG152">
        <v>0</v>
      </c>
      <c r="AH152">
        <v>439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14.8</v>
      </c>
      <c r="AU152" t="s">
        <v>337</v>
      </c>
      <c r="AV152">
        <v>1</v>
      </c>
      <c r="AW152">
        <v>2</v>
      </c>
      <c r="AX152">
        <v>430407204</v>
      </c>
      <c r="AY152">
        <v>1</v>
      </c>
      <c r="AZ152">
        <v>0</v>
      </c>
      <c r="BA152">
        <v>162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6497.2000000000007</v>
      </c>
      <c r="BN152">
        <v>14.8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4328.2397240000009</v>
      </c>
      <c r="BU152">
        <v>9.8593160000000015</v>
      </c>
      <c r="BV152">
        <v>0</v>
      </c>
      <c r="BW152">
        <v>1</v>
      </c>
      <c r="CU152">
        <f>ROUND(AT152*Source!I574*AH152*AL152,2)</f>
        <v>64.97</v>
      </c>
      <c r="CV152">
        <f>ROUND(Y152*Source!I574,7)</f>
        <v>9.8593200000000006E-2</v>
      </c>
      <c r="CW152">
        <v>0</v>
      </c>
      <c r="CX152">
        <f>ROUND(Y152*Source!I574,7)</f>
        <v>9.8593200000000006E-2</v>
      </c>
      <c r="CY152">
        <f>AD152</f>
        <v>439</v>
      </c>
      <c r="CZ152">
        <f>AH152</f>
        <v>439</v>
      </c>
      <c r="DA152">
        <f>AL152</f>
        <v>1</v>
      </c>
      <c r="DB152">
        <f>ROUND((ROUND(AT152*CZ152,2)*ROUND(0.66617,7)),6)</f>
        <v>4328.239724</v>
      </c>
      <c r="DC152">
        <f>ROUND((ROUND(AT152*AG152,2)*ROUND(0.66617,7)),6)</f>
        <v>0</v>
      </c>
      <c r="DD152" t="s">
        <v>3</v>
      </c>
      <c r="DE152" t="s">
        <v>3</v>
      </c>
      <c r="DF152">
        <f t="shared" ref="DF152:DF190" si="13">ROUND(ROUND(AE152,2)*CX152,2)</f>
        <v>0</v>
      </c>
      <c r="DG152">
        <f>ROUND(ROUND(AF152,2)*CX152,2)</f>
        <v>0</v>
      </c>
      <c r="DH152">
        <f t="shared" si="12"/>
        <v>0</v>
      </c>
      <c r="DI152">
        <f t="shared" ref="DI152:DI190" si="14">ROUND(ROUND(AH152,2)*CX152,2)</f>
        <v>43.28</v>
      </c>
      <c r="DJ152">
        <f>DI152</f>
        <v>43.28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ROW(Source!A574)</f>
        <v>574</v>
      </c>
      <c r="B153">
        <v>430405352</v>
      </c>
      <c r="C153">
        <v>430407200</v>
      </c>
      <c r="D153">
        <v>417090896</v>
      </c>
      <c r="E153">
        <v>117</v>
      </c>
      <c r="F153">
        <v>1</v>
      </c>
      <c r="G153">
        <v>1</v>
      </c>
      <c r="H153">
        <v>1</v>
      </c>
      <c r="I153" t="s">
        <v>603</v>
      </c>
      <c r="J153" t="s">
        <v>3</v>
      </c>
      <c r="K153" t="s">
        <v>604</v>
      </c>
      <c r="L153">
        <v>1191</v>
      </c>
      <c r="N153">
        <v>1013</v>
      </c>
      <c r="O153" t="s">
        <v>592</v>
      </c>
      <c r="P153" t="s">
        <v>592</v>
      </c>
      <c r="Q153">
        <v>1</v>
      </c>
      <c r="W153">
        <v>0</v>
      </c>
      <c r="X153">
        <v>-1417349443</v>
      </c>
      <c r="Y153">
        <f>(AT153*ROUND(0.66617,7))</f>
        <v>5.6557833000000004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8.49</v>
      </c>
      <c r="AU153" t="s">
        <v>337</v>
      </c>
      <c r="AV153">
        <v>2</v>
      </c>
      <c r="AW153">
        <v>2</v>
      </c>
      <c r="AX153">
        <v>430407205</v>
      </c>
      <c r="AY153">
        <v>1</v>
      </c>
      <c r="AZ153">
        <v>0</v>
      </c>
      <c r="BA153">
        <v>163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ROUND(Y153*Source!I574,7)</f>
        <v>5.6557799999999998E-2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ROUND((ROUND(AT153*CZ153,2)*ROUND(0.66617,7)),6)</f>
        <v>0</v>
      </c>
      <c r="DC153">
        <f>ROUND((ROUND(AT153*AG153,2)*ROUND(0.66617,7)),6)</f>
        <v>0</v>
      </c>
      <c r="DD153" t="s">
        <v>3</v>
      </c>
      <c r="DE153" t="s">
        <v>3</v>
      </c>
      <c r="DF153">
        <f t="shared" si="13"/>
        <v>0</v>
      </c>
      <c r="DG153">
        <f>ROUND(ROUND(AF153,2)*CX153,2)</f>
        <v>0</v>
      </c>
      <c r="DH153">
        <f t="shared" si="12"/>
        <v>0</v>
      </c>
      <c r="DI153">
        <f t="shared" si="14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ROW(Source!A574)</f>
        <v>574</v>
      </c>
      <c r="B154">
        <v>430405352</v>
      </c>
      <c r="C154">
        <v>430407200</v>
      </c>
      <c r="D154">
        <v>417096953</v>
      </c>
      <c r="E154">
        <v>1</v>
      </c>
      <c r="F154">
        <v>1</v>
      </c>
      <c r="G154">
        <v>1</v>
      </c>
      <c r="H154">
        <v>2</v>
      </c>
      <c r="I154" t="s">
        <v>605</v>
      </c>
      <c r="J154" t="s">
        <v>606</v>
      </c>
      <c r="K154" t="s">
        <v>607</v>
      </c>
      <c r="L154">
        <v>1368</v>
      </c>
      <c r="N154">
        <v>1011</v>
      </c>
      <c r="O154" t="s">
        <v>608</v>
      </c>
      <c r="P154" t="s">
        <v>608</v>
      </c>
      <c r="Q154">
        <v>1</v>
      </c>
      <c r="W154">
        <v>0</v>
      </c>
      <c r="X154">
        <v>1445775709</v>
      </c>
      <c r="Y154">
        <f>(AT154*ROUND(0.66617,7))</f>
        <v>5.6557833000000004</v>
      </c>
      <c r="AA154">
        <v>0</v>
      </c>
      <c r="AB154">
        <v>1126.3</v>
      </c>
      <c r="AC154">
        <v>620.24</v>
      </c>
      <c r="AD154">
        <v>0</v>
      </c>
      <c r="AE154">
        <v>0</v>
      </c>
      <c r="AF154">
        <v>828.16</v>
      </c>
      <c r="AG154">
        <v>620.24</v>
      </c>
      <c r="AH154">
        <v>0</v>
      </c>
      <c r="AI154">
        <v>1</v>
      </c>
      <c r="AJ154">
        <v>1.36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8.49</v>
      </c>
      <c r="AU154" t="s">
        <v>337</v>
      </c>
      <c r="AV154">
        <v>1</v>
      </c>
      <c r="AW154">
        <v>2</v>
      </c>
      <c r="AX154">
        <v>430407206</v>
      </c>
      <c r="AY154">
        <v>1</v>
      </c>
      <c r="AZ154">
        <v>0</v>
      </c>
      <c r="BA154">
        <v>164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7031.0784000000003</v>
      </c>
      <c r="BL154">
        <v>5265.8375999999998</v>
      </c>
      <c r="BM154">
        <v>0</v>
      </c>
      <c r="BN154">
        <v>0</v>
      </c>
      <c r="BO154">
        <v>8.49</v>
      </c>
      <c r="BP154">
        <v>1</v>
      </c>
      <c r="BQ154">
        <v>0</v>
      </c>
      <c r="BR154">
        <v>4683.8934977280005</v>
      </c>
      <c r="BS154">
        <v>3507.9430339920004</v>
      </c>
      <c r="BT154">
        <v>0</v>
      </c>
      <c r="BU154">
        <v>0</v>
      </c>
      <c r="BV154">
        <v>5.6557833000000004</v>
      </c>
      <c r="BW154">
        <v>1</v>
      </c>
      <c r="CV154">
        <v>0</v>
      </c>
      <c r="CW154">
        <f>ROUND(Y154*Source!I574*DO154,7)</f>
        <v>5.6557799999999998E-2</v>
      </c>
      <c r="CX154">
        <f>ROUND(Y154*Source!I574,7)</f>
        <v>5.6557799999999998E-2</v>
      </c>
      <c r="CY154">
        <f>AB154</f>
        <v>1126.3</v>
      </c>
      <c r="CZ154">
        <f>AF154</f>
        <v>828.16</v>
      </c>
      <c r="DA154">
        <f>AJ154</f>
        <v>1.36</v>
      </c>
      <c r="DB154">
        <f>ROUND((ROUND(AT154*CZ154,2)*ROUND(0.66617,7)),6)</f>
        <v>4683.8945640000002</v>
      </c>
      <c r="DC154">
        <f>ROUND((ROUND(AT154*AG154,2)*ROUND(0.66617,7)),6)</f>
        <v>3507.9446330000001</v>
      </c>
      <c r="DD154" t="s">
        <v>3</v>
      </c>
      <c r="DE154" t="s">
        <v>3</v>
      </c>
      <c r="DF154">
        <f t="shared" si="13"/>
        <v>0</v>
      </c>
      <c r="DG154">
        <f>ROUND(ROUND(AF154*AJ154,2)*CX154,2)</f>
        <v>63.7</v>
      </c>
      <c r="DH154">
        <f t="shared" si="12"/>
        <v>35.08</v>
      </c>
      <c r="DI154">
        <f t="shared" si="14"/>
        <v>0</v>
      </c>
      <c r="DJ154">
        <f>DG154+DH154</f>
        <v>98.78</v>
      </c>
      <c r="DK154">
        <v>0</v>
      </c>
      <c r="DL154" t="s">
        <v>609</v>
      </c>
      <c r="DM154">
        <v>5</v>
      </c>
      <c r="DN154" t="s">
        <v>592</v>
      </c>
      <c r="DO154">
        <v>1</v>
      </c>
    </row>
    <row r="155" spans="1:119" x14ac:dyDescent="0.2">
      <c r="A155">
        <f>ROW(Source!A575)</f>
        <v>575</v>
      </c>
      <c r="B155">
        <v>430405352</v>
      </c>
      <c r="C155">
        <v>430407207</v>
      </c>
      <c r="D155">
        <v>417090662</v>
      </c>
      <c r="E155">
        <v>117</v>
      </c>
      <c r="F155">
        <v>1</v>
      </c>
      <c r="G155">
        <v>1</v>
      </c>
      <c r="H155">
        <v>1</v>
      </c>
      <c r="I155" t="s">
        <v>601</v>
      </c>
      <c r="J155" t="s">
        <v>3</v>
      </c>
      <c r="K155" t="s">
        <v>602</v>
      </c>
      <c r="L155">
        <v>1191</v>
      </c>
      <c r="N155">
        <v>1013</v>
      </c>
      <c r="O155" t="s">
        <v>592</v>
      </c>
      <c r="P155" t="s">
        <v>592</v>
      </c>
      <c r="Q155">
        <v>1</v>
      </c>
      <c r="W155">
        <v>0</v>
      </c>
      <c r="X155">
        <v>370475345</v>
      </c>
      <c r="Y155">
        <f t="shared" ref="Y155:Y160" si="15">(AT155*ROUND(0.66611,7))</f>
        <v>17.185638000000001</v>
      </c>
      <c r="AA155">
        <v>0</v>
      </c>
      <c r="AB155">
        <v>0</v>
      </c>
      <c r="AC155">
        <v>0</v>
      </c>
      <c r="AD155">
        <v>439</v>
      </c>
      <c r="AE155">
        <v>0</v>
      </c>
      <c r="AF155">
        <v>0</v>
      </c>
      <c r="AG155">
        <v>0</v>
      </c>
      <c r="AH155">
        <v>439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25.8</v>
      </c>
      <c r="AU155" t="s">
        <v>148</v>
      </c>
      <c r="AV155">
        <v>1</v>
      </c>
      <c r="AW155">
        <v>2</v>
      </c>
      <c r="AX155">
        <v>430407211</v>
      </c>
      <c r="AY155">
        <v>1</v>
      </c>
      <c r="AZ155">
        <v>0</v>
      </c>
      <c r="BA155">
        <v>165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11326.2</v>
      </c>
      <c r="BN155">
        <v>25.8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7544.4950820000004</v>
      </c>
      <c r="BU155">
        <v>17.185638000000001</v>
      </c>
      <c r="BV155">
        <v>0</v>
      </c>
      <c r="BW155">
        <v>1</v>
      </c>
      <c r="CU155">
        <f>ROUND(AT155*Source!I575*AH155*AL155,2)</f>
        <v>113.26</v>
      </c>
      <c r="CV155">
        <f>ROUND(Y155*Source!I575,7)</f>
        <v>0.17185639999999999</v>
      </c>
      <c r="CW155">
        <v>0</v>
      </c>
      <c r="CX155">
        <f>ROUND(Y155*Source!I575,7)</f>
        <v>0.17185639999999999</v>
      </c>
      <c r="CY155">
        <f>AD155</f>
        <v>439</v>
      </c>
      <c r="CZ155">
        <f>AH155</f>
        <v>439</v>
      </c>
      <c r="DA155">
        <f>AL155</f>
        <v>1</v>
      </c>
      <c r="DB155">
        <f t="shared" ref="DB155:DB160" si="16">ROUND((ROUND(AT155*CZ155,2)*ROUND(0.66611,7)),6)</f>
        <v>7544.4950820000004</v>
      </c>
      <c r="DC155">
        <f t="shared" ref="DC155:DC160" si="17">ROUND((ROUND(AT155*AG155,2)*ROUND(0.66611,7)),6)</f>
        <v>0</v>
      </c>
      <c r="DD155" t="s">
        <v>3</v>
      </c>
      <c r="DE155" t="s">
        <v>3</v>
      </c>
      <c r="DF155">
        <f t="shared" si="13"/>
        <v>0</v>
      </c>
      <c r="DG155">
        <f>ROUND(ROUND(AF155,2)*CX155,2)</f>
        <v>0</v>
      </c>
      <c r="DH155">
        <f t="shared" si="12"/>
        <v>0</v>
      </c>
      <c r="DI155">
        <f t="shared" si="14"/>
        <v>75.44</v>
      </c>
      <c r="DJ155">
        <f>DI155</f>
        <v>75.44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ROW(Source!A575)</f>
        <v>575</v>
      </c>
      <c r="B156">
        <v>430405352</v>
      </c>
      <c r="C156">
        <v>430407207</v>
      </c>
      <c r="D156">
        <v>417090896</v>
      </c>
      <c r="E156">
        <v>117</v>
      </c>
      <c r="F156">
        <v>1</v>
      </c>
      <c r="G156">
        <v>1</v>
      </c>
      <c r="H156">
        <v>1</v>
      </c>
      <c r="I156" t="s">
        <v>603</v>
      </c>
      <c r="J156" t="s">
        <v>3</v>
      </c>
      <c r="K156" t="s">
        <v>604</v>
      </c>
      <c r="L156">
        <v>1191</v>
      </c>
      <c r="N156">
        <v>1013</v>
      </c>
      <c r="O156" t="s">
        <v>592</v>
      </c>
      <c r="P156" t="s">
        <v>592</v>
      </c>
      <c r="Q156">
        <v>1</v>
      </c>
      <c r="W156">
        <v>0</v>
      </c>
      <c r="X156">
        <v>-1417349443</v>
      </c>
      <c r="Y156">
        <f t="shared" si="15"/>
        <v>9.858428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14.8</v>
      </c>
      <c r="AU156" t="s">
        <v>148</v>
      </c>
      <c r="AV156">
        <v>2</v>
      </c>
      <c r="AW156">
        <v>2</v>
      </c>
      <c r="AX156">
        <v>430407212</v>
      </c>
      <c r="AY156">
        <v>1</v>
      </c>
      <c r="AZ156">
        <v>0</v>
      </c>
      <c r="BA156">
        <v>166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ROUND(Y156*Source!I575,7)</f>
        <v>9.85843E-2</v>
      </c>
      <c r="CY156">
        <f>AD156</f>
        <v>0</v>
      </c>
      <c r="CZ156">
        <f>AH156</f>
        <v>0</v>
      </c>
      <c r="DA156">
        <f>AL156</f>
        <v>1</v>
      </c>
      <c r="DB156">
        <f t="shared" si="16"/>
        <v>0</v>
      </c>
      <c r="DC156">
        <f t="shared" si="17"/>
        <v>0</v>
      </c>
      <c r="DD156" t="s">
        <v>3</v>
      </c>
      <c r="DE156" t="s">
        <v>3</v>
      </c>
      <c r="DF156">
        <f t="shared" si="13"/>
        <v>0</v>
      </c>
      <c r="DG156">
        <f>ROUND(ROUND(AF156,2)*CX156,2)</f>
        <v>0</v>
      </c>
      <c r="DH156">
        <f t="shared" si="12"/>
        <v>0</v>
      </c>
      <c r="DI156">
        <f t="shared" si="1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ROW(Source!A575)</f>
        <v>575</v>
      </c>
      <c r="B157">
        <v>430405352</v>
      </c>
      <c r="C157">
        <v>430407207</v>
      </c>
      <c r="D157">
        <v>417096953</v>
      </c>
      <c r="E157">
        <v>1</v>
      </c>
      <c r="F157">
        <v>1</v>
      </c>
      <c r="G157">
        <v>1</v>
      </c>
      <c r="H157">
        <v>2</v>
      </c>
      <c r="I157" t="s">
        <v>605</v>
      </c>
      <c r="J157" t="s">
        <v>606</v>
      </c>
      <c r="K157" t="s">
        <v>607</v>
      </c>
      <c r="L157">
        <v>1368</v>
      </c>
      <c r="N157">
        <v>1011</v>
      </c>
      <c r="O157" t="s">
        <v>608</v>
      </c>
      <c r="P157" t="s">
        <v>608</v>
      </c>
      <c r="Q157">
        <v>1</v>
      </c>
      <c r="W157">
        <v>0</v>
      </c>
      <c r="X157">
        <v>1445775709</v>
      </c>
      <c r="Y157">
        <f t="shared" si="15"/>
        <v>9.858428</v>
      </c>
      <c r="AA157">
        <v>0</v>
      </c>
      <c r="AB157">
        <v>1126.3</v>
      </c>
      <c r="AC157">
        <v>620.24</v>
      </c>
      <c r="AD157">
        <v>0</v>
      </c>
      <c r="AE157">
        <v>0</v>
      </c>
      <c r="AF157">
        <v>828.16</v>
      </c>
      <c r="AG157">
        <v>620.24</v>
      </c>
      <c r="AH157">
        <v>0</v>
      </c>
      <c r="AI157">
        <v>1</v>
      </c>
      <c r="AJ157">
        <v>1.36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14.8</v>
      </c>
      <c r="AU157" t="s">
        <v>148</v>
      </c>
      <c r="AV157">
        <v>1</v>
      </c>
      <c r="AW157">
        <v>2</v>
      </c>
      <c r="AX157">
        <v>430407213</v>
      </c>
      <c r="AY157">
        <v>1</v>
      </c>
      <c r="AZ157">
        <v>0</v>
      </c>
      <c r="BA157">
        <v>167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12256.768</v>
      </c>
      <c r="BL157">
        <v>9179.5519999999997</v>
      </c>
      <c r="BM157">
        <v>0</v>
      </c>
      <c r="BN157">
        <v>0</v>
      </c>
      <c r="BO157">
        <v>14.8</v>
      </c>
      <c r="BP157">
        <v>1</v>
      </c>
      <c r="BQ157">
        <v>0</v>
      </c>
      <c r="BR157">
        <v>8164.3557324799995</v>
      </c>
      <c r="BS157">
        <v>6114.5913827200002</v>
      </c>
      <c r="BT157">
        <v>0</v>
      </c>
      <c r="BU157">
        <v>0</v>
      </c>
      <c r="BV157">
        <v>9.858428</v>
      </c>
      <c r="BW157">
        <v>1</v>
      </c>
      <c r="CV157">
        <v>0</v>
      </c>
      <c r="CW157">
        <f>ROUND(Y157*Source!I575*DO157,7)</f>
        <v>9.85843E-2</v>
      </c>
      <c r="CX157">
        <f>ROUND(Y157*Source!I575,7)</f>
        <v>9.85843E-2</v>
      </c>
      <c r="CY157">
        <f>AB157</f>
        <v>1126.3</v>
      </c>
      <c r="CZ157">
        <f>AF157</f>
        <v>828.16</v>
      </c>
      <c r="DA157">
        <f>AJ157</f>
        <v>1.36</v>
      </c>
      <c r="DB157">
        <f t="shared" si="16"/>
        <v>8164.3570650000001</v>
      </c>
      <c r="DC157">
        <f t="shared" si="17"/>
        <v>6114.5900510000001</v>
      </c>
      <c r="DD157" t="s">
        <v>3</v>
      </c>
      <c r="DE157" t="s">
        <v>3</v>
      </c>
      <c r="DF157">
        <f t="shared" si="13"/>
        <v>0</v>
      </c>
      <c r="DG157">
        <f>ROUND(ROUND(AF157*AJ157,2)*CX157,2)</f>
        <v>111.04</v>
      </c>
      <c r="DH157">
        <f t="shared" si="12"/>
        <v>61.15</v>
      </c>
      <c r="DI157">
        <f t="shared" si="14"/>
        <v>0</v>
      </c>
      <c r="DJ157">
        <f>DG157+DH157</f>
        <v>172.19</v>
      </c>
      <c r="DK157">
        <v>0</v>
      </c>
      <c r="DL157" t="s">
        <v>609</v>
      </c>
      <c r="DM157">
        <v>5</v>
      </c>
      <c r="DN157" t="s">
        <v>592</v>
      </c>
      <c r="DO157">
        <v>1</v>
      </c>
    </row>
    <row r="158" spans="1:119" x14ac:dyDescent="0.2">
      <c r="A158">
        <f>ROW(Source!A576)</f>
        <v>576</v>
      </c>
      <c r="B158">
        <v>430405352</v>
      </c>
      <c r="C158">
        <v>430407214</v>
      </c>
      <c r="D158">
        <v>417090662</v>
      </c>
      <c r="E158">
        <v>117</v>
      </c>
      <c r="F158">
        <v>1</v>
      </c>
      <c r="G158">
        <v>1</v>
      </c>
      <c r="H158">
        <v>1</v>
      </c>
      <c r="I158" t="s">
        <v>601</v>
      </c>
      <c r="J158" t="s">
        <v>3</v>
      </c>
      <c r="K158" t="s">
        <v>602</v>
      </c>
      <c r="L158">
        <v>1191</v>
      </c>
      <c r="N158">
        <v>1013</v>
      </c>
      <c r="O158" t="s">
        <v>592</v>
      </c>
      <c r="P158" t="s">
        <v>592</v>
      </c>
      <c r="Q158">
        <v>1</v>
      </c>
      <c r="W158">
        <v>0</v>
      </c>
      <c r="X158">
        <v>370475345</v>
      </c>
      <c r="Y158">
        <f t="shared" si="15"/>
        <v>27.910008999999999</v>
      </c>
      <c r="AA158">
        <v>0</v>
      </c>
      <c r="AB158">
        <v>0</v>
      </c>
      <c r="AC158">
        <v>0</v>
      </c>
      <c r="AD158">
        <v>439</v>
      </c>
      <c r="AE158">
        <v>0</v>
      </c>
      <c r="AF158">
        <v>0</v>
      </c>
      <c r="AG158">
        <v>0</v>
      </c>
      <c r="AH158">
        <v>439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41.9</v>
      </c>
      <c r="AU158" t="s">
        <v>148</v>
      </c>
      <c r="AV158">
        <v>1</v>
      </c>
      <c r="AW158">
        <v>2</v>
      </c>
      <c r="AX158">
        <v>430407218</v>
      </c>
      <c r="AY158">
        <v>1</v>
      </c>
      <c r="AZ158">
        <v>0</v>
      </c>
      <c r="BA158">
        <v>168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18394.099999999999</v>
      </c>
      <c r="BN158">
        <v>41.9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12252.493950999999</v>
      </c>
      <c r="BU158">
        <v>27.910008999999999</v>
      </c>
      <c r="BV158">
        <v>0</v>
      </c>
      <c r="BW158">
        <v>1</v>
      </c>
      <c r="CU158">
        <f>ROUND(AT158*Source!I576*AH158*AL158,2)</f>
        <v>183.94</v>
      </c>
      <c r="CV158">
        <f>ROUND(Y158*Source!I576,7)</f>
        <v>0.27910010000000002</v>
      </c>
      <c r="CW158">
        <v>0</v>
      </c>
      <c r="CX158">
        <f>ROUND(Y158*Source!I576,7)</f>
        <v>0.27910010000000002</v>
      </c>
      <c r="CY158">
        <f>AD158</f>
        <v>439</v>
      </c>
      <c r="CZ158">
        <f>AH158</f>
        <v>439</v>
      </c>
      <c r="DA158">
        <f>AL158</f>
        <v>1</v>
      </c>
      <c r="DB158">
        <f t="shared" si="16"/>
        <v>12252.493951</v>
      </c>
      <c r="DC158">
        <f t="shared" si="17"/>
        <v>0</v>
      </c>
      <c r="DD158" t="s">
        <v>3</v>
      </c>
      <c r="DE158" t="s">
        <v>3</v>
      </c>
      <c r="DF158">
        <f t="shared" si="13"/>
        <v>0</v>
      </c>
      <c r="DG158">
        <f>ROUND(ROUND(AF158,2)*CX158,2)</f>
        <v>0</v>
      </c>
      <c r="DH158">
        <f t="shared" si="12"/>
        <v>0</v>
      </c>
      <c r="DI158">
        <f t="shared" si="14"/>
        <v>122.52</v>
      </c>
      <c r="DJ158">
        <f>DI158</f>
        <v>122.52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ROW(Source!A576)</f>
        <v>576</v>
      </c>
      <c r="B159">
        <v>430405352</v>
      </c>
      <c r="C159">
        <v>430407214</v>
      </c>
      <c r="D159">
        <v>417090896</v>
      </c>
      <c r="E159">
        <v>117</v>
      </c>
      <c r="F159">
        <v>1</v>
      </c>
      <c r="G159">
        <v>1</v>
      </c>
      <c r="H159">
        <v>1</v>
      </c>
      <c r="I159" t="s">
        <v>603</v>
      </c>
      <c r="J159" t="s">
        <v>3</v>
      </c>
      <c r="K159" t="s">
        <v>604</v>
      </c>
      <c r="L159">
        <v>1191</v>
      </c>
      <c r="N159">
        <v>1013</v>
      </c>
      <c r="O159" t="s">
        <v>592</v>
      </c>
      <c r="P159" t="s">
        <v>592</v>
      </c>
      <c r="Q159">
        <v>1</v>
      </c>
      <c r="W159">
        <v>0</v>
      </c>
      <c r="X159">
        <v>-1417349443</v>
      </c>
      <c r="Y159">
        <f t="shared" si="15"/>
        <v>15.98664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24</v>
      </c>
      <c r="AU159" t="s">
        <v>148</v>
      </c>
      <c r="AV159">
        <v>2</v>
      </c>
      <c r="AW159">
        <v>2</v>
      </c>
      <c r="AX159">
        <v>430407219</v>
      </c>
      <c r="AY159">
        <v>1</v>
      </c>
      <c r="AZ159">
        <v>0</v>
      </c>
      <c r="BA159">
        <v>169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ROUND(Y159*Source!I576,7)</f>
        <v>0.15986639999999999</v>
      </c>
      <c r="CY159">
        <f>AD159</f>
        <v>0</v>
      </c>
      <c r="CZ159">
        <f>AH159</f>
        <v>0</v>
      </c>
      <c r="DA159">
        <f>AL159</f>
        <v>1</v>
      </c>
      <c r="DB159">
        <f t="shared" si="16"/>
        <v>0</v>
      </c>
      <c r="DC159">
        <f t="shared" si="17"/>
        <v>0</v>
      </c>
      <c r="DD159" t="s">
        <v>3</v>
      </c>
      <c r="DE159" t="s">
        <v>3</v>
      </c>
      <c r="DF159">
        <f t="shared" si="13"/>
        <v>0</v>
      </c>
      <c r="DG159">
        <f>ROUND(ROUND(AF159,2)*CX159,2)</f>
        <v>0</v>
      </c>
      <c r="DH159">
        <f t="shared" si="12"/>
        <v>0</v>
      </c>
      <c r="DI159">
        <f t="shared" si="14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ROW(Source!A576)</f>
        <v>576</v>
      </c>
      <c r="B160">
        <v>430405352</v>
      </c>
      <c r="C160">
        <v>430407214</v>
      </c>
      <c r="D160">
        <v>417096953</v>
      </c>
      <c r="E160">
        <v>1</v>
      </c>
      <c r="F160">
        <v>1</v>
      </c>
      <c r="G160">
        <v>1</v>
      </c>
      <c r="H160">
        <v>2</v>
      </c>
      <c r="I160" t="s">
        <v>605</v>
      </c>
      <c r="J160" t="s">
        <v>606</v>
      </c>
      <c r="K160" t="s">
        <v>607</v>
      </c>
      <c r="L160">
        <v>1368</v>
      </c>
      <c r="N160">
        <v>1011</v>
      </c>
      <c r="O160" t="s">
        <v>608</v>
      </c>
      <c r="P160" t="s">
        <v>608</v>
      </c>
      <c r="Q160">
        <v>1</v>
      </c>
      <c r="W160">
        <v>0</v>
      </c>
      <c r="X160">
        <v>1445775709</v>
      </c>
      <c r="Y160">
        <f t="shared" si="15"/>
        <v>15.98664</v>
      </c>
      <c r="AA160">
        <v>0</v>
      </c>
      <c r="AB160">
        <v>1126.3</v>
      </c>
      <c r="AC160">
        <v>620.24</v>
      </c>
      <c r="AD160">
        <v>0</v>
      </c>
      <c r="AE160">
        <v>0</v>
      </c>
      <c r="AF160">
        <v>828.16</v>
      </c>
      <c r="AG160">
        <v>620.24</v>
      </c>
      <c r="AH160">
        <v>0</v>
      </c>
      <c r="AI160">
        <v>1</v>
      </c>
      <c r="AJ160">
        <v>1.36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24</v>
      </c>
      <c r="AU160" t="s">
        <v>148</v>
      </c>
      <c r="AV160">
        <v>1</v>
      </c>
      <c r="AW160">
        <v>2</v>
      </c>
      <c r="AX160">
        <v>430407220</v>
      </c>
      <c r="AY160">
        <v>1</v>
      </c>
      <c r="AZ160">
        <v>0</v>
      </c>
      <c r="BA160">
        <v>170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19875.84</v>
      </c>
      <c r="BL160">
        <v>14885.76</v>
      </c>
      <c r="BM160">
        <v>0</v>
      </c>
      <c r="BN160">
        <v>0</v>
      </c>
      <c r="BO160">
        <v>24</v>
      </c>
      <c r="BP160">
        <v>1</v>
      </c>
      <c r="BQ160">
        <v>0</v>
      </c>
      <c r="BR160">
        <v>13239.495782399999</v>
      </c>
      <c r="BS160">
        <v>9915.5535935999997</v>
      </c>
      <c r="BT160">
        <v>0</v>
      </c>
      <c r="BU160">
        <v>0</v>
      </c>
      <c r="BV160">
        <v>15.98664</v>
      </c>
      <c r="BW160">
        <v>1</v>
      </c>
      <c r="CV160">
        <v>0</v>
      </c>
      <c r="CW160">
        <f>ROUND(Y160*Source!I576*DO160,7)</f>
        <v>0.15986639999999999</v>
      </c>
      <c r="CX160">
        <f>ROUND(Y160*Source!I576,7)</f>
        <v>0.15986639999999999</v>
      </c>
      <c r="CY160">
        <f>AB160</f>
        <v>1126.3</v>
      </c>
      <c r="CZ160">
        <f>AF160</f>
        <v>828.16</v>
      </c>
      <c r="DA160">
        <f>AJ160</f>
        <v>1.36</v>
      </c>
      <c r="DB160">
        <f t="shared" si="16"/>
        <v>13239.495782</v>
      </c>
      <c r="DC160">
        <f t="shared" si="17"/>
        <v>9915.5535940000009</v>
      </c>
      <c r="DD160" t="s">
        <v>3</v>
      </c>
      <c r="DE160" t="s">
        <v>3</v>
      </c>
      <c r="DF160">
        <f t="shared" si="13"/>
        <v>0</v>
      </c>
      <c r="DG160">
        <f>ROUND(ROUND(AF160*AJ160,2)*CX160,2)</f>
        <v>180.06</v>
      </c>
      <c r="DH160">
        <f t="shared" si="12"/>
        <v>99.16</v>
      </c>
      <c r="DI160">
        <f t="shared" si="14"/>
        <v>0</v>
      </c>
      <c r="DJ160">
        <f>DG160+DH160</f>
        <v>279.22000000000003</v>
      </c>
      <c r="DK160">
        <v>0</v>
      </c>
      <c r="DL160" t="s">
        <v>609</v>
      </c>
      <c r="DM160">
        <v>5</v>
      </c>
      <c r="DN160" t="s">
        <v>592</v>
      </c>
      <c r="DO160">
        <v>1</v>
      </c>
    </row>
    <row r="161" spans="1:119" x14ac:dyDescent="0.2">
      <c r="A161">
        <f>ROW(Source!A577)</f>
        <v>577</v>
      </c>
      <c r="B161">
        <v>430405352</v>
      </c>
      <c r="C161">
        <v>430407221</v>
      </c>
      <c r="D161">
        <v>417090662</v>
      </c>
      <c r="E161">
        <v>117</v>
      </c>
      <c r="F161">
        <v>1</v>
      </c>
      <c r="G161">
        <v>1</v>
      </c>
      <c r="H161">
        <v>1</v>
      </c>
      <c r="I161" t="s">
        <v>601</v>
      </c>
      <c r="J161" t="s">
        <v>3</v>
      </c>
      <c r="K161" t="s">
        <v>602</v>
      </c>
      <c r="L161">
        <v>1191</v>
      </c>
      <c r="N161">
        <v>1013</v>
      </c>
      <c r="O161" t="s">
        <v>592</v>
      </c>
      <c r="P161" t="s">
        <v>592</v>
      </c>
      <c r="Q161">
        <v>1</v>
      </c>
      <c r="W161">
        <v>0</v>
      </c>
      <c r="X161">
        <v>370475345</v>
      </c>
      <c r="Y161">
        <f>(AT161*ROUND(0.65576,7))</f>
        <v>4.2362096000000005</v>
      </c>
      <c r="AA161">
        <v>0</v>
      </c>
      <c r="AB161">
        <v>0</v>
      </c>
      <c r="AC161">
        <v>0</v>
      </c>
      <c r="AD161">
        <v>439</v>
      </c>
      <c r="AE161">
        <v>0</v>
      </c>
      <c r="AF161">
        <v>0</v>
      </c>
      <c r="AG161">
        <v>0</v>
      </c>
      <c r="AH161">
        <v>439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6.46</v>
      </c>
      <c r="AU161" t="s">
        <v>341</v>
      </c>
      <c r="AV161">
        <v>1</v>
      </c>
      <c r="AW161">
        <v>2</v>
      </c>
      <c r="AX161">
        <v>430407225</v>
      </c>
      <c r="AY161">
        <v>1</v>
      </c>
      <c r="AZ161">
        <v>0</v>
      </c>
      <c r="BA161">
        <v>171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2835.94</v>
      </c>
      <c r="BN161">
        <v>6.46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1859.6960144000002</v>
      </c>
      <c r="BU161">
        <v>4.2362096000000005</v>
      </c>
      <c r="BV161">
        <v>0</v>
      </c>
      <c r="BW161">
        <v>1</v>
      </c>
      <c r="CU161">
        <f>ROUND(AT161*Source!I577*AH161*AL161,2)</f>
        <v>28.36</v>
      </c>
      <c r="CV161">
        <f>ROUND(Y161*Source!I577,7)</f>
        <v>4.23621E-2</v>
      </c>
      <c r="CW161">
        <v>0</v>
      </c>
      <c r="CX161">
        <f>ROUND(Y161*Source!I577,7)</f>
        <v>4.23621E-2</v>
      </c>
      <c r="CY161">
        <f>AD161</f>
        <v>439</v>
      </c>
      <c r="CZ161">
        <f>AH161</f>
        <v>439</v>
      </c>
      <c r="DA161">
        <f>AL161</f>
        <v>1</v>
      </c>
      <c r="DB161">
        <f>ROUND((ROUND(AT161*CZ161,2)*ROUND(0.65576,7)),6)</f>
        <v>1859.6960140000001</v>
      </c>
      <c r="DC161">
        <f>ROUND((ROUND(AT161*AG161,2)*ROUND(0.65576,7)),6)</f>
        <v>0</v>
      </c>
      <c r="DD161" t="s">
        <v>3</v>
      </c>
      <c r="DE161" t="s">
        <v>3</v>
      </c>
      <c r="DF161">
        <f t="shared" si="13"/>
        <v>0</v>
      </c>
      <c r="DG161">
        <f>ROUND(ROUND(AF161,2)*CX161,2)</f>
        <v>0</v>
      </c>
      <c r="DH161">
        <f t="shared" si="12"/>
        <v>0</v>
      </c>
      <c r="DI161">
        <f t="shared" si="14"/>
        <v>18.600000000000001</v>
      </c>
      <c r="DJ161">
        <f>DI161</f>
        <v>18.600000000000001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ROW(Source!A577)</f>
        <v>577</v>
      </c>
      <c r="B162">
        <v>430405352</v>
      </c>
      <c r="C162">
        <v>430407221</v>
      </c>
      <c r="D162">
        <v>417090896</v>
      </c>
      <c r="E162">
        <v>117</v>
      </c>
      <c r="F162">
        <v>1</v>
      </c>
      <c r="G162">
        <v>1</v>
      </c>
      <c r="H162">
        <v>1</v>
      </c>
      <c r="I162" t="s">
        <v>603</v>
      </c>
      <c r="J162" t="s">
        <v>3</v>
      </c>
      <c r="K162" t="s">
        <v>604</v>
      </c>
      <c r="L162">
        <v>1191</v>
      </c>
      <c r="N162">
        <v>1013</v>
      </c>
      <c r="O162" t="s">
        <v>592</v>
      </c>
      <c r="P162" t="s">
        <v>592</v>
      </c>
      <c r="Q162">
        <v>1</v>
      </c>
      <c r="W162">
        <v>0</v>
      </c>
      <c r="X162">
        <v>-1417349443</v>
      </c>
      <c r="Y162">
        <f>(AT162*ROUND(0.65576,7))</f>
        <v>2.4197544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3.69</v>
      </c>
      <c r="AU162" t="s">
        <v>341</v>
      </c>
      <c r="AV162">
        <v>2</v>
      </c>
      <c r="AW162">
        <v>2</v>
      </c>
      <c r="AX162">
        <v>430407226</v>
      </c>
      <c r="AY162">
        <v>1</v>
      </c>
      <c r="AZ162">
        <v>0</v>
      </c>
      <c r="BA162">
        <v>172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ROUND(Y162*Source!I577,7)</f>
        <v>2.41975E-2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ROUND((ROUND(AT162*CZ162,2)*ROUND(0.65576,7)),6)</f>
        <v>0</v>
      </c>
      <c r="DC162">
        <f>ROUND((ROUND(AT162*AG162,2)*ROUND(0.65576,7)),6)</f>
        <v>0</v>
      </c>
      <c r="DD162" t="s">
        <v>3</v>
      </c>
      <c r="DE162" t="s">
        <v>3</v>
      </c>
      <c r="DF162">
        <f t="shared" si="13"/>
        <v>0</v>
      </c>
      <c r="DG162">
        <f>ROUND(ROUND(AF162,2)*CX162,2)</f>
        <v>0</v>
      </c>
      <c r="DH162">
        <f t="shared" si="12"/>
        <v>0</v>
      </c>
      <c r="DI162">
        <f t="shared" si="14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ROW(Source!A577)</f>
        <v>577</v>
      </c>
      <c r="B163">
        <v>430405352</v>
      </c>
      <c r="C163">
        <v>430407221</v>
      </c>
      <c r="D163">
        <v>417098359</v>
      </c>
      <c r="E163">
        <v>1</v>
      </c>
      <c r="F163">
        <v>1</v>
      </c>
      <c r="G163">
        <v>1</v>
      </c>
      <c r="H163">
        <v>2</v>
      </c>
      <c r="I163" t="s">
        <v>610</v>
      </c>
      <c r="J163" t="s">
        <v>611</v>
      </c>
      <c r="K163" t="s">
        <v>612</v>
      </c>
      <c r="L163">
        <v>1368</v>
      </c>
      <c r="N163">
        <v>1011</v>
      </c>
      <c r="O163" t="s">
        <v>608</v>
      </c>
      <c r="P163" t="s">
        <v>608</v>
      </c>
      <c r="Q163">
        <v>1</v>
      </c>
      <c r="W163">
        <v>0</v>
      </c>
      <c r="X163">
        <v>-440746281</v>
      </c>
      <c r="Y163">
        <f>(AT163*ROUND(0.65576,7))</f>
        <v>2.4197544</v>
      </c>
      <c r="AA163">
        <v>0</v>
      </c>
      <c r="AB163">
        <v>963.92</v>
      </c>
      <c r="AC163">
        <v>620.24</v>
      </c>
      <c r="AD163">
        <v>0</v>
      </c>
      <c r="AE163">
        <v>0</v>
      </c>
      <c r="AF163">
        <v>724.75</v>
      </c>
      <c r="AG163">
        <v>620.24</v>
      </c>
      <c r="AH163">
        <v>0</v>
      </c>
      <c r="AI163">
        <v>1</v>
      </c>
      <c r="AJ163">
        <v>1.33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3.69</v>
      </c>
      <c r="AU163" t="s">
        <v>341</v>
      </c>
      <c r="AV163">
        <v>1</v>
      </c>
      <c r="AW163">
        <v>2</v>
      </c>
      <c r="AX163">
        <v>430407227</v>
      </c>
      <c r="AY163">
        <v>1</v>
      </c>
      <c r="AZ163">
        <v>0</v>
      </c>
      <c r="BA163">
        <v>173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2674.3274999999999</v>
      </c>
      <c r="BL163">
        <v>2288.6855999999998</v>
      </c>
      <c r="BM163">
        <v>0</v>
      </c>
      <c r="BN163">
        <v>0</v>
      </c>
      <c r="BO163">
        <v>3.69</v>
      </c>
      <c r="BP163">
        <v>1</v>
      </c>
      <c r="BQ163">
        <v>0</v>
      </c>
      <c r="BR163">
        <v>1753.7170014000001</v>
      </c>
      <c r="BS163">
        <v>1500.8284690559999</v>
      </c>
      <c r="BT163">
        <v>0</v>
      </c>
      <c r="BU163">
        <v>0</v>
      </c>
      <c r="BV163">
        <v>2.4197544</v>
      </c>
      <c r="BW163">
        <v>1</v>
      </c>
      <c r="CV163">
        <v>0</v>
      </c>
      <c r="CW163">
        <f>ROUND(Y163*Source!I577*DO163,7)</f>
        <v>2.41975E-2</v>
      </c>
      <c r="CX163">
        <f>ROUND(Y163*Source!I577,7)</f>
        <v>2.41975E-2</v>
      </c>
      <c r="CY163">
        <f>AB163</f>
        <v>963.92</v>
      </c>
      <c r="CZ163">
        <f>AF163</f>
        <v>724.75</v>
      </c>
      <c r="DA163">
        <f>AJ163</f>
        <v>1.33</v>
      </c>
      <c r="DB163">
        <f>ROUND((ROUND(AT163*CZ163,2)*ROUND(0.65576,7)),6)</f>
        <v>1753.7186409999999</v>
      </c>
      <c r="DC163">
        <f>ROUND((ROUND(AT163*AG163,2)*ROUND(0.65576,7)),6)</f>
        <v>1500.8313539999999</v>
      </c>
      <c r="DD163" t="s">
        <v>3</v>
      </c>
      <c r="DE163" t="s">
        <v>3</v>
      </c>
      <c r="DF163">
        <f t="shared" si="13"/>
        <v>0</v>
      </c>
      <c r="DG163">
        <f>ROUND(ROUND(AF163*AJ163,2)*CX163,2)</f>
        <v>23.32</v>
      </c>
      <c r="DH163">
        <f t="shared" si="12"/>
        <v>15.01</v>
      </c>
      <c r="DI163">
        <f t="shared" si="14"/>
        <v>0</v>
      </c>
      <c r="DJ163">
        <f>DG163+DH163</f>
        <v>38.33</v>
      </c>
      <c r="DK163">
        <v>0</v>
      </c>
      <c r="DL163" t="s">
        <v>609</v>
      </c>
      <c r="DM163">
        <v>5</v>
      </c>
      <c r="DN163" t="s">
        <v>592</v>
      </c>
      <c r="DO163">
        <v>1</v>
      </c>
    </row>
    <row r="164" spans="1:119" x14ac:dyDescent="0.2">
      <c r="A164">
        <f>ROW(Source!A578)</f>
        <v>578</v>
      </c>
      <c r="B164">
        <v>430405352</v>
      </c>
      <c r="C164">
        <v>430407228</v>
      </c>
      <c r="D164">
        <v>417090662</v>
      </c>
      <c r="E164">
        <v>117</v>
      </c>
      <c r="F164">
        <v>1</v>
      </c>
      <c r="G164">
        <v>1</v>
      </c>
      <c r="H164">
        <v>1</v>
      </c>
      <c r="I164" t="s">
        <v>601</v>
      </c>
      <c r="J164" t="s">
        <v>3</v>
      </c>
      <c r="K164" t="s">
        <v>602</v>
      </c>
      <c r="L164">
        <v>1191</v>
      </c>
      <c r="N164">
        <v>1013</v>
      </c>
      <c r="O164" t="s">
        <v>592</v>
      </c>
      <c r="P164" t="s">
        <v>592</v>
      </c>
      <c r="Q164">
        <v>1</v>
      </c>
      <c r="W164">
        <v>0</v>
      </c>
      <c r="X164">
        <v>370475345</v>
      </c>
      <c r="Y164">
        <f>(AT164*ROUND(0.65588,7))</f>
        <v>7.4114440000000004</v>
      </c>
      <c r="AA164">
        <v>0</v>
      </c>
      <c r="AB164">
        <v>0</v>
      </c>
      <c r="AC164">
        <v>0</v>
      </c>
      <c r="AD164">
        <v>439</v>
      </c>
      <c r="AE164">
        <v>0</v>
      </c>
      <c r="AF164">
        <v>0</v>
      </c>
      <c r="AG164">
        <v>0</v>
      </c>
      <c r="AH164">
        <v>439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11.3</v>
      </c>
      <c r="AU164" t="s">
        <v>162</v>
      </c>
      <c r="AV164">
        <v>1</v>
      </c>
      <c r="AW164">
        <v>2</v>
      </c>
      <c r="AX164">
        <v>430407232</v>
      </c>
      <c r="AY164">
        <v>1</v>
      </c>
      <c r="AZ164">
        <v>0</v>
      </c>
      <c r="BA164">
        <v>174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4960.7000000000007</v>
      </c>
      <c r="BN164">
        <v>11.3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3253.623916</v>
      </c>
      <c r="BU164">
        <v>7.4114440000000004</v>
      </c>
      <c r="BV164">
        <v>0</v>
      </c>
      <c r="BW164">
        <v>1</v>
      </c>
      <c r="CU164">
        <f>ROUND(AT164*Source!I578*AH164*AL164,2)</f>
        <v>49.61</v>
      </c>
      <c r="CV164">
        <f>ROUND(Y164*Source!I578,7)</f>
        <v>7.4114399999999997E-2</v>
      </c>
      <c r="CW164">
        <v>0</v>
      </c>
      <c r="CX164">
        <f>ROUND(Y164*Source!I578,7)</f>
        <v>7.4114399999999997E-2</v>
      </c>
      <c r="CY164">
        <f>AD164</f>
        <v>439</v>
      </c>
      <c r="CZ164">
        <f>AH164</f>
        <v>439</v>
      </c>
      <c r="DA164">
        <f>AL164</f>
        <v>1</v>
      </c>
      <c r="DB164">
        <f>ROUND((ROUND(AT164*CZ164,2)*ROUND(0.65588,7)),6)</f>
        <v>3253.623916</v>
      </c>
      <c r="DC164">
        <f>ROUND((ROUND(AT164*AG164,2)*ROUND(0.65588,7)),6)</f>
        <v>0</v>
      </c>
      <c r="DD164" t="s">
        <v>3</v>
      </c>
      <c r="DE164" t="s">
        <v>3</v>
      </c>
      <c r="DF164">
        <f t="shared" si="13"/>
        <v>0</v>
      </c>
      <c r="DG164">
        <f>ROUND(ROUND(AF164,2)*CX164,2)</f>
        <v>0</v>
      </c>
      <c r="DH164">
        <f t="shared" si="12"/>
        <v>0</v>
      </c>
      <c r="DI164">
        <f t="shared" si="14"/>
        <v>32.54</v>
      </c>
      <c r="DJ164">
        <f>DI164</f>
        <v>32.54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ROW(Source!A578)</f>
        <v>578</v>
      </c>
      <c r="B165">
        <v>430405352</v>
      </c>
      <c r="C165">
        <v>430407228</v>
      </c>
      <c r="D165">
        <v>417090896</v>
      </c>
      <c r="E165">
        <v>117</v>
      </c>
      <c r="F165">
        <v>1</v>
      </c>
      <c r="G165">
        <v>1</v>
      </c>
      <c r="H165">
        <v>1</v>
      </c>
      <c r="I165" t="s">
        <v>603</v>
      </c>
      <c r="J165" t="s">
        <v>3</v>
      </c>
      <c r="K165" t="s">
        <v>604</v>
      </c>
      <c r="L165">
        <v>1191</v>
      </c>
      <c r="N165">
        <v>1013</v>
      </c>
      <c r="O165" t="s">
        <v>592</v>
      </c>
      <c r="P165" t="s">
        <v>592</v>
      </c>
      <c r="Q165">
        <v>1</v>
      </c>
      <c r="W165">
        <v>0</v>
      </c>
      <c r="X165">
        <v>-1417349443</v>
      </c>
      <c r="Y165">
        <f>(AT165*ROUND(0.65588,7))</f>
        <v>4.2238671999999999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6.44</v>
      </c>
      <c r="AU165" t="s">
        <v>162</v>
      </c>
      <c r="AV165">
        <v>2</v>
      </c>
      <c r="AW165">
        <v>2</v>
      </c>
      <c r="AX165">
        <v>430407233</v>
      </c>
      <c r="AY165">
        <v>1</v>
      </c>
      <c r="AZ165">
        <v>0</v>
      </c>
      <c r="BA165">
        <v>175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ROUND(Y165*Source!I578,7)</f>
        <v>4.2238699999999997E-2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ROUND((ROUND(AT165*CZ165,2)*ROUND(0.65588,7)),6)</f>
        <v>0</v>
      </c>
      <c r="DC165">
        <f>ROUND((ROUND(AT165*AG165,2)*ROUND(0.65588,7)),6)</f>
        <v>0</v>
      </c>
      <c r="DD165" t="s">
        <v>3</v>
      </c>
      <c r="DE165" t="s">
        <v>3</v>
      </c>
      <c r="DF165">
        <f t="shared" si="13"/>
        <v>0</v>
      </c>
      <c r="DG165">
        <f>ROUND(ROUND(AF165,2)*CX165,2)</f>
        <v>0</v>
      </c>
      <c r="DH165">
        <f t="shared" si="12"/>
        <v>0</v>
      </c>
      <c r="DI165">
        <f t="shared" si="1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ROW(Source!A578)</f>
        <v>578</v>
      </c>
      <c r="B166">
        <v>430405352</v>
      </c>
      <c r="C166">
        <v>430407228</v>
      </c>
      <c r="D166">
        <v>417098359</v>
      </c>
      <c r="E166">
        <v>1</v>
      </c>
      <c r="F166">
        <v>1</v>
      </c>
      <c r="G166">
        <v>1</v>
      </c>
      <c r="H166">
        <v>2</v>
      </c>
      <c r="I166" t="s">
        <v>610</v>
      </c>
      <c r="J166" t="s">
        <v>611</v>
      </c>
      <c r="K166" t="s">
        <v>612</v>
      </c>
      <c r="L166">
        <v>1368</v>
      </c>
      <c r="N166">
        <v>1011</v>
      </c>
      <c r="O166" t="s">
        <v>608</v>
      </c>
      <c r="P166" t="s">
        <v>608</v>
      </c>
      <c r="Q166">
        <v>1</v>
      </c>
      <c r="W166">
        <v>0</v>
      </c>
      <c r="X166">
        <v>-440746281</v>
      </c>
      <c r="Y166">
        <f>(AT166*ROUND(0.65588,7))</f>
        <v>4.2238671999999999</v>
      </c>
      <c r="AA166">
        <v>0</v>
      </c>
      <c r="AB166">
        <v>963.92</v>
      </c>
      <c r="AC166">
        <v>620.24</v>
      </c>
      <c r="AD166">
        <v>0</v>
      </c>
      <c r="AE166">
        <v>0</v>
      </c>
      <c r="AF166">
        <v>724.75</v>
      </c>
      <c r="AG166">
        <v>620.24</v>
      </c>
      <c r="AH166">
        <v>0</v>
      </c>
      <c r="AI166">
        <v>1</v>
      </c>
      <c r="AJ166">
        <v>1.33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6.44</v>
      </c>
      <c r="AU166" t="s">
        <v>162</v>
      </c>
      <c r="AV166">
        <v>1</v>
      </c>
      <c r="AW166">
        <v>2</v>
      </c>
      <c r="AX166">
        <v>430407234</v>
      </c>
      <c r="AY166">
        <v>1</v>
      </c>
      <c r="AZ166">
        <v>0</v>
      </c>
      <c r="BA166">
        <v>176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4667.3900000000003</v>
      </c>
      <c r="BL166">
        <v>3994.3456000000001</v>
      </c>
      <c r="BM166">
        <v>0</v>
      </c>
      <c r="BN166">
        <v>0</v>
      </c>
      <c r="BO166">
        <v>6.44</v>
      </c>
      <c r="BP166">
        <v>1</v>
      </c>
      <c r="BQ166">
        <v>0</v>
      </c>
      <c r="BR166">
        <v>3061.2477531999998</v>
      </c>
      <c r="BS166">
        <v>2619.8113921280001</v>
      </c>
      <c r="BT166">
        <v>0</v>
      </c>
      <c r="BU166">
        <v>0</v>
      </c>
      <c r="BV166">
        <v>4.2238671999999999</v>
      </c>
      <c r="BW166">
        <v>1</v>
      </c>
      <c r="CV166">
        <v>0</v>
      </c>
      <c r="CW166">
        <f>ROUND(Y166*Source!I578*DO166,7)</f>
        <v>4.2238699999999997E-2</v>
      </c>
      <c r="CX166">
        <f>ROUND(Y166*Source!I578,7)</f>
        <v>4.2238699999999997E-2</v>
      </c>
      <c r="CY166">
        <f>AB166</f>
        <v>963.92</v>
      </c>
      <c r="CZ166">
        <f>AF166</f>
        <v>724.75</v>
      </c>
      <c r="DA166">
        <f>AJ166</f>
        <v>1.33</v>
      </c>
      <c r="DB166">
        <f>ROUND((ROUND(AT166*CZ166,2)*ROUND(0.65588,7)),6)</f>
        <v>3061.2477530000001</v>
      </c>
      <c r="DC166">
        <f>ROUND((ROUND(AT166*AG166,2)*ROUND(0.65588,7)),6)</f>
        <v>2619.8142779999998</v>
      </c>
      <c r="DD166" t="s">
        <v>3</v>
      </c>
      <c r="DE166" t="s">
        <v>3</v>
      </c>
      <c r="DF166">
        <f t="shared" si="13"/>
        <v>0</v>
      </c>
      <c r="DG166">
        <f>ROUND(ROUND(AF166*AJ166,2)*CX166,2)</f>
        <v>40.71</v>
      </c>
      <c r="DH166">
        <f t="shared" si="12"/>
        <v>26.2</v>
      </c>
      <c r="DI166">
        <f t="shared" si="14"/>
        <v>0</v>
      </c>
      <c r="DJ166">
        <f>DG166+DH166</f>
        <v>66.91</v>
      </c>
      <c r="DK166">
        <v>0</v>
      </c>
      <c r="DL166" t="s">
        <v>609</v>
      </c>
      <c r="DM166">
        <v>5</v>
      </c>
      <c r="DN166" t="s">
        <v>592</v>
      </c>
      <c r="DO166">
        <v>1</v>
      </c>
    </row>
    <row r="167" spans="1:119" x14ac:dyDescent="0.2">
      <c r="A167">
        <f>ROW(Source!A579)</f>
        <v>579</v>
      </c>
      <c r="B167">
        <v>430405352</v>
      </c>
      <c r="C167">
        <v>430407235</v>
      </c>
      <c r="D167">
        <v>417090662</v>
      </c>
      <c r="E167">
        <v>117</v>
      </c>
      <c r="F167">
        <v>1</v>
      </c>
      <c r="G167">
        <v>1</v>
      </c>
      <c r="H167">
        <v>1</v>
      </c>
      <c r="I167" t="s">
        <v>601</v>
      </c>
      <c r="J167" t="s">
        <v>3</v>
      </c>
      <c r="K167" t="s">
        <v>602</v>
      </c>
      <c r="L167">
        <v>1191</v>
      </c>
      <c r="N167">
        <v>1013</v>
      </c>
      <c r="O167" t="s">
        <v>592</v>
      </c>
      <c r="P167" t="s">
        <v>592</v>
      </c>
      <c r="Q167">
        <v>1</v>
      </c>
      <c r="W167">
        <v>0</v>
      </c>
      <c r="X167">
        <v>370475345</v>
      </c>
      <c r="Y167">
        <f>(AT167*ROUND(0.65582,7))</f>
        <v>12.001505999999999</v>
      </c>
      <c r="AA167">
        <v>0</v>
      </c>
      <c r="AB167">
        <v>0</v>
      </c>
      <c r="AC167">
        <v>0</v>
      </c>
      <c r="AD167">
        <v>439</v>
      </c>
      <c r="AE167">
        <v>0</v>
      </c>
      <c r="AF167">
        <v>0</v>
      </c>
      <c r="AG167">
        <v>0</v>
      </c>
      <c r="AH167">
        <v>439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18.3</v>
      </c>
      <c r="AU167" t="s">
        <v>344</v>
      </c>
      <c r="AV167">
        <v>1</v>
      </c>
      <c r="AW167">
        <v>2</v>
      </c>
      <c r="AX167">
        <v>430407239</v>
      </c>
      <c r="AY167">
        <v>1</v>
      </c>
      <c r="AZ167">
        <v>0</v>
      </c>
      <c r="BA167">
        <v>177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8033.7000000000007</v>
      </c>
      <c r="BN167">
        <v>18.3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5268.6611339999999</v>
      </c>
      <c r="BU167">
        <v>12.001505999999999</v>
      </c>
      <c r="BV167">
        <v>0</v>
      </c>
      <c r="BW167">
        <v>1</v>
      </c>
      <c r="CU167">
        <f>ROUND(AT167*Source!I579*AH167*AL167,2)</f>
        <v>80.34</v>
      </c>
      <c r="CV167">
        <f>ROUND(Y167*Source!I579,7)</f>
        <v>0.1200151</v>
      </c>
      <c r="CW167">
        <v>0</v>
      </c>
      <c r="CX167">
        <f>ROUND(Y167*Source!I579,7)</f>
        <v>0.1200151</v>
      </c>
      <c r="CY167">
        <f>AD167</f>
        <v>439</v>
      </c>
      <c r="CZ167">
        <f>AH167</f>
        <v>439</v>
      </c>
      <c r="DA167">
        <f>AL167</f>
        <v>1</v>
      </c>
      <c r="DB167">
        <f>ROUND((ROUND(AT167*CZ167,2)*ROUND(0.65582,7)),6)</f>
        <v>5268.6611339999999</v>
      </c>
      <c r="DC167">
        <f>ROUND((ROUND(AT167*AG167,2)*ROUND(0.65582,7)),6)</f>
        <v>0</v>
      </c>
      <c r="DD167" t="s">
        <v>3</v>
      </c>
      <c r="DE167" t="s">
        <v>3</v>
      </c>
      <c r="DF167">
        <f t="shared" si="13"/>
        <v>0</v>
      </c>
      <c r="DG167">
        <f>ROUND(ROUND(AF167,2)*CX167,2)</f>
        <v>0</v>
      </c>
      <c r="DH167">
        <f t="shared" si="12"/>
        <v>0</v>
      </c>
      <c r="DI167">
        <f t="shared" si="14"/>
        <v>52.69</v>
      </c>
      <c r="DJ167">
        <f>DI167</f>
        <v>52.69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ROW(Source!A579)</f>
        <v>579</v>
      </c>
      <c r="B168">
        <v>430405352</v>
      </c>
      <c r="C168">
        <v>430407235</v>
      </c>
      <c r="D168">
        <v>417090896</v>
      </c>
      <c r="E168">
        <v>117</v>
      </c>
      <c r="F168">
        <v>1</v>
      </c>
      <c r="G168">
        <v>1</v>
      </c>
      <c r="H168">
        <v>1</v>
      </c>
      <c r="I168" t="s">
        <v>603</v>
      </c>
      <c r="J168" t="s">
        <v>3</v>
      </c>
      <c r="K168" t="s">
        <v>604</v>
      </c>
      <c r="L168">
        <v>1191</v>
      </c>
      <c r="N168">
        <v>1013</v>
      </c>
      <c r="O168" t="s">
        <v>592</v>
      </c>
      <c r="P168" t="s">
        <v>592</v>
      </c>
      <c r="Q168">
        <v>1</v>
      </c>
      <c r="W168">
        <v>0</v>
      </c>
      <c r="X168">
        <v>-1417349443</v>
      </c>
      <c r="Y168">
        <f>(AT168*ROUND(0.65582,7))</f>
        <v>6.8861099999999995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10.5</v>
      </c>
      <c r="AU168" t="s">
        <v>344</v>
      </c>
      <c r="AV168">
        <v>2</v>
      </c>
      <c r="AW168">
        <v>2</v>
      </c>
      <c r="AX168">
        <v>430407240</v>
      </c>
      <c r="AY168">
        <v>1</v>
      </c>
      <c r="AZ168">
        <v>0</v>
      </c>
      <c r="BA168">
        <v>178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ROUND(Y168*Source!I579,7)</f>
        <v>6.8861099999999995E-2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ROUND((ROUND(AT168*CZ168,2)*ROUND(0.65582,7)),6)</f>
        <v>0</v>
      </c>
      <c r="DC168">
        <f>ROUND((ROUND(AT168*AG168,2)*ROUND(0.65582,7)),6)</f>
        <v>0</v>
      </c>
      <c r="DD168" t="s">
        <v>3</v>
      </c>
      <c r="DE168" t="s">
        <v>3</v>
      </c>
      <c r="DF168">
        <f t="shared" si="13"/>
        <v>0</v>
      </c>
      <c r="DG168">
        <f>ROUND(ROUND(AF168,2)*CX168,2)</f>
        <v>0</v>
      </c>
      <c r="DH168">
        <f t="shared" si="12"/>
        <v>0</v>
      </c>
      <c r="DI168">
        <f t="shared" si="14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ROW(Source!A579)</f>
        <v>579</v>
      </c>
      <c r="B169">
        <v>430405352</v>
      </c>
      <c r="C169">
        <v>430407235</v>
      </c>
      <c r="D169">
        <v>417098359</v>
      </c>
      <c r="E169">
        <v>1</v>
      </c>
      <c r="F169">
        <v>1</v>
      </c>
      <c r="G169">
        <v>1</v>
      </c>
      <c r="H169">
        <v>2</v>
      </c>
      <c r="I169" t="s">
        <v>610</v>
      </c>
      <c r="J169" t="s">
        <v>611</v>
      </c>
      <c r="K169" t="s">
        <v>612</v>
      </c>
      <c r="L169">
        <v>1368</v>
      </c>
      <c r="N169">
        <v>1011</v>
      </c>
      <c r="O169" t="s">
        <v>608</v>
      </c>
      <c r="P169" t="s">
        <v>608</v>
      </c>
      <c r="Q169">
        <v>1</v>
      </c>
      <c r="W169">
        <v>0</v>
      </c>
      <c r="X169">
        <v>-440746281</v>
      </c>
      <c r="Y169">
        <f>(AT169*ROUND(0.65582,7))</f>
        <v>6.8861099999999995</v>
      </c>
      <c r="AA169">
        <v>0</v>
      </c>
      <c r="AB169">
        <v>963.92</v>
      </c>
      <c r="AC169">
        <v>620.24</v>
      </c>
      <c r="AD169">
        <v>0</v>
      </c>
      <c r="AE169">
        <v>0</v>
      </c>
      <c r="AF169">
        <v>724.75</v>
      </c>
      <c r="AG169">
        <v>620.24</v>
      </c>
      <c r="AH169">
        <v>0</v>
      </c>
      <c r="AI169">
        <v>1</v>
      </c>
      <c r="AJ169">
        <v>1.33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10.5</v>
      </c>
      <c r="AU169" t="s">
        <v>344</v>
      </c>
      <c r="AV169">
        <v>1</v>
      </c>
      <c r="AW169">
        <v>2</v>
      </c>
      <c r="AX169">
        <v>430407241</v>
      </c>
      <c r="AY169">
        <v>1</v>
      </c>
      <c r="AZ169">
        <v>0</v>
      </c>
      <c r="BA169">
        <v>179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7609.875</v>
      </c>
      <c r="BL169">
        <v>6512.52</v>
      </c>
      <c r="BM169">
        <v>0</v>
      </c>
      <c r="BN169">
        <v>0</v>
      </c>
      <c r="BO169">
        <v>10.5</v>
      </c>
      <c r="BP169">
        <v>1</v>
      </c>
      <c r="BQ169">
        <v>0</v>
      </c>
      <c r="BR169">
        <v>4990.7082224999995</v>
      </c>
      <c r="BS169">
        <v>4271.0408663999997</v>
      </c>
      <c r="BT169">
        <v>0</v>
      </c>
      <c r="BU169">
        <v>0</v>
      </c>
      <c r="BV169">
        <v>6.8861099999999995</v>
      </c>
      <c r="BW169">
        <v>1</v>
      </c>
      <c r="CV169">
        <v>0</v>
      </c>
      <c r="CW169">
        <f>ROUND(Y169*Source!I579*DO169,7)</f>
        <v>6.8861099999999995E-2</v>
      </c>
      <c r="CX169">
        <f>ROUND(Y169*Source!I579,7)</f>
        <v>6.8861099999999995E-2</v>
      </c>
      <c r="CY169">
        <f>AB169</f>
        <v>963.92</v>
      </c>
      <c r="CZ169">
        <f>AF169</f>
        <v>724.75</v>
      </c>
      <c r="DA169">
        <f>AJ169</f>
        <v>1.33</v>
      </c>
      <c r="DB169">
        <f>ROUND((ROUND(AT169*CZ169,2)*ROUND(0.65582,7)),6)</f>
        <v>4990.7115020000001</v>
      </c>
      <c r="DC169">
        <f>ROUND((ROUND(AT169*AG169,2)*ROUND(0.65582,7)),6)</f>
        <v>4271.0408660000003</v>
      </c>
      <c r="DD169" t="s">
        <v>3</v>
      </c>
      <c r="DE169" t="s">
        <v>3</v>
      </c>
      <c r="DF169">
        <f t="shared" si="13"/>
        <v>0</v>
      </c>
      <c r="DG169">
        <f>ROUND(ROUND(AF169*AJ169,2)*CX169,2)</f>
        <v>66.38</v>
      </c>
      <c r="DH169">
        <f t="shared" si="12"/>
        <v>42.71</v>
      </c>
      <c r="DI169">
        <f t="shared" si="14"/>
        <v>0</v>
      </c>
      <c r="DJ169">
        <f>DG169+DH169</f>
        <v>109.09</v>
      </c>
      <c r="DK169">
        <v>0</v>
      </c>
      <c r="DL169" t="s">
        <v>609</v>
      </c>
      <c r="DM169">
        <v>5</v>
      </c>
      <c r="DN169" t="s">
        <v>592</v>
      </c>
      <c r="DO169">
        <v>1</v>
      </c>
    </row>
    <row r="170" spans="1:119" x14ac:dyDescent="0.2">
      <c r="A170">
        <f>ROW(Source!A615)</f>
        <v>615</v>
      </c>
      <c r="B170">
        <v>430405352</v>
      </c>
      <c r="C170">
        <v>430407242</v>
      </c>
      <c r="D170">
        <v>417090662</v>
      </c>
      <c r="E170">
        <v>117</v>
      </c>
      <c r="F170">
        <v>1</v>
      </c>
      <c r="G170">
        <v>1</v>
      </c>
      <c r="H170">
        <v>1</v>
      </c>
      <c r="I170" t="s">
        <v>601</v>
      </c>
      <c r="J170" t="s">
        <v>3</v>
      </c>
      <c r="K170" t="s">
        <v>602</v>
      </c>
      <c r="L170">
        <v>1191</v>
      </c>
      <c r="N170">
        <v>1013</v>
      </c>
      <c r="O170" t="s">
        <v>592</v>
      </c>
      <c r="P170" t="s">
        <v>592</v>
      </c>
      <c r="Q170">
        <v>1</v>
      </c>
      <c r="W170">
        <v>0</v>
      </c>
      <c r="X170">
        <v>370475345</v>
      </c>
      <c r="Y170">
        <f>(AT170*ROUND((0.8*0.666),7))</f>
        <v>7.8854400000000009</v>
      </c>
      <c r="AA170">
        <v>0</v>
      </c>
      <c r="AB170">
        <v>0</v>
      </c>
      <c r="AC170">
        <v>0</v>
      </c>
      <c r="AD170">
        <v>439</v>
      </c>
      <c r="AE170">
        <v>0</v>
      </c>
      <c r="AF170">
        <v>0</v>
      </c>
      <c r="AG170">
        <v>0</v>
      </c>
      <c r="AH170">
        <v>439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14.8</v>
      </c>
      <c r="AU170" t="s">
        <v>347</v>
      </c>
      <c r="AV170">
        <v>1</v>
      </c>
      <c r="AW170">
        <v>2</v>
      </c>
      <c r="AX170">
        <v>430407246</v>
      </c>
      <c r="AY170">
        <v>1</v>
      </c>
      <c r="AZ170">
        <v>0</v>
      </c>
      <c r="BA170">
        <v>180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6497.2000000000007</v>
      </c>
      <c r="BN170">
        <v>14.8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3461.7081600000006</v>
      </c>
      <c r="BU170">
        <v>7.8854400000000018</v>
      </c>
      <c r="BV170">
        <v>0</v>
      </c>
      <c r="BW170">
        <v>1</v>
      </c>
      <c r="CU170">
        <f>ROUND(AT170*Source!I615*AH170*AL170,2)</f>
        <v>64.97</v>
      </c>
      <c r="CV170">
        <f>ROUND(Y170*Source!I615,7)</f>
        <v>7.8854400000000005E-2</v>
      </c>
      <c r="CW170">
        <v>0</v>
      </c>
      <c r="CX170">
        <f>ROUND(Y170*Source!I615,7)</f>
        <v>7.8854400000000005E-2</v>
      </c>
      <c r="CY170">
        <f>AD170</f>
        <v>439</v>
      </c>
      <c r="CZ170">
        <f>AH170</f>
        <v>439</v>
      </c>
      <c r="DA170">
        <f>AL170</f>
        <v>1</v>
      </c>
      <c r="DB170">
        <f>ROUND((ROUND(AT170*CZ170,2)*ROUND((0.8*0.666),7)),6)</f>
        <v>3461.7081600000001</v>
      </c>
      <c r="DC170">
        <f>ROUND((ROUND(AT170*AG170,2)*ROUND((0.8*0.666),7)),6)</f>
        <v>0</v>
      </c>
      <c r="DD170" t="s">
        <v>3</v>
      </c>
      <c r="DE170" t="s">
        <v>3</v>
      </c>
      <c r="DF170">
        <f t="shared" si="13"/>
        <v>0</v>
      </c>
      <c r="DG170">
        <f>ROUND(ROUND(AF170,2)*CX170,2)</f>
        <v>0</v>
      </c>
      <c r="DH170">
        <f t="shared" si="12"/>
        <v>0</v>
      </c>
      <c r="DI170">
        <f t="shared" si="14"/>
        <v>34.619999999999997</v>
      </c>
      <c r="DJ170">
        <f>DI170</f>
        <v>34.619999999999997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ROW(Source!A615)</f>
        <v>615</v>
      </c>
      <c r="B171">
        <v>430405352</v>
      </c>
      <c r="C171">
        <v>430407242</v>
      </c>
      <c r="D171">
        <v>417090896</v>
      </c>
      <c r="E171">
        <v>117</v>
      </c>
      <c r="F171">
        <v>1</v>
      </c>
      <c r="G171">
        <v>1</v>
      </c>
      <c r="H171">
        <v>1</v>
      </c>
      <c r="I171" t="s">
        <v>603</v>
      </c>
      <c r="J171" t="s">
        <v>3</v>
      </c>
      <c r="K171" t="s">
        <v>604</v>
      </c>
      <c r="L171">
        <v>1191</v>
      </c>
      <c r="N171">
        <v>1013</v>
      </c>
      <c r="O171" t="s">
        <v>592</v>
      </c>
      <c r="P171" t="s">
        <v>592</v>
      </c>
      <c r="Q171">
        <v>1</v>
      </c>
      <c r="W171">
        <v>0</v>
      </c>
      <c r="X171">
        <v>-1417349443</v>
      </c>
      <c r="Y171">
        <f>(AT171*ROUND((0.8*0.666),7))</f>
        <v>4.5234720000000008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8.49</v>
      </c>
      <c r="AU171" t="s">
        <v>347</v>
      </c>
      <c r="AV171">
        <v>2</v>
      </c>
      <c r="AW171">
        <v>2</v>
      </c>
      <c r="AX171">
        <v>430407247</v>
      </c>
      <c r="AY171">
        <v>1</v>
      </c>
      <c r="AZ171">
        <v>0</v>
      </c>
      <c r="BA171">
        <v>181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ROUND(Y171*Source!I615,7)</f>
        <v>4.5234700000000003E-2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ROUND((ROUND(AT171*CZ171,2)*ROUND((0.8*0.666),7)),6)</f>
        <v>0</v>
      </c>
      <c r="DC171">
        <f>ROUND((ROUND(AT171*AG171,2)*ROUND((0.8*0.666),7)),6)</f>
        <v>0</v>
      </c>
      <c r="DD171" t="s">
        <v>3</v>
      </c>
      <c r="DE171" t="s">
        <v>3</v>
      </c>
      <c r="DF171">
        <f t="shared" si="13"/>
        <v>0</v>
      </c>
      <c r="DG171">
        <f>ROUND(ROUND(AF171,2)*CX171,2)</f>
        <v>0</v>
      </c>
      <c r="DH171">
        <f t="shared" si="12"/>
        <v>0</v>
      </c>
      <c r="DI171">
        <f t="shared" si="14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ROW(Source!A615)</f>
        <v>615</v>
      </c>
      <c r="B172">
        <v>430405352</v>
      </c>
      <c r="C172">
        <v>430407242</v>
      </c>
      <c r="D172">
        <v>417096953</v>
      </c>
      <c r="E172">
        <v>1</v>
      </c>
      <c r="F172">
        <v>1</v>
      </c>
      <c r="G172">
        <v>1</v>
      </c>
      <c r="H172">
        <v>2</v>
      </c>
      <c r="I172" t="s">
        <v>605</v>
      </c>
      <c r="J172" t="s">
        <v>606</v>
      </c>
      <c r="K172" t="s">
        <v>607</v>
      </c>
      <c r="L172">
        <v>1368</v>
      </c>
      <c r="N172">
        <v>1011</v>
      </c>
      <c r="O172" t="s">
        <v>608</v>
      </c>
      <c r="P172" t="s">
        <v>608</v>
      </c>
      <c r="Q172">
        <v>1</v>
      </c>
      <c r="W172">
        <v>0</v>
      </c>
      <c r="X172">
        <v>1445775709</v>
      </c>
      <c r="Y172">
        <f>(AT172*ROUND((0.8*0.666),7))</f>
        <v>4.5234720000000008</v>
      </c>
      <c r="AA172">
        <v>0</v>
      </c>
      <c r="AB172">
        <v>1126.3</v>
      </c>
      <c r="AC172">
        <v>620.24</v>
      </c>
      <c r="AD172">
        <v>0</v>
      </c>
      <c r="AE172">
        <v>0</v>
      </c>
      <c r="AF172">
        <v>828.16</v>
      </c>
      <c r="AG172">
        <v>620.24</v>
      </c>
      <c r="AH172">
        <v>0</v>
      </c>
      <c r="AI172">
        <v>1</v>
      </c>
      <c r="AJ172">
        <v>1.36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8.49</v>
      </c>
      <c r="AU172" t="s">
        <v>347</v>
      </c>
      <c r="AV172">
        <v>1</v>
      </c>
      <c r="AW172">
        <v>2</v>
      </c>
      <c r="AX172">
        <v>430407248</v>
      </c>
      <c r="AY172">
        <v>1</v>
      </c>
      <c r="AZ172">
        <v>0</v>
      </c>
      <c r="BA172">
        <v>182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7031.0784000000003</v>
      </c>
      <c r="BL172">
        <v>5265.8375999999998</v>
      </c>
      <c r="BM172">
        <v>0</v>
      </c>
      <c r="BN172">
        <v>0</v>
      </c>
      <c r="BO172">
        <v>8.49</v>
      </c>
      <c r="BP172">
        <v>1</v>
      </c>
      <c r="BQ172">
        <v>0</v>
      </c>
      <c r="BR172">
        <v>3746.1585715200004</v>
      </c>
      <c r="BS172">
        <v>2805.6382732800007</v>
      </c>
      <c r="BT172">
        <v>0</v>
      </c>
      <c r="BU172">
        <v>0</v>
      </c>
      <c r="BV172">
        <v>4.5234720000000008</v>
      </c>
      <c r="BW172">
        <v>1</v>
      </c>
      <c r="CV172">
        <v>0</v>
      </c>
      <c r="CW172">
        <f>ROUND(Y172*Source!I615*DO172,7)</f>
        <v>4.5234700000000003E-2</v>
      </c>
      <c r="CX172">
        <f>ROUND(Y172*Source!I615,7)</f>
        <v>4.5234700000000003E-2</v>
      </c>
      <c r="CY172">
        <f>AB172</f>
        <v>1126.3</v>
      </c>
      <c r="CZ172">
        <f>AF172</f>
        <v>828.16</v>
      </c>
      <c r="DA172">
        <f>AJ172</f>
        <v>1.36</v>
      </c>
      <c r="DB172">
        <f>ROUND((ROUND(AT172*CZ172,2)*ROUND((0.8*0.666),7)),6)</f>
        <v>3746.1594239999999</v>
      </c>
      <c r="DC172">
        <f>ROUND((ROUND(AT172*AG172,2)*ROUND((0.8*0.666),7)),6)</f>
        <v>2805.6395520000001</v>
      </c>
      <c r="DD172" t="s">
        <v>3</v>
      </c>
      <c r="DE172" t="s">
        <v>3</v>
      </c>
      <c r="DF172">
        <f t="shared" si="13"/>
        <v>0</v>
      </c>
      <c r="DG172">
        <f>ROUND(ROUND(AF172*AJ172,2)*CX172,2)</f>
        <v>50.95</v>
      </c>
      <c r="DH172">
        <f t="shared" si="12"/>
        <v>28.06</v>
      </c>
      <c r="DI172">
        <f t="shared" si="14"/>
        <v>0</v>
      </c>
      <c r="DJ172">
        <f>DG172+DH172</f>
        <v>79.010000000000005</v>
      </c>
      <c r="DK172">
        <v>0</v>
      </c>
      <c r="DL172" t="s">
        <v>609</v>
      </c>
      <c r="DM172">
        <v>5</v>
      </c>
      <c r="DN172" t="s">
        <v>592</v>
      </c>
      <c r="DO172">
        <v>1</v>
      </c>
    </row>
    <row r="173" spans="1:119" x14ac:dyDescent="0.2">
      <c r="A173">
        <f>ROW(Source!A616)</f>
        <v>616</v>
      </c>
      <c r="B173">
        <v>430405352</v>
      </c>
      <c r="C173">
        <v>430407249</v>
      </c>
      <c r="D173">
        <v>417090662</v>
      </c>
      <c r="E173">
        <v>117</v>
      </c>
      <c r="F173">
        <v>1</v>
      </c>
      <c r="G173">
        <v>1</v>
      </c>
      <c r="H173">
        <v>1</v>
      </c>
      <c r="I173" t="s">
        <v>601</v>
      </c>
      <c r="J173" t="s">
        <v>3</v>
      </c>
      <c r="K173" t="s">
        <v>602</v>
      </c>
      <c r="L173">
        <v>1191</v>
      </c>
      <c r="N173">
        <v>1013</v>
      </c>
      <c r="O173" t="s">
        <v>592</v>
      </c>
      <c r="P173" t="s">
        <v>592</v>
      </c>
      <c r="Q173">
        <v>1</v>
      </c>
      <c r="W173">
        <v>0</v>
      </c>
      <c r="X173">
        <v>370475345</v>
      </c>
      <c r="Y173">
        <f>(AT173*ROUND((0.8*0.6661),7))</f>
        <v>13.748304000000001</v>
      </c>
      <c r="AA173">
        <v>0</v>
      </c>
      <c r="AB173">
        <v>0</v>
      </c>
      <c r="AC173">
        <v>0</v>
      </c>
      <c r="AD173">
        <v>439</v>
      </c>
      <c r="AE173">
        <v>0</v>
      </c>
      <c r="AF173">
        <v>0</v>
      </c>
      <c r="AG173">
        <v>0</v>
      </c>
      <c r="AH173">
        <v>439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25.8</v>
      </c>
      <c r="AU173" t="s">
        <v>349</v>
      </c>
      <c r="AV173">
        <v>1</v>
      </c>
      <c r="AW173">
        <v>2</v>
      </c>
      <c r="AX173">
        <v>430407253</v>
      </c>
      <c r="AY173">
        <v>1</v>
      </c>
      <c r="AZ173">
        <v>0</v>
      </c>
      <c r="BA173">
        <v>183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11326.2</v>
      </c>
      <c r="BN173">
        <v>25.8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6035.5054560000008</v>
      </c>
      <c r="BU173">
        <v>13.748304000000001</v>
      </c>
      <c r="BV173">
        <v>0</v>
      </c>
      <c r="BW173">
        <v>1</v>
      </c>
      <c r="CU173">
        <f>ROUND(AT173*Source!I616*AH173*AL173,2)</f>
        <v>113.26</v>
      </c>
      <c r="CV173">
        <f>ROUND(Y173*Source!I616,7)</f>
        <v>0.13748299999999999</v>
      </c>
      <c r="CW173">
        <v>0</v>
      </c>
      <c r="CX173">
        <f>ROUND(Y173*Source!I616,7)</f>
        <v>0.13748299999999999</v>
      </c>
      <c r="CY173">
        <f>AD173</f>
        <v>439</v>
      </c>
      <c r="CZ173">
        <f>AH173</f>
        <v>439</v>
      </c>
      <c r="DA173">
        <f>AL173</f>
        <v>1</v>
      </c>
      <c r="DB173">
        <f>ROUND((ROUND(AT173*CZ173,2)*ROUND((0.8*0.6661),7)),6)</f>
        <v>6035.5054559999999</v>
      </c>
      <c r="DC173">
        <f>ROUND((ROUND(AT173*AG173,2)*ROUND((0.8*0.6661),7)),6)</f>
        <v>0</v>
      </c>
      <c r="DD173" t="s">
        <v>3</v>
      </c>
      <c r="DE173" t="s">
        <v>3</v>
      </c>
      <c r="DF173">
        <f t="shared" si="13"/>
        <v>0</v>
      </c>
      <c r="DG173">
        <f>ROUND(ROUND(AF173,2)*CX173,2)</f>
        <v>0</v>
      </c>
      <c r="DH173">
        <f t="shared" si="12"/>
        <v>0</v>
      </c>
      <c r="DI173">
        <f t="shared" si="14"/>
        <v>60.36</v>
      </c>
      <c r="DJ173">
        <f>DI173</f>
        <v>60.36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ROW(Source!A616)</f>
        <v>616</v>
      </c>
      <c r="B174">
        <v>430405352</v>
      </c>
      <c r="C174">
        <v>430407249</v>
      </c>
      <c r="D174">
        <v>417090896</v>
      </c>
      <c r="E174">
        <v>117</v>
      </c>
      <c r="F174">
        <v>1</v>
      </c>
      <c r="G174">
        <v>1</v>
      </c>
      <c r="H174">
        <v>1</v>
      </c>
      <c r="I174" t="s">
        <v>603</v>
      </c>
      <c r="J174" t="s">
        <v>3</v>
      </c>
      <c r="K174" t="s">
        <v>604</v>
      </c>
      <c r="L174">
        <v>1191</v>
      </c>
      <c r="N174">
        <v>1013</v>
      </c>
      <c r="O174" t="s">
        <v>592</v>
      </c>
      <c r="P174" t="s">
        <v>592</v>
      </c>
      <c r="Q174">
        <v>1</v>
      </c>
      <c r="W174">
        <v>0</v>
      </c>
      <c r="X174">
        <v>-1417349443</v>
      </c>
      <c r="Y174">
        <f>(AT174*ROUND((0.8*0.6661),7))</f>
        <v>7.8866240000000003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14.8</v>
      </c>
      <c r="AU174" t="s">
        <v>349</v>
      </c>
      <c r="AV174">
        <v>2</v>
      </c>
      <c r="AW174">
        <v>2</v>
      </c>
      <c r="AX174">
        <v>430407254</v>
      </c>
      <c r="AY174">
        <v>1</v>
      </c>
      <c r="AZ174">
        <v>0</v>
      </c>
      <c r="BA174">
        <v>184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ROUND(Y174*Source!I616,7)</f>
        <v>7.8866199999999997E-2</v>
      </c>
      <c r="CY174">
        <f>AD174</f>
        <v>0</v>
      </c>
      <c r="CZ174">
        <f>AH174</f>
        <v>0</v>
      </c>
      <c r="DA174">
        <f>AL174</f>
        <v>1</v>
      </c>
      <c r="DB174">
        <f>ROUND((ROUND(AT174*CZ174,2)*ROUND((0.8*0.6661),7)),6)</f>
        <v>0</v>
      </c>
      <c r="DC174">
        <f>ROUND((ROUND(AT174*AG174,2)*ROUND((0.8*0.6661),7)),6)</f>
        <v>0</v>
      </c>
      <c r="DD174" t="s">
        <v>3</v>
      </c>
      <c r="DE174" t="s">
        <v>3</v>
      </c>
      <c r="DF174">
        <f t="shared" si="13"/>
        <v>0</v>
      </c>
      <c r="DG174">
        <f>ROUND(ROUND(AF174,2)*CX174,2)</f>
        <v>0</v>
      </c>
      <c r="DH174">
        <f t="shared" si="12"/>
        <v>0</v>
      </c>
      <c r="DI174">
        <f t="shared" si="14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ROW(Source!A616)</f>
        <v>616</v>
      </c>
      <c r="B175">
        <v>430405352</v>
      </c>
      <c r="C175">
        <v>430407249</v>
      </c>
      <c r="D175">
        <v>417096953</v>
      </c>
      <c r="E175">
        <v>1</v>
      </c>
      <c r="F175">
        <v>1</v>
      </c>
      <c r="G175">
        <v>1</v>
      </c>
      <c r="H175">
        <v>2</v>
      </c>
      <c r="I175" t="s">
        <v>605</v>
      </c>
      <c r="J175" t="s">
        <v>606</v>
      </c>
      <c r="K175" t="s">
        <v>607</v>
      </c>
      <c r="L175">
        <v>1368</v>
      </c>
      <c r="N175">
        <v>1011</v>
      </c>
      <c r="O175" t="s">
        <v>608</v>
      </c>
      <c r="P175" t="s">
        <v>608</v>
      </c>
      <c r="Q175">
        <v>1</v>
      </c>
      <c r="W175">
        <v>0</v>
      </c>
      <c r="X175">
        <v>1445775709</v>
      </c>
      <c r="Y175">
        <f>(AT175*ROUND((0.8*0.6661),7))</f>
        <v>7.8866240000000003</v>
      </c>
      <c r="AA175">
        <v>0</v>
      </c>
      <c r="AB175">
        <v>1126.3</v>
      </c>
      <c r="AC175">
        <v>620.24</v>
      </c>
      <c r="AD175">
        <v>0</v>
      </c>
      <c r="AE175">
        <v>0</v>
      </c>
      <c r="AF175">
        <v>828.16</v>
      </c>
      <c r="AG175">
        <v>620.24</v>
      </c>
      <c r="AH175">
        <v>0</v>
      </c>
      <c r="AI175">
        <v>1</v>
      </c>
      <c r="AJ175">
        <v>1.36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14.8</v>
      </c>
      <c r="AU175" t="s">
        <v>349</v>
      </c>
      <c r="AV175">
        <v>1</v>
      </c>
      <c r="AW175">
        <v>2</v>
      </c>
      <c r="AX175">
        <v>430407255</v>
      </c>
      <c r="AY175">
        <v>1</v>
      </c>
      <c r="AZ175">
        <v>0</v>
      </c>
      <c r="BA175">
        <v>185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12256.768</v>
      </c>
      <c r="BL175">
        <v>9179.5519999999997</v>
      </c>
      <c r="BM175">
        <v>0</v>
      </c>
      <c r="BN175">
        <v>0</v>
      </c>
      <c r="BO175">
        <v>14.8</v>
      </c>
      <c r="BP175">
        <v>1</v>
      </c>
      <c r="BQ175">
        <v>0</v>
      </c>
      <c r="BR175">
        <v>6531.3865318400003</v>
      </c>
      <c r="BS175">
        <v>4891.5996697600012</v>
      </c>
      <c r="BT175">
        <v>0</v>
      </c>
      <c r="BU175">
        <v>0</v>
      </c>
      <c r="BV175">
        <v>7.8866240000000012</v>
      </c>
      <c r="BW175">
        <v>1</v>
      </c>
      <c r="CV175">
        <v>0</v>
      </c>
      <c r="CW175">
        <f>ROUND(Y175*Source!I616*DO175,7)</f>
        <v>7.8866199999999997E-2</v>
      </c>
      <c r="CX175">
        <f>ROUND(Y175*Source!I616,7)</f>
        <v>7.8866199999999997E-2</v>
      </c>
      <c r="CY175">
        <f>AB175</f>
        <v>1126.3</v>
      </c>
      <c r="CZ175">
        <f>AF175</f>
        <v>828.16</v>
      </c>
      <c r="DA175">
        <f>AJ175</f>
        <v>1.36</v>
      </c>
      <c r="DB175">
        <f>ROUND((ROUND(AT175*CZ175,2)*ROUND((0.8*0.6661),7)),6)</f>
        <v>6531.3875980000003</v>
      </c>
      <c r="DC175">
        <f>ROUND((ROUND(AT175*AG175,2)*ROUND((0.8*0.6661),7)),6)</f>
        <v>4891.5986039999998</v>
      </c>
      <c r="DD175" t="s">
        <v>3</v>
      </c>
      <c r="DE175" t="s">
        <v>3</v>
      </c>
      <c r="DF175">
        <f t="shared" si="13"/>
        <v>0</v>
      </c>
      <c r="DG175">
        <f>ROUND(ROUND(AF175*AJ175,2)*CX175,2)</f>
        <v>88.83</v>
      </c>
      <c r="DH175">
        <f t="shared" si="12"/>
        <v>48.92</v>
      </c>
      <c r="DI175">
        <f t="shared" si="14"/>
        <v>0</v>
      </c>
      <c r="DJ175">
        <f>DG175+DH175</f>
        <v>137.75</v>
      </c>
      <c r="DK175">
        <v>0</v>
      </c>
      <c r="DL175" t="s">
        <v>609</v>
      </c>
      <c r="DM175">
        <v>5</v>
      </c>
      <c r="DN175" t="s">
        <v>592</v>
      </c>
      <c r="DO175">
        <v>1</v>
      </c>
    </row>
    <row r="176" spans="1:119" x14ac:dyDescent="0.2">
      <c r="A176">
        <f>ROW(Source!A617)</f>
        <v>617</v>
      </c>
      <c r="B176">
        <v>430405352</v>
      </c>
      <c r="C176">
        <v>430407256</v>
      </c>
      <c r="D176">
        <v>417090662</v>
      </c>
      <c r="E176">
        <v>117</v>
      </c>
      <c r="F176">
        <v>1</v>
      </c>
      <c r="G176">
        <v>1</v>
      </c>
      <c r="H176">
        <v>1</v>
      </c>
      <c r="I176" t="s">
        <v>601</v>
      </c>
      <c r="J176" t="s">
        <v>3</v>
      </c>
      <c r="K176" t="s">
        <v>602</v>
      </c>
      <c r="L176">
        <v>1191</v>
      </c>
      <c r="N176">
        <v>1013</v>
      </c>
      <c r="O176" t="s">
        <v>592</v>
      </c>
      <c r="P176" t="s">
        <v>592</v>
      </c>
      <c r="Q176">
        <v>1</v>
      </c>
      <c r="W176">
        <v>0</v>
      </c>
      <c r="X176">
        <v>370475345</v>
      </c>
      <c r="Y176">
        <f>(AT176*ROUND((0.8*0.66615),7))</f>
        <v>22.329347999999996</v>
      </c>
      <c r="AA176">
        <v>0</v>
      </c>
      <c r="AB176">
        <v>0</v>
      </c>
      <c r="AC176">
        <v>0</v>
      </c>
      <c r="AD176">
        <v>439</v>
      </c>
      <c r="AE176">
        <v>0</v>
      </c>
      <c r="AF176">
        <v>0</v>
      </c>
      <c r="AG176">
        <v>0</v>
      </c>
      <c r="AH176">
        <v>439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41.9</v>
      </c>
      <c r="AU176" t="s">
        <v>351</v>
      </c>
      <c r="AV176">
        <v>1</v>
      </c>
      <c r="AW176">
        <v>2</v>
      </c>
      <c r="AX176">
        <v>430407260</v>
      </c>
      <c r="AY176">
        <v>1</v>
      </c>
      <c r="AZ176">
        <v>0</v>
      </c>
      <c r="BA176">
        <v>186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18394.099999999999</v>
      </c>
      <c r="BN176">
        <v>41.9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9802.5837720000018</v>
      </c>
      <c r="BU176">
        <v>22.329348000000003</v>
      </c>
      <c r="BV176">
        <v>0</v>
      </c>
      <c r="BW176">
        <v>1</v>
      </c>
      <c r="CU176">
        <f>ROUND(AT176*Source!I617*AH176*AL176,2)</f>
        <v>183.94</v>
      </c>
      <c r="CV176">
        <f>ROUND(Y176*Source!I617,7)</f>
        <v>0.22329350000000001</v>
      </c>
      <c r="CW176">
        <v>0</v>
      </c>
      <c r="CX176">
        <f>ROUND(Y176*Source!I617,7)</f>
        <v>0.22329350000000001</v>
      </c>
      <c r="CY176">
        <f>AD176</f>
        <v>439</v>
      </c>
      <c r="CZ176">
        <f>AH176</f>
        <v>439</v>
      </c>
      <c r="DA176">
        <f>AL176</f>
        <v>1</v>
      </c>
      <c r="DB176">
        <f>ROUND((ROUND(AT176*CZ176,2)*ROUND((0.8*0.66615),7)),6)</f>
        <v>9802.583772</v>
      </c>
      <c r="DC176">
        <f>ROUND((ROUND(AT176*AG176,2)*ROUND((0.8*0.66615),7)),6)</f>
        <v>0</v>
      </c>
      <c r="DD176" t="s">
        <v>3</v>
      </c>
      <c r="DE176" t="s">
        <v>3</v>
      </c>
      <c r="DF176">
        <f t="shared" si="13"/>
        <v>0</v>
      </c>
      <c r="DG176">
        <f>ROUND(ROUND(AF176,2)*CX176,2)</f>
        <v>0</v>
      </c>
      <c r="DH176">
        <f t="shared" si="12"/>
        <v>0</v>
      </c>
      <c r="DI176">
        <f t="shared" si="14"/>
        <v>98.03</v>
      </c>
      <c r="DJ176">
        <f>DI176</f>
        <v>98.03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ROW(Source!A617)</f>
        <v>617</v>
      </c>
      <c r="B177">
        <v>430405352</v>
      </c>
      <c r="C177">
        <v>430407256</v>
      </c>
      <c r="D177">
        <v>417090896</v>
      </c>
      <c r="E177">
        <v>117</v>
      </c>
      <c r="F177">
        <v>1</v>
      </c>
      <c r="G177">
        <v>1</v>
      </c>
      <c r="H177">
        <v>1</v>
      </c>
      <c r="I177" t="s">
        <v>603</v>
      </c>
      <c r="J177" t="s">
        <v>3</v>
      </c>
      <c r="K177" t="s">
        <v>604</v>
      </c>
      <c r="L177">
        <v>1191</v>
      </c>
      <c r="N177">
        <v>1013</v>
      </c>
      <c r="O177" t="s">
        <v>592</v>
      </c>
      <c r="P177" t="s">
        <v>592</v>
      </c>
      <c r="Q177">
        <v>1</v>
      </c>
      <c r="W177">
        <v>0</v>
      </c>
      <c r="X177">
        <v>-1417349443</v>
      </c>
      <c r="Y177">
        <f>(AT177*ROUND((0.8*0.66615),7))</f>
        <v>12.79008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24</v>
      </c>
      <c r="AU177" t="s">
        <v>351</v>
      </c>
      <c r="AV177">
        <v>2</v>
      </c>
      <c r="AW177">
        <v>2</v>
      </c>
      <c r="AX177">
        <v>430407261</v>
      </c>
      <c r="AY177">
        <v>1</v>
      </c>
      <c r="AZ177">
        <v>0</v>
      </c>
      <c r="BA177">
        <v>187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ROUND(Y177*Source!I617,7)</f>
        <v>0.12790080000000001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ROUND((ROUND(AT177*CZ177,2)*ROUND((0.8*0.66615),7)),6)</f>
        <v>0</v>
      </c>
      <c r="DC177">
        <f>ROUND((ROUND(AT177*AG177,2)*ROUND((0.8*0.66615),7)),6)</f>
        <v>0</v>
      </c>
      <c r="DD177" t="s">
        <v>3</v>
      </c>
      <c r="DE177" t="s">
        <v>3</v>
      </c>
      <c r="DF177">
        <f t="shared" si="13"/>
        <v>0</v>
      </c>
      <c r="DG177">
        <f>ROUND(ROUND(AF177,2)*CX177,2)</f>
        <v>0</v>
      </c>
      <c r="DH177">
        <f t="shared" si="12"/>
        <v>0</v>
      </c>
      <c r="DI177">
        <f t="shared" si="14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ROW(Source!A617)</f>
        <v>617</v>
      </c>
      <c r="B178">
        <v>430405352</v>
      </c>
      <c r="C178">
        <v>430407256</v>
      </c>
      <c r="D178">
        <v>417096953</v>
      </c>
      <c r="E178">
        <v>1</v>
      </c>
      <c r="F178">
        <v>1</v>
      </c>
      <c r="G178">
        <v>1</v>
      </c>
      <c r="H178">
        <v>2</v>
      </c>
      <c r="I178" t="s">
        <v>605</v>
      </c>
      <c r="J178" t="s">
        <v>606</v>
      </c>
      <c r="K178" t="s">
        <v>607</v>
      </c>
      <c r="L178">
        <v>1368</v>
      </c>
      <c r="N178">
        <v>1011</v>
      </c>
      <c r="O178" t="s">
        <v>608</v>
      </c>
      <c r="P178" t="s">
        <v>608</v>
      </c>
      <c r="Q178">
        <v>1</v>
      </c>
      <c r="W178">
        <v>0</v>
      </c>
      <c r="X178">
        <v>1445775709</v>
      </c>
      <c r="Y178">
        <f>(AT178*ROUND((0.8*0.66615),7))</f>
        <v>12.79008</v>
      </c>
      <c r="AA178">
        <v>0</v>
      </c>
      <c r="AB178">
        <v>1126.3</v>
      </c>
      <c r="AC178">
        <v>620.24</v>
      </c>
      <c r="AD178">
        <v>0</v>
      </c>
      <c r="AE178">
        <v>0</v>
      </c>
      <c r="AF178">
        <v>828.16</v>
      </c>
      <c r="AG178">
        <v>620.24</v>
      </c>
      <c r="AH178">
        <v>0</v>
      </c>
      <c r="AI178">
        <v>1</v>
      </c>
      <c r="AJ178">
        <v>1.36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24</v>
      </c>
      <c r="AU178" t="s">
        <v>351</v>
      </c>
      <c r="AV178">
        <v>1</v>
      </c>
      <c r="AW178">
        <v>2</v>
      </c>
      <c r="AX178">
        <v>430407262</v>
      </c>
      <c r="AY178">
        <v>1</v>
      </c>
      <c r="AZ178">
        <v>0</v>
      </c>
      <c r="BA178">
        <v>188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19875.84</v>
      </c>
      <c r="BL178">
        <v>14885.76</v>
      </c>
      <c r="BM178">
        <v>0</v>
      </c>
      <c r="BN178">
        <v>0</v>
      </c>
      <c r="BO178">
        <v>24</v>
      </c>
      <c r="BP178">
        <v>1</v>
      </c>
      <c r="BQ178">
        <v>0</v>
      </c>
      <c r="BR178">
        <v>10592.232652800001</v>
      </c>
      <c r="BS178">
        <v>7932.919219200001</v>
      </c>
      <c r="BT178">
        <v>0</v>
      </c>
      <c r="BU178">
        <v>0</v>
      </c>
      <c r="BV178">
        <v>12.790080000000001</v>
      </c>
      <c r="BW178">
        <v>1</v>
      </c>
      <c r="CV178">
        <v>0</v>
      </c>
      <c r="CW178">
        <f>ROUND(Y178*Source!I617*DO178,7)</f>
        <v>0.12790080000000001</v>
      </c>
      <c r="CX178">
        <f>ROUND(Y178*Source!I617,7)</f>
        <v>0.12790080000000001</v>
      </c>
      <c r="CY178">
        <f>AB178</f>
        <v>1126.3</v>
      </c>
      <c r="CZ178">
        <f>AF178</f>
        <v>828.16</v>
      </c>
      <c r="DA178">
        <f>AJ178</f>
        <v>1.36</v>
      </c>
      <c r="DB178">
        <f>ROUND((ROUND(AT178*CZ178,2)*ROUND((0.8*0.66615),7)),6)</f>
        <v>10592.232652999999</v>
      </c>
      <c r="DC178">
        <f>ROUND((ROUND(AT178*AG178,2)*ROUND((0.8*0.66615),7)),6)</f>
        <v>7932.9192190000003</v>
      </c>
      <c r="DD178" t="s">
        <v>3</v>
      </c>
      <c r="DE178" t="s">
        <v>3</v>
      </c>
      <c r="DF178">
        <f t="shared" si="13"/>
        <v>0</v>
      </c>
      <c r="DG178">
        <f>ROUND(ROUND(AF178*AJ178,2)*CX178,2)</f>
        <v>144.05000000000001</v>
      </c>
      <c r="DH178">
        <f t="shared" si="12"/>
        <v>79.33</v>
      </c>
      <c r="DI178">
        <f t="shared" si="14"/>
        <v>0</v>
      </c>
      <c r="DJ178">
        <f>DG178+DH178</f>
        <v>223.38</v>
      </c>
      <c r="DK178">
        <v>0</v>
      </c>
      <c r="DL178" t="s">
        <v>609</v>
      </c>
      <c r="DM178">
        <v>5</v>
      </c>
      <c r="DN178" t="s">
        <v>592</v>
      </c>
      <c r="DO178">
        <v>1</v>
      </c>
    </row>
    <row r="179" spans="1:119" x14ac:dyDescent="0.2">
      <c r="A179">
        <f>ROW(Source!A618)</f>
        <v>618</v>
      </c>
      <c r="B179">
        <v>430405352</v>
      </c>
      <c r="C179">
        <v>430407263</v>
      </c>
      <c r="D179">
        <v>417090662</v>
      </c>
      <c r="E179">
        <v>117</v>
      </c>
      <c r="F179">
        <v>1</v>
      </c>
      <c r="G179">
        <v>1</v>
      </c>
      <c r="H179">
        <v>1</v>
      </c>
      <c r="I179" t="s">
        <v>601</v>
      </c>
      <c r="J179" t="s">
        <v>3</v>
      </c>
      <c r="K179" t="s">
        <v>602</v>
      </c>
      <c r="L179">
        <v>1191</v>
      </c>
      <c r="N179">
        <v>1013</v>
      </c>
      <c r="O179" t="s">
        <v>592</v>
      </c>
      <c r="P179" t="s">
        <v>592</v>
      </c>
      <c r="Q179">
        <v>1</v>
      </c>
      <c r="W179">
        <v>0</v>
      </c>
      <c r="X179">
        <v>370475345</v>
      </c>
      <c r="Y179">
        <f>(AT179*ROUND((0.65609*0.8),7))</f>
        <v>3.3906731200000002</v>
      </c>
      <c r="AA179">
        <v>0</v>
      </c>
      <c r="AB179">
        <v>0</v>
      </c>
      <c r="AC179">
        <v>0</v>
      </c>
      <c r="AD179">
        <v>439</v>
      </c>
      <c r="AE179">
        <v>0</v>
      </c>
      <c r="AF179">
        <v>0</v>
      </c>
      <c r="AG179">
        <v>0</v>
      </c>
      <c r="AH179">
        <v>439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6.46</v>
      </c>
      <c r="AU179" t="s">
        <v>353</v>
      </c>
      <c r="AV179">
        <v>1</v>
      </c>
      <c r="AW179">
        <v>2</v>
      </c>
      <c r="AX179">
        <v>430407267</v>
      </c>
      <c r="AY179">
        <v>1</v>
      </c>
      <c r="AZ179">
        <v>0</v>
      </c>
      <c r="BA179">
        <v>189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2835.94</v>
      </c>
      <c r="BN179">
        <v>6.46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1488.50549968</v>
      </c>
      <c r="BU179">
        <v>3.3906731199999998</v>
      </c>
      <c r="BV179">
        <v>0</v>
      </c>
      <c r="BW179">
        <v>1</v>
      </c>
      <c r="CU179">
        <f>ROUND(AT179*Source!I618*AH179*AL179,2)</f>
        <v>28.36</v>
      </c>
      <c r="CV179">
        <f>ROUND(Y179*Source!I618,7)</f>
        <v>3.3906699999999998E-2</v>
      </c>
      <c r="CW179">
        <v>0</v>
      </c>
      <c r="CX179">
        <f>ROUND(Y179*Source!I618,7)</f>
        <v>3.3906699999999998E-2</v>
      </c>
      <c r="CY179">
        <f>AD179</f>
        <v>439</v>
      </c>
      <c r="CZ179">
        <f>AH179</f>
        <v>439</v>
      </c>
      <c r="DA179">
        <f>AL179</f>
        <v>1</v>
      </c>
      <c r="DB179">
        <f>ROUND((ROUND(AT179*CZ179,2)*ROUND((0.65609*0.8),7)),6)</f>
        <v>1488.5055</v>
      </c>
      <c r="DC179">
        <f>ROUND((ROUND(AT179*AG179,2)*ROUND((0.65609*0.8),7)),6)</f>
        <v>0</v>
      </c>
      <c r="DD179" t="s">
        <v>3</v>
      </c>
      <c r="DE179" t="s">
        <v>3</v>
      </c>
      <c r="DF179">
        <f t="shared" si="13"/>
        <v>0</v>
      </c>
      <c r="DG179">
        <f>ROUND(ROUND(AF179,2)*CX179,2)</f>
        <v>0</v>
      </c>
      <c r="DH179">
        <f t="shared" si="12"/>
        <v>0</v>
      </c>
      <c r="DI179">
        <f t="shared" si="14"/>
        <v>14.89</v>
      </c>
      <c r="DJ179">
        <f>DI179</f>
        <v>14.89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ROW(Source!A618)</f>
        <v>618</v>
      </c>
      <c r="B180">
        <v>430405352</v>
      </c>
      <c r="C180">
        <v>430407263</v>
      </c>
      <c r="D180">
        <v>417090896</v>
      </c>
      <c r="E180">
        <v>117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592</v>
      </c>
      <c r="P180" t="s">
        <v>592</v>
      </c>
      <c r="Q180">
        <v>1</v>
      </c>
      <c r="W180">
        <v>0</v>
      </c>
      <c r="X180">
        <v>-1417349443</v>
      </c>
      <c r="Y180">
        <f>(AT180*ROUND((0.65609*0.8),7))</f>
        <v>1.9367776800000001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3.69</v>
      </c>
      <c r="AU180" t="s">
        <v>353</v>
      </c>
      <c r="AV180">
        <v>2</v>
      </c>
      <c r="AW180">
        <v>2</v>
      </c>
      <c r="AX180">
        <v>430407268</v>
      </c>
      <c r="AY180">
        <v>1</v>
      </c>
      <c r="AZ180">
        <v>0</v>
      </c>
      <c r="BA180">
        <v>190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ROUND(Y180*Source!I618,7)</f>
        <v>1.9367800000000001E-2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ROUND((ROUND(AT180*CZ180,2)*ROUND((0.65609*0.8),7)),6)</f>
        <v>0</v>
      </c>
      <c r="DC180">
        <f>ROUND((ROUND(AT180*AG180,2)*ROUND((0.65609*0.8),7)),6)</f>
        <v>0</v>
      </c>
      <c r="DD180" t="s">
        <v>3</v>
      </c>
      <c r="DE180" t="s">
        <v>3</v>
      </c>
      <c r="DF180">
        <f t="shared" si="13"/>
        <v>0</v>
      </c>
      <c r="DG180">
        <f>ROUND(ROUND(AF180,2)*CX180,2)</f>
        <v>0</v>
      </c>
      <c r="DH180">
        <f t="shared" si="12"/>
        <v>0</v>
      </c>
      <c r="DI180">
        <f t="shared" si="1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ROW(Source!A618)</f>
        <v>618</v>
      </c>
      <c r="B181">
        <v>430405352</v>
      </c>
      <c r="C181">
        <v>430407263</v>
      </c>
      <c r="D181">
        <v>417098359</v>
      </c>
      <c r="E181">
        <v>1</v>
      </c>
      <c r="F181">
        <v>1</v>
      </c>
      <c r="G181">
        <v>1</v>
      </c>
      <c r="H181">
        <v>2</v>
      </c>
      <c r="I181" t="s">
        <v>610</v>
      </c>
      <c r="J181" t="s">
        <v>611</v>
      </c>
      <c r="K181" t="s">
        <v>612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W181">
        <v>0</v>
      </c>
      <c r="X181">
        <v>-440746281</v>
      </c>
      <c r="Y181">
        <f>(AT181*ROUND((0.65609*0.8),7))</f>
        <v>1.9367776800000001</v>
      </c>
      <c r="AA181">
        <v>0</v>
      </c>
      <c r="AB181">
        <v>963.92</v>
      </c>
      <c r="AC181">
        <v>620.24</v>
      </c>
      <c r="AD181">
        <v>0</v>
      </c>
      <c r="AE181">
        <v>0</v>
      </c>
      <c r="AF181">
        <v>724.75</v>
      </c>
      <c r="AG181">
        <v>620.24</v>
      </c>
      <c r="AH181">
        <v>0</v>
      </c>
      <c r="AI181">
        <v>1</v>
      </c>
      <c r="AJ181">
        <v>1.33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3.69</v>
      </c>
      <c r="AU181" t="s">
        <v>353</v>
      </c>
      <c r="AV181">
        <v>1</v>
      </c>
      <c r="AW181">
        <v>2</v>
      </c>
      <c r="AX181">
        <v>430407269</v>
      </c>
      <c r="AY181">
        <v>1</v>
      </c>
      <c r="AZ181">
        <v>0</v>
      </c>
      <c r="BA181">
        <v>191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2674.3274999999999</v>
      </c>
      <c r="BL181">
        <v>2288.6855999999998</v>
      </c>
      <c r="BM181">
        <v>0</v>
      </c>
      <c r="BN181">
        <v>0</v>
      </c>
      <c r="BO181">
        <v>3.69</v>
      </c>
      <c r="BP181">
        <v>1</v>
      </c>
      <c r="BQ181">
        <v>0</v>
      </c>
      <c r="BR181">
        <v>1403.6796235799998</v>
      </c>
      <c r="BS181">
        <v>1201.2669882431999</v>
      </c>
      <c r="BT181">
        <v>0</v>
      </c>
      <c r="BU181">
        <v>0</v>
      </c>
      <c r="BV181">
        <v>1.9367776799999998</v>
      </c>
      <c r="BW181">
        <v>1</v>
      </c>
      <c r="CV181">
        <v>0</v>
      </c>
      <c r="CW181">
        <f>ROUND(Y181*Source!I618*DO181,7)</f>
        <v>1.9367800000000001E-2</v>
      </c>
      <c r="CX181">
        <f>ROUND(Y181*Source!I618,7)</f>
        <v>1.9367800000000001E-2</v>
      </c>
      <c r="CY181">
        <f>AB181</f>
        <v>963.92</v>
      </c>
      <c r="CZ181">
        <f>AF181</f>
        <v>724.75</v>
      </c>
      <c r="DA181">
        <f>AJ181</f>
        <v>1.33</v>
      </c>
      <c r="DB181">
        <f>ROUND((ROUND(AT181*CZ181,2)*ROUND((0.65609*0.8),7)),6)</f>
        <v>1403.680936</v>
      </c>
      <c r="DC181">
        <f>ROUND((ROUND(AT181*AG181,2)*ROUND((0.65609*0.8),7)),6)</f>
        <v>1201.2692979999999</v>
      </c>
      <c r="DD181" t="s">
        <v>3</v>
      </c>
      <c r="DE181" t="s">
        <v>3</v>
      </c>
      <c r="DF181">
        <f t="shared" si="13"/>
        <v>0</v>
      </c>
      <c r="DG181">
        <f>ROUND(ROUND(AF181*AJ181,2)*CX181,2)</f>
        <v>18.670000000000002</v>
      </c>
      <c r="DH181">
        <f t="shared" si="12"/>
        <v>12.01</v>
      </c>
      <c r="DI181">
        <f t="shared" si="14"/>
        <v>0</v>
      </c>
      <c r="DJ181">
        <f>DG181+DH181</f>
        <v>30.68</v>
      </c>
      <c r="DK181">
        <v>0</v>
      </c>
      <c r="DL181" t="s">
        <v>609</v>
      </c>
      <c r="DM181">
        <v>5</v>
      </c>
      <c r="DN181" t="s">
        <v>592</v>
      </c>
      <c r="DO181">
        <v>1</v>
      </c>
    </row>
    <row r="182" spans="1:119" x14ac:dyDescent="0.2">
      <c r="A182">
        <f>ROW(Source!A619)</f>
        <v>619</v>
      </c>
      <c r="B182">
        <v>430405352</v>
      </c>
      <c r="C182">
        <v>430407270</v>
      </c>
      <c r="D182">
        <v>417090662</v>
      </c>
      <c r="E182">
        <v>117</v>
      </c>
      <c r="F182">
        <v>1</v>
      </c>
      <c r="G182">
        <v>1</v>
      </c>
      <c r="H182">
        <v>1</v>
      </c>
      <c r="I182" t="s">
        <v>601</v>
      </c>
      <c r="J182" t="s">
        <v>3</v>
      </c>
      <c r="K182" t="s">
        <v>602</v>
      </c>
      <c r="L182">
        <v>1191</v>
      </c>
      <c r="N182">
        <v>1013</v>
      </c>
      <c r="O182" t="s">
        <v>592</v>
      </c>
      <c r="P182" t="s">
        <v>592</v>
      </c>
      <c r="Q182">
        <v>1</v>
      </c>
      <c r="W182">
        <v>0</v>
      </c>
      <c r="X182">
        <v>370475345</v>
      </c>
      <c r="Y182">
        <f>(AT182*ROUND((0.65582*0.8),7))</f>
        <v>5.9286128000000007</v>
      </c>
      <c r="AA182">
        <v>0</v>
      </c>
      <c r="AB182">
        <v>0</v>
      </c>
      <c r="AC182">
        <v>0</v>
      </c>
      <c r="AD182">
        <v>439</v>
      </c>
      <c r="AE182">
        <v>0</v>
      </c>
      <c r="AF182">
        <v>0</v>
      </c>
      <c r="AG182">
        <v>0</v>
      </c>
      <c r="AH182">
        <v>439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11.3</v>
      </c>
      <c r="AU182" t="s">
        <v>355</v>
      </c>
      <c r="AV182">
        <v>1</v>
      </c>
      <c r="AW182">
        <v>2</v>
      </c>
      <c r="AX182">
        <v>430407274</v>
      </c>
      <c r="AY182">
        <v>1</v>
      </c>
      <c r="AZ182">
        <v>0</v>
      </c>
      <c r="BA182">
        <v>192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4960.7000000000007</v>
      </c>
      <c r="BN182">
        <v>11.3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2602.6610191999998</v>
      </c>
      <c r="BU182">
        <v>5.9286127999999998</v>
      </c>
      <c r="BV182">
        <v>0</v>
      </c>
      <c r="BW182">
        <v>1</v>
      </c>
      <c r="CU182">
        <f>ROUND(AT182*Source!I619*AH182*AL182,2)</f>
        <v>49.61</v>
      </c>
      <c r="CV182">
        <f>ROUND(Y182*Source!I619,7)</f>
        <v>5.9286100000000001E-2</v>
      </c>
      <c r="CW182">
        <v>0</v>
      </c>
      <c r="CX182">
        <f>ROUND(Y182*Source!I619,7)</f>
        <v>5.9286100000000001E-2</v>
      </c>
      <c r="CY182">
        <f>AD182</f>
        <v>439</v>
      </c>
      <c r="CZ182">
        <f>AH182</f>
        <v>439</v>
      </c>
      <c r="DA182">
        <f>AL182</f>
        <v>1</v>
      </c>
      <c r="DB182">
        <f>ROUND((ROUND(AT182*CZ182,2)*ROUND((0.65582*0.8),7)),6)</f>
        <v>2602.6610190000001</v>
      </c>
      <c r="DC182">
        <f>ROUND((ROUND(AT182*AG182,2)*ROUND((0.65582*0.8),7)),6)</f>
        <v>0</v>
      </c>
      <c r="DD182" t="s">
        <v>3</v>
      </c>
      <c r="DE182" t="s">
        <v>3</v>
      </c>
      <c r="DF182">
        <f t="shared" si="13"/>
        <v>0</v>
      </c>
      <c r="DG182">
        <f>ROUND(ROUND(AF182,2)*CX182,2)</f>
        <v>0</v>
      </c>
      <c r="DH182">
        <f t="shared" si="12"/>
        <v>0</v>
      </c>
      <c r="DI182">
        <f t="shared" si="14"/>
        <v>26.03</v>
      </c>
      <c r="DJ182">
        <f>DI182</f>
        <v>26.03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ROW(Source!A619)</f>
        <v>619</v>
      </c>
      <c r="B183">
        <v>430405352</v>
      </c>
      <c r="C183">
        <v>430407270</v>
      </c>
      <c r="D183">
        <v>417090896</v>
      </c>
      <c r="E183">
        <v>117</v>
      </c>
      <c r="F183">
        <v>1</v>
      </c>
      <c r="G183">
        <v>1</v>
      </c>
      <c r="H183">
        <v>1</v>
      </c>
      <c r="I183" t="s">
        <v>603</v>
      </c>
      <c r="J183" t="s">
        <v>3</v>
      </c>
      <c r="K183" t="s">
        <v>604</v>
      </c>
      <c r="L183">
        <v>1191</v>
      </c>
      <c r="N183">
        <v>1013</v>
      </c>
      <c r="O183" t="s">
        <v>592</v>
      </c>
      <c r="P183" t="s">
        <v>592</v>
      </c>
      <c r="Q183">
        <v>1</v>
      </c>
      <c r="W183">
        <v>0</v>
      </c>
      <c r="X183">
        <v>-1417349443</v>
      </c>
      <c r="Y183">
        <f>(AT183*ROUND((0.65582*0.8),7))</f>
        <v>3.3787846400000001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6.44</v>
      </c>
      <c r="AU183" t="s">
        <v>355</v>
      </c>
      <c r="AV183">
        <v>2</v>
      </c>
      <c r="AW183">
        <v>2</v>
      </c>
      <c r="AX183">
        <v>430407275</v>
      </c>
      <c r="AY183">
        <v>1</v>
      </c>
      <c r="AZ183">
        <v>0</v>
      </c>
      <c r="BA183">
        <v>193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ROUND(Y183*Source!I619,7)</f>
        <v>3.37878E-2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ROUND((ROUND(AT183*CZ183,2)*ROUND((0.65582*0.8),7)),6)</f>
        <v>0</v>
      </c>
      <c r="DC183">
        <f>ROUND((ROUND(AT183*AG183,2)*ROUND((0.65582*0.8),7)),6)</f>
        <v>0</v>
      </c>
      <c r="DD183" t="s">
        <v>3</v>
      </c>
      <c r="DE183" t="s">
        <v>3</v>
      </c>
      <c r="DF183">
        <f t="shared" si="13"/>
        <v>0</v>
      </c>
      <c r="DG183">
        <f>ROUND(ROUND(AF183,2)*CX183,2)</f>
        <v>0</v>
      </c>
      <c r="DH183">
        <f t="shared" si="12"/>
        <v>0</v>
      </c>
      <c r="DI183">
        <f t="shared" si="14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ROW(Source!A619)</f>
        <v>619</v>
      </c>
      <c r="B184">
        <v>430405352</v>
      </c>
      <c r="C184">
        <v>430407270</v>
      </c>
      <c r="D184">
        <v>417098359</v>
      </c>
      <c r="E184">
        <v>1</v>
      </c>
      <c r="F184">
        <v>1</v>
      </c>
      <c r="G184">
        <v>1</v>
      </c>
      <c r="H184">
        <v>2</v>
      </c>
      <c r="I184" t="s">
        <v>610</v>
      </c>
      <c r="J184" t="s">
        <v>611</v>
      </c>
      <c r="K184" t="s">
        <v>612</v>
      </c>
      <c r="L184">
        <v>1368</v>
      </c>
      <c r="N184">
        <v>1011</v>
      </c>
      <c r="O184" t="s">
        <v>608</v>
      </c>
      <c r="P184" t="s">
        <v>608</v>
      </c>
      <c r="Q184">
        <v>1</v>
      </c>
      <c r="W184">
        <v>0</v>
      </c>
      <c r="X184">
        <v>-440746281</v>
      </c>
      <c r="Y184">
        <f>(AT184*ROUND((0.65582*0.8),7))</f>
        <v>3.3787846400000001</v>
      </c>
      <c r="AA184">
        <v>0</v>
      </c>
      <c r="AB184">
        <v>963.92</v>
      </c>
      <c r="AC184">
        <v>620.24</v>
      </c>
      <c r="AD184">
        <v>0</v>
      </c>
      <c r="AE184">
        <v>0</v>
      </c>
      <c r="AF184">
        <v>724.75</v>
      </c>
      <c r="AG184">
        <v>620.24</v>
      </c>
      <c r="AH184">
        <v>0</v>
      </c>
      <c r="AI184">
        <v>1</v>
      </c>
      <c r="AJ184">
        <v>1.33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6.44</v>
      </c>
      <c r="AU184" t="s">
        <v>355</v>
      </c>
      <c r="AV184">
        <v>1</v>
      </c>
      <c r="AW184">
        <v>2</v>
      </c>
      <c r="AX184">
        <v>430407276</v>
      </c>
      <c r="AY184">
        <v>1</v>
      </c>
      <c r="AZ184">
        <v>0</v>
      </c>
      <c r="BA184">
        <v>194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4667.3900000000003</v>
      </c>
      <c r="BL184">
        <v>3994.3456000000001</v>
      </c>
      <c r="BM184">
        <v>0</v>
      </c>
      <c r="BN184">
        <v>0</v>
      </c>
      <c r="BO184">
        <v>6.44</v>
      </c>
      <c r="BP184">
        <v>1</v>
      </c>
      <c r="BQ184">
        <v>0</v>
      </c>
      <c r="BR184">
        <v>2448.7741678400002</v>
      </c>
      <c r="BS184">
        <v>2095.6573851136</v>
      </c>
      <c r="BT184">
        <v>0</v>
      </c>
      <c r="BU184">
        <v>0</v>
      </c>
      <c r="BV184">
        <v>3.3787846400000001</v>
      </c>
      <c r="BW184">
        <v>1</v>
      </c>
      <c r="CV184">
        <v>0</v>
      </c>
      <c r="CW184">
        <f>ROUND(Y184*Source!I619*DO184,7)</f>
        <v>3.37878E-2</v>
      </c>
      <c r="CX184">
        <f>ROUND(Y184*Source!I619,7)</f>
        <v>3.37878E-2</v>
      </c>
      <c r="CY184">
        <f>AB184</f>
        <v>963.92</v>
      </c>
      <c r="CZ184">
        <f>AF184</f>
        <v>724.75</v>
      </c>
      <c r="DA184">
        <f>AJ184</f>
        <v>1.33</v>
      </c>
      <c r="DB184">
        <f>ROUND((ROUND(AT184*CZ184,2)*ROUND((0.65582*0.8),7)),6)</f>
        <v>2448.7741679999999</v>
      </c>
      <c r="DC184">
        <f>ROUND((ROUND(AT184*AG184,2)*ROUND((0.65582*0.8),7)),6)</f>
        <v>2095.6596939999999</v>
      </c>
      <c r="DD184" t="s">
        <v>3</v>
      </c>
      <c r="DE184" t="s">
        <v>3</v>
      </c>
      <c r="DF184">
        <f t="shared" si="13"/>
        <v>0</v>
      </c>
      <c r="DG184">
        <f>ROUND(ROUND(AF184*AJ184,2)*CX184,2)</f>
        <v>32.57</v>
      </c>
      <c r="DH184">
        <f t="shared" si="12"/>
        <v>20.96</v>
      </c>
      <c r="DI184">
        <f t="shared" si="14"/>
        <v>0</v>
      </c>
      <c r="DJ184">
        <f>DG184+DH184</f>
        <v>53.53</v>
      </c>
      <c r="DK184">
        <v>0</v>
      </c>
      <c r="DL184" t="s">
        <v>609</v>
      </c>
      <c r="DM184">
        <v>5</v>
      </c>
      <c r="DN184" t="s">
        <v>592</v>
      </c>
      <c r="DO184">
        <v>1</v>
      </c>
    </row>
    <row r="185" spans="1:119" x14ac:dyDescent="0.2">
      <c r="A185">
        <f>ROW(Source!A620)</f>
        <v>620</v>
      </c>
      <c r="B185">
        <v>430405352</v>
      </c>
      <c r="C185">
        <v>430407277</v>
      </c>
      <c r="D185">
        <v>417090662</v>
      </c>
      <c r="E185">
        <v>117</v>
      </c>
      <c r="F185">
        <v>1</v>
      </c>
      <c r="G185">
        <v>1</v>
      </c>
      <c r="H185">
        <v>1</v>
      </c>
      <c r="I185" t="s">
        <v>601</v>
      </c>
      <c r="J185" t="s">
        <v>3</v>
      </c>
      <c r="K185" t="s">
        <v>602</v>
      </c>
      <c r="L185">
        <v>1191</v>
      </c>
      <c r="N185">
        <v>1013</v>
      </c>
      <c r="O185" t="s">
        <v>592</v>
      </c>
      <c r="P185" t="s">
        <v>592</v>
      </c>
      <c r="Q185">
        <v>1</v>
      </c>
      <c r="W185">
        <v>0</v>
      </c>
      <c r="X185">
        <v>370475345</v>
      </c>
      <c r="Y185">
        <f>(AT185*ROUND((0.65588*0.8),7))</f>
        <v>9.6020831999999992</v>
      </c>
      <c r="AA185">
        <v>0</v>
      </c>
      <c r="AB185">
        <v>0</v>
      </c>
      <c r="AC185">
        <v>0</v>
      </c>
      <c r="AD185">
        <v>439</v>
      </c>
      <c r="AE185">
        <v>0</v>
      </c>
      <c r="AF185">
        <v>0</v>
      </c>
      <c r="AG185">
        <v>0</v>
      </c>
      <c r="AH185">
        <v>439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18.3</v>
      </c>
      <c r="AU185" t="s">
        <v>357</v>
      </c>
      <c r="AV185">
        <v>1</v>
      </c>
      <c r="AW185">
        <v>2</v>
      </c>
      <c r="AX185">
        <v>430407281</v>
      </c>
      <c r="AY185">
        <v>1</v>
      </c>
      <c r="AZ185">
        <v>0</v>
      </c>
      <c r="BA185">
        <v>195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8033.7000000000007</v>
      </c>
      <c r="BN185">
        <v>18.3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4215.314524800001</v>
      </c>
      <c r="BU185">
        <v>9.6020832000000027</v>
      </c>
      <c r="BV185">
        <v>0</v>
      </c>
      <c r="BW185">
        <v>1</v>
      </c>
      <c r="CU185">
        <f>ROUND(AT185*Source!I620*AH185*AL185,2)</f>
        <v>80.34</v>
      </c>
      <c r="CV185">
        <f>ROUND(Y185*Source!I620,7)</f>
        <v>9.6020800000000003E-2</v>
      </c>
      <c r="CW185">
        <v>0</v>
      </c>
      <c r="CX185">
        <f>ROUND(Y185*Source!I620,7)</f>
        <v>9.6020800000000003E-2</v>
      </c>
      <c r="CY185">
        <f>AD185</f>
        <v>439</v>
      </c>
      <c r="CZ185">
        <f>AH185</f>
        <v>439</v>
      </c>
      <c r="DA185">
        <f>AL185</f>
        <v>1</v>
      </c>
      <c r="DB185">
        <f>ROUND((ROUND(AT185*CZ185,2)*ROUND((0.65588*0.8),7)),6)</f>
        <v>4215.3145249999998</v>
      </c>
      <c r="DC185">
        <f>ROUND((ROUND(AT185*AG185,2)*ROUND((0.65588*0.8),7)),6)</f>
        <v>0</v>
      </c>
      <c r="DD185" t="s">
        <v>3</v>
      </c>
      <c r="DE185" t="s">
        <v>3</v>
      </c>
      <c r="DF185">
        <f t="shared" si="13"/>
        <v>0</v>
      </c>
      <c r="DG185">
        <f>ROUND(ROUND(AF185,2)*CX185,2)</f>
        <v>0</v>
      </c>
      <c r="DH185">
        <f t="shared" si="12"/>
        <v>0</v>
      </c>
      <c r="DI185">
        <f t="shared" si="14"/>
        <v>42.15</v>
      </c>
      <c r="DJ185">
        <f>DI185</f>
        <v>42.15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ROW(Source!A620)</f>
        <v>620</v>
      </c>
      <c r="B186">
        <v>430405352</v>
      </c>
      <c r="C186">
        <v>430407277</v>
      </c>
      <c r="D186">
        <v>417090896</v>
      </c>
      <c r="E186">
        <v>117</v>
      </c>
      <c r="F186">
        <v>1</v>
      </c>
      <c r="G186">
        <v>1</v>
      </c>
      <c r="H186">
        <v>1</v>
      </c>
      <c r="I186" t="s">
        <v>603</v>
      </c>
      <c r="J186" t="s">
        <v>3</v>
      </c>
      <c r="K186" t="s">
        <v>604</v>
      </c>
      <c r="L186">
        <v>1191</v>
      </c>
      <c r="N186">
        <v>1013</v>
      </c>
      <c r="O186" t="s">
        <v>592</v>
      </c>
      <c r="P186" t="s">
        <v>592</v>
      </c>
      <c r="Q186">
        <v>1</v>
      </c>
      <c r="W186">
        <v>0</v>
      </c>
      <c r="X186">
        <v>-1417349443</v>
      </c>
      <c r="Y186">
        <f>(AT186*ROUND((0.65588*0.8),7))</f>
        <v>5.5093919999999992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10.5</v>
      </c>
      <c r="AU186" t="s">
        <v>357</v>
      </c>
      <c r="AV186">
        <v>2</v>
      </c>
      <c r="AW186">
        <v>2</v>
      </c>
      <c r="AX186">
        <v>430407282</v>
      </c>
      <c r="AY186">
        <v>1</v>
      </c>
      <c r="AZ186">
        <v>0</v>
      </c>
      <c r="BA186">
        <v>196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ROUND(Y186*Source!I620,7)</f>
        <v>5.5093900000000001E-2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ROUND((ROUND(AT186*CZ186,2)*ROUND((0.65588*0.8),7)),6)</f>
        <v>0</v>
      </c>
      <c r="DC186">
        <f>ROUND((ROUND(AT186*AG186,2)*ROUND((0.65588*0.8),7)),6)</f>
        <v>0</v>
      </c>
      <c r="DD186" t="s">
        <v>3</v>
      </c>
      <c r="DE186" t="s">
        <v>3</v>
      </c>
      <c r="DF186">
        <f t="shared" si="13"/>
        <v>0</v>
      </c>
      <c r="DG186">
        <f>ROUND(ROUND(AF186,2)*CX186,2)</f>
        <v>0</v>
      </c>
      <c r="DH186">
        <f t="shared" si="12"/>
        <v>0</v>
      </c>
      <c r="DI186">
        <f t="shared" si="14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ROW(Source!A620)</f>
        <v>620</v>
      </c>
      <c r="B187">
        <v>430405352</v>
      </c>
      <c r="C187">
        <v>430407277</v>
      </c>
      <c r="D187">
        <v>417098359</v>
      </c>
      <c r="E187">
        <v>1</v>
      </c>
      <c r="F187">
        <v>1</v>
      </c>
      <c r="G187">
        <v>1</v>
      </c>
      <c r="H187">
        <v>2</v>
      </c>
      <c r="I187" t="s">
        <v>610</v>
      </c>
      <c r="J187" t="s">
        <v>611</v>
      </c>
      <c r="K187" t="s">
        <v>612</v>
      </c>
      <c r="L187">
        <v>1368</v>
      </c>
      <c r="N187">
        <v>1011</v>
      </c>
      <c r="O187" t="s">
        <v>608</v>
      </c>
      <c r="P187" t="s">
        <v>608</v>
      </c>
      <c r="Q187">
        <v>1</v>
      </c>
      <c r="W187">
        <v>0</v>
      </c>
      <c r="X187">
        <v>-440746281</v>
      </c>
      <c r="Y187">
        <f>(AT187*ROUND((0.65588*0.8),7))</f>
        <v>5.5093919999999992</v>
      </c>
      <c r="AA187">
        <v>0</v>
      </c>
      <c r="AB187">
        <v>963.92</v>
      </c>
      <c r="AC187">
        <v>620.24</v>
      </c>
      <c r="AD187">
        <v>0</v>
      </c>
      <c r="AE187">
        <v>0</v>
      </c>
      <c r="AF187">
        <v>724.75</v>
      </c>
      <c r="AG187">
        <v>620.24</v>
      </c>
      <c r="AH187">
        <v>0</v>
      </c>
      <c r="AI187">
        <v>1</v>
      </c>
      <c r="AJ187">
        <v>1.33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10.5</v>
      </c>
      <c r="AU187" t="s">
        <v>357</v>
      </c>
      <c r="AV187">
        <v>1</v>
      </c>
      <c r="AW187">
        <v>2</v>
      </c>
      <c r="AX187">
        <v>430407283</v>
      </c>
      <c r="AY187">
        <v>1</v>
      </c>
      <c r="AZ187">
        <v>0</v>
      </c>
      <c r="BA187">
        <v>197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7609.875</v>
      </c>
      <c r="BL187">
        <v>6512.52</v>
      </c>
      <c r="BM187">
        <v>0</v>
      </c>
      <c r="BN187">
        <v>0</v>
      </c>
      <c r="BO187">
        <v>10.5</v>
      </c>
      <c r="BP187">
        <v>1</v>
      </c>
      <c r="BQ187">
        <v>0</v>
      </c>
      <c r="BR187">
        <v>3992.9318520000006</v>
      </c>
      <c r="BS187">
        <v>3417.1452940800004</v>
      </c>
      <c r="BT187">
        <v>0</v>
      </c>
      <c r="BU187">
        <v>0</v>
      </c>
      <c r="BV187">
        <v>5.509392000000001</v>
      </c>
      <c r="BW187">
        <v>1</v>
      </c>
      <c r="CV187">
        <v>0</v>
      </c>
      <c r="CW187">
        <f>ROUND(Y187*Source!I620*DO187,7)</f>
        <v>5.5093900000000001E-2</v>
      </c>
      <c r="CX187">
        <f>ROUND(Y187*Source!I620,7)</f>
        <v>5.5093900000000001E-2</v>
      </c>
      <c r="CY187">
        <f>AB187</f>
        <v>963.92</v>
      </c>
      <c r="CZ187">
        <f>AF187</f>
        <v>724.75</v>
      </c>
      <c r="DA187">
        <f>AJ187</f>
        <v>1.33</v>
      </c>
      <c r="DB187">
        <f>ROUND((ROUND(AT187*CZ187,2)*ROUND((0.65588*0.8),7)),6)</f>
        <v>3992.9344759999999</v>
      </c>
      <c r="DC187">
        <f>ROUND((ROUND(AT187*AG187,2)*ROUND((0.65588*0.8),7)),6)</f>
        <v>3417.1452939999999</v>
      </c>
      <c r="DD187" t="s">
        <v>3</v>
      </c>
      <c r="DE187" t="s">
        <v>3</v>
      </c>
      <c r="DF187">
        <f t="shared" si="13"/>
        <v>0</v>
      </c>
      <c r="DG187">
        <f>ROUND(ROUND(AF187*AJ187,2)*CX187,2)</f>
        <v>53.11</v>
      </c>
      <c r="DH187">
        <f t="shared" si="12"/>
        <v>34.17</v>
      </c>
      <c r="DI187">
        <f t="shared" si="14"/>
        <v>0</v>
      </c>
      <c r="DJ187">
        <f>DG187+DH187</f>
        <v>87.28</v>
      </c>
      <c r="DK187">
        <v>0</v>
      </c>
      <c r="DL187" t="s">
        <v>609</v>
      </c>
      <c r="DM187">
        <v>5</v>
      </c>
      <c r="DN187" t="s">
        <v>592</v>
      </c>
      <c r="DO187">
        <v>1</v>
      </c>
    </row>
    <row r="188" spans="1:119" x14ac:dyDescent="0.2">
      <c r="A188">
        <f>ROW(Source!A660)</f>
        <v>660</v>
      </c>
      <c r="B188">
        <v>430405352</v>
      </c>
      <c r="C188">
        <v>430407284</v>
      </c>
      <c r="D188">
        <v>417090712</v>
      </c>
      <c r="E188">
        <v>117</v>
      </c>
      <c r="F188">
        <v>1</v>
      </c>
      <c r="G188">
        <v>1</v>
      </c>
      <c r="H188">
        <v>1</v>
      </c>
      <c r="I188" t="s">
        <v>613</v>
      </c>
      <c r="J188" t="s">
        <v>3</v>
      </c>
      <c r="K188" t="s">
        <v>614</v>
      </c>
      <c r="L188">
        <v>1191</v>
      </c>
      <c r="N188">
        <v>1013</v>
      </c>
      <c r="O188" t="s">
        <v>592</v>
      </c>
      <c r="P188" t="s">
        <v>592</v>
      </c>
      <c r="Q188">
        <v>1</v>
      </c>
      <c r="W188">
        <v>0</v>
      </c>
      <c r="X188">
        <v>-715079457</v>
      </c>
      <c r="Y188">
        <f>(AT188*ROUND(0.775483,7))</f>
        <v>2.9700998900000002</v>
      </c>
      <c r="AA188">
        <v>0</v>
      </c>
      <c r="AB188">
        <v>0</v>
      </c>
      <c r="AC188">
        <v>0</v>
      </c>
      <c r="AD188">
        <v>509.48</v>
      </c>
      <c r="AE188">
        <v>0</v>
      </c>
      <c r="AF188">
        <v>0</v>
      </c>
      <c r="AG188">
        <v>0</v>
      </c>
      <c r="AH188">
        <v>509.48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3.83</v>
      </c>
      <c r="AU188" t="s">
        <v>190</v>
      </c>
      <c r="AV188">
        <v>1</v>
      </c>
      <c r="AW188">
        <v>2</v>
      </c>
      <c r="AX188">
        <v>430407289</v>
      </c>
      <c r="AY188">
        <v>1</v>
      </c>
      <c r="AZ188">
        <v>0</v>
      </c>
      <c r="BA188">
        <v>198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1951.3084000000001</v>
      </c>
      <c r="BN188">
        <v>3.83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1513.2064919572001</v>
      </c>
      <c r="BU188">
        <v>2.9700998900000002</v>
      </c>
      <c r="BV188">
        <v>0</v>
      </c>
      <c r="BW188">
        <v>1</v>
      </c>
      <c r="CU188">
        <f>ROUND(AT188*Source!I660*AH188*AL188,2)</f>
        <v>1951.31</v>
      </c>
      <c r="CV188">
        <f>ROUND(Y188*Source!I660,7)</f>
        <v>2.9700999000000001</v>
      </c>
      <c r="CW188">
        <v>0</v>
      </c>
      <c r="CX188">
        <f>ROUND(Y188*Source!I660,7)</f>
        <v>2.9700999000000001</v>
      </c>
      <c r="CY188">
        <f>AD188</f>
        <v>509.48</v>
      </c>
      <c r="CZ188">
        <f>AH188</f>
        <v>509.48</v>
      </c>
      <c r="DA188">
        <f>AL188</f>
        <v>1</v>
      </c>
      <c r="DB188">
        <f>ROUND((ROUND(AT188*CZ188,2)*ROUND(0.775483,7)),6)</f>
        <v>1513.207733</v>
      </c>
      <c r="DC188">
        <f>ROUND((ROUND(AT188*AG188,2)*ROUND(0.775483,7)),6)</f>
        <v>0</v>
      </c>
      <c r="DD188" t="s">
        <v>3</v>
      </c>
      <c r="DE188" t="s">
        <v>3</v>
      </c>
      <c r="DF188">
        <f t="shared" si="13"/>
        <v>0</v>
      </c>
      <c r="DG188">
        <f>ROUND(ROUND(AF188,2)*CX188,2)</f>
        <v>0</v>
      </c>
      <c r="DH188">
        <f t="shared" si="12"/>
        <v>0</v>
      </c>
      <c r="DI188">
        <f t="shared" si="14"/>
        <v>1513.21</v>
      </c>
      <c r="DJ188">
        <f>DI188</f>
        <v>1513.21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ROW(Source!A660)</f>
        <v>660</v>
      </c>
      <c r="B189">
        <v>430405352</v>
      </c>
      <c r="C189">
        <v>430407284</v>
      </c>
      <c r="D189">
        <v>417090896</v>
      </c>
      <c r="E189">
        <v>117</v>
      </c>
      <c r="F189">
        <v>1</v>
      </c>
      <c r="G189">
        <v>1</v>
      </c>
      <c r="H189">
        <v>1</v>
      </c>
      <c r="I189" t="s">
        <v>603</v>
      </c>
      <c r="J189" t="s">
        <v>3</v>
      </c>
      <c r="K189" t="s">
        <v>604</v>
      </c>
      <c r="L189">
        <v>1191</v>
      </c>
      <c r="N189">
        <v>1013</v>
      </c>
      <c r="O189" t="s">
        <v>592</v>
      </c>
      <c r="P189" t="s">
        <v>592</v>
      </c>
      <c r="Q189">
        <v>1</v>
      </c>
      <c r="W189">
        <v>0</v>
      </c>
      <c r="X189">
        <v>-1417349443</v>
      </c>
      <c r="Y189">
        <f>(AT189*ROUND(0.775483,7))</f>
        <v>1.4423983800000002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1.86</v>
      </c>
      <c r="AU189" t="s">
        <v>190</v>
      </c>
      <c r="AV189">
        <v>2</v>
      </c>
      <c r="AW189">
        <v>2</v>
      </c>
      <c r="AX189">
        <v>430407290</v>
      </c>
      <c r="AY189">
        <v>1</v>
      </c>
      <c r="AZ189">
        <v>0</v>
      </c>
      <c r="BA189">
        <v>199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ROUND(Y189*Source!I660,7)</f>
        <v>1.4423984000000001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ROUND((ROUND(AT189*CZ189,2)*ROUND(0.775483,7)),6)</f>
        <v>0</v>
      </c>
      <c r="DC189">
        <f>ROUND((ROUND(AT189*AG189,2)*ROUND(0.775483,7)),6)</f>
        <v>0</v>
      </c>
      <c r="DD189" t="s">
        <v>3</v>
      </c>
      <c r="DE189" t="s">
        <v>3</v>
      </c>
      <c r="DF189">
        <f t="shared" si="13"/>
        <v>0</v>
      </c>
      <c r="DG189">
        <f>ROUND(ROUND(AF189,2)*CX189,2)</f>
        <v>0</v>
      </c>
      <c r="DH189">
        <f t="shared" si="12"/>
        <v>0</v>
      </c>
      <c r="DI189">
        <f t="shared" si="14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ROW(Source!A660)</f>
        <v>660</v>
      </c>
      <c r="B190">
        <v>430405352</v>
      </c>
      <c r="C190">
        <v>430407284</v>
      </c>
      <c r="D190">
        <v>417097568</v>
      </c>
      <c r="E190">
        <v>1</v>
      </c>
      <c r="F190">
        <v>1</v>
      </c>
      <c r="G190">
        <v>1</v>
      </c>
      <c r="H190">
        <v>2</v>
      </c>
      <c r="I190" t="s">
        <v>615</v>
      </c>
      <c r="J190" t="s">
        <v>616</v>
      </c>
      <c r="K190" t="s">
        <v>617</v>
      </c>
      <c r="L190">
        <v>1368</v>
      </c>
      <c r="N190">
        <v>1011</v>
      </c>
      <c r="O190" t="s">
        <v>608</v>
      </c>
      <c r="P190" t="s">
        <v>608</v>
      </c>
      <c r="Q190">
        <v>1</v>
      </c>
      <c r="W190">
        <v>0</v>
      </c>
      <c r="X190">
        <v>-2104404999</v>
      </c>
      <c r="Y190">
        <f>(AT190*ROUND(0.775483,7))</f>
        <v>1.4423983800000002</v>
      </c>
      <c r="AA190">
        <v>0</v>
      </c>
      <c r="AB190">
        <v>1104.4000000000001</v>
      </c>
      <c r="AC190">
        <v>620.24</v>
      </c>
      <c r="AD190">
        <v>0</v>
      </c>
      <c r="AE190">
        <v>0</v>
      </c>
      <c r="AF190">
        <v>756.44</v>
      </c>
      <c r="AG190">
        <v>620.24</v>
      </c>
      <c r="AH190">
        <v>0</v>
      </c>
      <c r="AI190">
        <v>1</v>
      </c>
      <c r="AJ190">
        <v>1.46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1.86</v>
      </c>
      <c r="AU190" t="s">
        <v>190</v>
      </c>
      <c r="AV190">
        <v>1</v>
      </c>
      <c r="AW190">
        <v>2</v>
      </c>
      <c r="AX190">
        <v>430407291</v>
      </c>
      <c r="AY190">
        <v>1</v>
      </c>
      <c r="AZ190">
        <v>0</v>
      </c>
      <c r="BA190">
        <v>200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1406.9784000000002</v>
      </c>
      <c r="BL190">
        <v>1153.6464000000001</v>
      </c>
      <c r="BM190">
        <v>0</v>
      </c>
      <c r="BN190">
        <v>0</v>
      </c>
      <c r="BO190">
        <v>1.86</v>
      </c>
      <c r="BP190">
        <v>1</v>
      </c>
      <c r="BQ190">
        <v>0</v>
      </c>
      <c r="BR190">
        <v>1091.0878305672002</v>
      </c>
      <c r="BS190">
        <v>894.63317121120019</v>
      </c>
      <c r="BT190">
        <v>0</v>
      </c>
      <c r="BU190">
        <v>0</v>
      </c>
      <c r="BV190">
        <v>1.4423983800000002</v>
      </c>
      <c r="BW190">
        <v>1</v>
      </c>
      <c r="CV190">
        <v>0</v>
      </c>
      <c r="CW190">
        <f>ROUND(Y190*Source!I660*DO190,7)</f>
        <v>1.4423984000000001</v>
      </c>
      <c r="CX190">
        <f>ROUND(Y190*Source!I660,7)</f>
        <v>1.4423984000000001</v>
      </c>
      <c r="CY190">
        <f>AB190</f>
        <v>1104.4000000000001</v>
      </c>
      <c r="CZ190">
        <f>AF190</f>
        <v>756.44</v>
      </c>
      <c r="DA190">
        <f>AJ190</f>
        <v>1.46</v>
      </c>
      <c r="DB190">
        <f>ROUND((ROUND(AT190*CZ190,2)*ROUND(0.775483,7)),6)</f>
        <v>1091.0890710000001</v>
      </c>
      <c r="DC190">
        <f>ROUND((ROUND(AT190*AG190,2)*ROUND(0.775483,7)),6)</f>
        <v>894.63596299999995</v>
      </c>
      <c r="DD190" t="s">
        <v>3</v>
      </c>
      <c r="DE190" t="s">
        <v>3</v>
      </c>
      <c r="DF190">
        <f t="shared" si="13"/>
        <v>0</v>
      </c>
      <c r="DG190">
        <f>ROUND(ROUND(AF190*AJ190,2)*CX190,2)</f>
        <v>1592.98</v>
      </c>
      <c r="DH190">
        <f t="shared" si="12"/>
        <v>894.63</v>
      </c>
      <c r="DI190">
        <f t="shared" si="14"/>
        <v>0</v>
      </c>
      <c r="DJ190">
        <f>DG190+DH190</f>
        <v>2487.61</v>
      </c>
      <c r="DK190">
        <v>0</v>
      </c>
      <c r="DL190" t="s">
        <v>609</v>
      </c>
      <c r="DM190">
        <v>5</v>
      </c>
      <c r="DN190" t="s">
        <v>592</v>
      </c>
      <c r="DO190">
        <v>1</v>
      </c>
    </row>
    <row r="191" spans="1:119" x14ac:dyDescent="0.2">
      <c r="A191">
        <f>ROW(Source!A660)</f>
        <v>660</v>
      </c>
      <c r="B191">
        <v>430405352</v>
      </c>
      <c r="C191">
        <v>430407284</v>
      </c>
      <c r="D191">
        <v>417162992</v>
      </c>
      <c r="E191">
        <v>1</v>
      </c>
      <c r="F191">
        <v>1</v>
      </c>
      <c r="G191">
        <v>1</v>
      </c>
      <c r="H191">
        <v>3</v>
      </c>
      <c r="I191" t="s">
        <v>593</v>
      </c>
      <c r="J191" t="s">
        <v>594</v>
      </c>
      <c r="K191" t="s">
        <v>595</v>
      </c>
      <c r="L191">
        <v>1348</v>
      </c>
      <c r="N191">
        <v>1009</v>
      </c>
      <c r="O191" t="s">
        <v>596</v>
      </c>
      <c r="P191" t="s">
        <v>596</v>
      </c>
      <c r="Q191">
        <v>1000</v>
      </c>
      <c r="W191">
        <v>0</v>
      </c>
      <c r="X191">
        <v>475154982</v>
      </c>
      <c r="Y191">
        <f>AT191</f>
        <v>6.7000000000000002E-4</v>
      </c>
      <c r="AA191">
        <v>60326.59</v>
      </c>
      <c r="AB191">
        <v>0</v>
      </c>
      <c r="AC191">
        <v>0</v>
      </c>
      <c r="AD191">
        <v>0</v>
      </c>
      <c r="AE191">
        <v>60326.59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6.7000000000000002E-4</v>
      </c>
      <c r="AU191" t="s">
        <v>3</v>
      </c>
      <c r="AV191">
        <v>0</v>
      </c>
      <c r="AW191">
        <v>2</v>
      </c>
      <c r="AX191">
        <v>430407292</v>
      </c>
      <c r="AY191">
        <v>1</v>
      </c>
      <c r="AZ191">
        <v>2048</v>
      </c>
      <c r="BA191">
        <v>201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40.418815299999999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40.418815299999999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ROUND(Y191*Source!I660,7)</f>
        <v>6.7000000000000002E-4</v>
      </c>
      <c r="CY191">
        <f>AA191</f>
        <v>60326.59</v>
      </c>
      <c r="CZ191">
        <f>AE191</f>
        <v>60326.59</v>
      </c>
      <c r="DA191">
        <f>AI191</f>
        <v>1</v>
      </c>
      <c r="DB191">
        <f>ROUND((ROUND(AT191*CZ191,2)*ROUND(0,7)),6)</f>
        <v>0</v>
      </c>
      <c r="DC191">
        <f>ROUND(ROUND(AT191*AG191,2),6)</f>
        <v>0</v>
      </c>
      <c r="DD191" t="s">
        <v>25</v>
      </c>
      <c r="DE191" t="s">
        <v>3</v>
      </c>
      <c r="DF191">
        <f>ROUND((ROUND(AE191,2)*ROUND(0,7))*CX191,2)</f>
        <v>0</v>
      </c>
      <c r="DG191">
        <f>ROUND((ROUND(AF191,2)*ROUND(0,7))*CX191,2)</f>
        <v>0</v>
      </c>
      <c r="DH191">
        <f t="shared" si="12"/>
        <v>0</v>
      </c>
      <c r="DI191">
        <f>ROUND((ROUND(AH191,2)*ROUND(0,7))*CX191,2)</f>
        <v>0</v>
      </c>
      <c r="DJ191">
        <f>DF191</f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ROW(Source!A661)</f>
        <v>661</v>
      </c>
      <c r="B192">
        <v>430405352</v>
      </c>
      <c r="C192">
        <v>430407293</v>
      </c>
      <c r="D192">
        <v>417090712</v>
      </c>
      <c r="E192">
        <v>117</v>
      </c>
      <c r="F192">
        <v>1</v>
      </c>
      <c r="G192">
        <v>1</v>
      </c>
      <c r="H192">
        <v>1</v>
      </c>
      <c r="I192" t="s">
        <v>613</v>
      </c>
      <c r="J192" t="s">
        <v>3</v>
      </c>
      <c r="K192" t="s">
        <v>614</v>
      </c>
      <c r="L192">
        <v>1191</v>
      </c>
      <c r="N192">
        <v>1013</v>
      </c>
      <c r="O192" t="s">
        <v>592</v>
      </c>
      <c r="P192" t="s">
        <v>592</v>
      </c>
      <c r="Q192">
        <v>1</v>
      </c>
      <c r="W192">
        <v>0</v>
      </c>
      <c r="X192">
        <v>-715079457</v>
      </c>
      <c r="Y192">
        <f>(AT192*ROUND(0.77549,7))</f>
        <v>2.3574896000000001</v>
      </c>
      <c r="AA192">
        <v>0</v>
      </c>
      <c r="AB192">
        <v>0</v>
      </c>
      <c r="AC192">
        <v>0</v>
      </c>
      <c r="AD192">
        <v>509.48</v>
      </c>
      <c r="AE192">
        <v>0</v>
      </c>
      <c r="AF192">
        <v>0</v>
      </c>
      <c r="AG192">
        <v>0</v>
      </c>
      <c r="AH192">
        <v>509.48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3.04</v>
      </c>
      <c r="AU192" t="s">
        <v>201</v>
      </c>
      <c r="AV192">
        <v>1</v>
      </c>
      <c r="AW192">
        <v>2</v>
      </c>
      <c r="AX192">
        <v>430407298</v>
      </c>
      <c r="AY192">
        <v>1</v>
      </c>
      <c r="AZ192">
        <v>0</v>
      </c>
      <c r="BA192">
        <v>202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1548.8192000000001</v>
      </c>
      <c r="BN192">
        <v>3.04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1201.093801408</v>
      </c>
      <c r="BU192">
        <v>2.3574896000000001</v>
      </c>
      <c r="BV192">
        <v>0</v>
      </c>
      <c r="BW192">
        <v>1</v>
      </c>
      <c r="CU192">
        <f>ROUND(AT192*Source!I661*AH192*AL192,2)</f>
        <v>1548.82</v>
      </c>
      <c r="CV192">
        <f>ROUND(Y192*Source!I661,7)</f>
        <v>2.3574896000000001</v>
      </c>
      <c r="CW192">
        <v>0</v>
      </c>
      <c r="CX192">
        <f>ROUND(Y192*Source!I661,7)</f>
        <v>2.3574896000000001</v>
      </c>
      <c r="CY192">
        <f>AD192</f>
        <v>509.48</v>
      </c>
      <c r="CZ192">
        <f>AH192</f>
        <v>509.48</v>
      </c>
      <c r="DA192">
        <f>AL192</f>
        <v>1</v>
      </c>
      <c r="DB192">
        <f>ROUND((ROUND(AT192*CZ192,2)*ROUND(0.77549,7)),6)</f>
        <v>1201.0944219999999</v>
      </c>
      <c r="DC192">
        <f>ROUND((ROUND(AT192*AG192,2)*ROUND(0.77549,7)),6)</f>
        <v>0</v>
      </c>
      <c r="DD192" t="s">
        <v>3</v>
      </c>
      <c r="DE192" t="s">
        <v>3</v>
      </c>
      <c r="DF192">
        <f>ROUND(ROUND(AE192,2)*CX192,2)</f>
        <v>0</v>
      </c>
      <c r="DG192">
        <f>ROUND(ROUND(AF192,2)*CX192,2)</f>
        <v>0</v>
      </c>
      <c r="DH192">
        <f t="shared" si="12"/>
        <v>0</v>
      </c>
      <c r="DI192">
        <f>ROUND(ROUND(AH192,2)*CX192,2)</f>
        <v>1201.0899999999999</v>
      </c>
      <c r="DJ192">
        <f>DI192</f>
        <v>1201.0899999999999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ROW(Source!A661)</f>
        <v>661</v>
      </c>
      <c r="B193">
        <v>430405352</v>
      </c>
      <c r="C193">
        <v>430407293</v>
      </c>
      <c r="D193">
        <v>417090896</v>
      </c>
      <c r="E193">
        <v>117</v>
      </c>
      <c r="F193">
        <v>1</v>
      </c>
      <c r="G193">
        <v>1</v>
      </c>
      <c r="H193">
        <v>1</v>
      </c>
      <c r="I193" t="s">
        <v>603</v>
      </c>
      <c r="J193" t="s">
        <v>3</v>
      </c>
      <c r="K193" t="s">
        <v>604</v>
      </c>
      <c r="L193">
        <v>1191</v>
      </c>
      <c r="N193">
        <v>1013</v>
      </c>
      <c r="O193" t="s">
        <v>592</v>
      </c>
      <c r="P193" t="s">
        <v>592</v>
      </c>
      <c r="Q193">
        <v>1</v>
      </c>
      <c r="W193">
        <v>0</v>
      </c>
      <c r="X193">
        <v>-1417349443</v>
      </c>
      <c r="Y193">
        <f>(AT193*ROUND(0.77549,7))</f>
        <v>1.1477252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1.48</v>
      </c>
      <c r="AU193" t="s">
        <v>201</v>
      </c>
      <c r="AV193">
        <v>2</v>
      </c>
      <c r="AW193">
        <v>2</v>
      </c>
      <c r="AX193">
        <v>430407299</v>
      </c>
      <c r="AY193">
        <v>1</v>
      </c>
      <c r="AZ193">
        <v>0</v>
      </c>
      <c r="BA193">
        <v>203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ROUND(Y193*Source!I661,7)</f>
        <v>1.1477252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ROUND((ROUND(AT193*CZ193,2)*ROUND(0.77549,7)),6)</f>
        <v>0</v>
      </c>
      <c r="DC193">
        <f>ROUND((ROUND(AT193*AG193,2)*ROUND(0.77549,7)),6)</f>
        <v>0</v>
      </c>
      <c r="DD193" t="s">
        <v>3</v>
      </c>
      <c r="DE193" t="s">
        <v>3</v>
      </c>
      <c r="DF193">
        <f>ROUND(ROUND(AE193,2)*CX193,2)</f>
        <v>0</v>
      </c>
      <c r="DG193">
        <f>ROUND(ROUND(AF193,2)*CX193,2)</f>
        <v>0</v>
      </c>
      <c r="DH193">
        <f t="shared" ref="DH193:DH256" si="18">ROUND(ROUND(AG193,2)*CX193,2)</f>
        <v>0</v>
      </c>
      <c r="DI193">
        <f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ROW(Source!A661)</f>
        <v>661</v>
      </c>
      <c r="B194">
        <v>430405352</v>
      </c>
      <c r="C194">
        <v>430407293</v>
      </c>
      <c r="D194">
        <v>417097568</v>
      </c>
      <c r="E194">
        <v>1</v>
      </c>
      <c r="F194">
        <v>1</v>
      </c>
      <c r="G194">
        <v>1</v>
      </c>
      <c r="H194">
        <v>2</v>
      </c>
      <c r="I194" t="s">
        <v>615</v>
      </c>
      <c r="J194" t="s">
        <v>616</v>
      </c>
      <c r="K194" t="s">
        <v>617</v>
      </c>
      <c r="L194">
        <v>1368</v>
      </c>
      <c r="N194">
        <v>1011</v>
      </c>
      <c r="O194" t="s">
        <v>608</v>
      </c>
      <c r="P194" t="s">
        <v>608</v>
      </c>
      <c r="Q194">
        <v>1</v>
      </c>
      <c r="W194">
        <v>0</v>
      </c>
      <c r="X194">
        <v>-2104404999</v>
      </c>
      <c r="Y194">
        <f>(AT194*ROUND(0.77549,7))</f>
        <v>1.1477252</v>
      </c>
      <c r="AA194">
        <v>0</v>
      </c>
      <c r="AB194">
        <v>1104.4000000000001</v>
      </c>
      <c r="AC194">
        <v>620.24</v>
      </c>
      <c r="AD194">
        <v>0</v>
      </c>
      <c r="AE194">
        <v>0</v>
      </c>
      <c r="AF194">
        <v>756.44</v>
      </c>
      <c r="AG194">
        <v>620.24</v>
      </c>
      <c r="AH194">
        <v>0</v>
      </c>
      <c r="AI194">
        <v>1</v>
      </c>
      <c r="AJ194">
        <v>1.46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1.48</v>
      </c>
      <c r="AU194" t="s">
        <v>201</v>
      </c>
      <c r="AV194">
        <v>1</v>
      </c>
      <c r="AW194">
        <v>2</v>
      </c>
      <c r="AX194">
        <v>430407300</v>
      </c>
      <c r="AY194">
        <v>1</v>
      </c>
      <c r="AZ194">
        <v>0</v>
      </c>
      <c r="BA194">
        <v>204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1119.5312000000001</v>
      </c>
      <c r="BL194">
        <v>917.95519999999999</v>
      </c>
      <c r="BM194">
        <v>0</v>
      </c>
      <c r="BN194">
        <v>0</v>
      </c>
      <c r="BO194">
        <v>1.48</v>
      </c>
      <c r="BP194">
        <v>1</v>
      </c>
      <c r="BQ194">
        <v>0</v>
      </c>
      <c r="BR194">
        <v>868.18525028800002</v>
      </c>
      <c r="BS194">
        <v>711.86507804799999</v>
      </c>
      <c r="BT194">
        <v>0</v>
      </c>
      <c r="BU194">
        <v>0</v>
      </c>
      <c r="BV194">
        <v>1.1477252</v>
      </c>
      <c r="BW194">
        <v>1</v>
      </c>
      <c r="CV194">
        <v>0</v>
      </c>
      <c r="CW194">
        <f>ROUND(Y194*Source!I661*DO194,7)</f>
        <v>1.1477252</v>
      </c>
      <c r="CX194">
        <f>ROUND(Y194*Source!I661,7)</f>
        <v>1.1477252</v>
      </c>
      <c r="CY194">
        <f>AB194</f>
        <v>1104.4000000000001</v>
      </c>
      <c r="CZ194">
        <f>AF194</f>
        <v>756.44</v>
      </c>
      <c r="DA194">
        <f>AJ194</f>
        <v>1.46</v>
      </c>
      <c r="DB194">
        <f>ROUND((ROUND(AT194*CZ194,2)*ROUND(0.77549,7)),6)</f>
        <v>868.18431999999996</v>
      </c>
      <c r="DC194">
        <f>ROUND((ROUND(AT194*AG194,2)*ROUND(0.77549,7)),6)</f>
        <v>711.86879999999996</v>
      </c>
      <c r="DD194" t="s">
        <v>3</v>
      </c>
      <c r="DE194" t="s">
        <v>3</v>
      </c>
      <c r="DF194">
        <f>ROUND(ROUND(AE194,2)*CX194,2)</f>
        <v>0</v>
      </c>
      <c r="DG194">
        <f>ROUND(ROUND(AF194*AJ194,2)*CX194,2)</f>
        <v>1267.55</v>
      </c>
      <c r="DH194">
        <f t="shared" si="18"/>
        <v>711.87</v>
      </c>
      <c r="DI194">
        <f>ROUND(ROUND(AH194,2)*CX194,2)</f>
        <v>0</v>
      </c>
      <c r="DJ194">
        <f>DG194+DH194</f>
        <v>1979.42</v>
      </c>
      <c r="DK194">
        <v>0</v>
      </c>
      <c r="DL194" t="s">
        <v>609</v>
      </c>
      <c r="DM194">
        <v>5</v>
      </c>
      <c r="DN194" t="s">
        <v>592</v>
      </c>
      <c r="DO194">
        <v>1</v>
      </c>
    </row>
    <row r="195" spans="1:119" x14ac:dyDescent="0.2">
      <c r="A195">
        <f>ROW(Source!A661)</f>
        <v>661</v>
      </c>
      <c r="B195">
        <v>430405352</v>
      </c>
      <c r="C195">
        <v>430407293</v>
      </c>
      <c r="D195">
        <v>417162992</v>
      </c>
      <c r="E195">
        <v>1</v>
      </c>
      <c r="F195">
        <v>1</v>
      </c>
      <c r="G195">
        <v>1</v>
      </c>
      <c r="H195">
        <v>3</v>
      </c>
      <c r="I195" t="s">
        <v>593</v>
      </c>
      <c r="J195" t="s">
        <v>594</v>
      </c>
      <c r="K195" t="s">
        <v>595</v>
      </c>
      <c r="L195">
        <v>1348</v>
      </c>
      <c r="N195">
        <v>1009</v>
      </c>
      <c r="O195" t="s">
        <v>596</v>
      </c>
      <c r="P195" t="s">
        <v>596</v>
      </c>
      <c r="Q195">
        <v>1000</v>
      </c>
      <c r="W195">
        <v>0</v>
      </c>
      <c r="X195">
        <v>475154982</v>
      </c>
      <c r="Y195">
        <f>AT195</f>
        <v>5.2999999999999998E-4</v>
      </c>
      <c r="AA195">
        <v>60326.59</v>
      </c>
      <c r="AB195">
        <v>0</v>
      </c>
      <c r="AC195">
        <v>0</v>
      </c>
      <c r="AD195">
        <v>0</v>
      </c>
      <c r="AE195">
        <v>60326.59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5.2999999999999998E-4</v>
      </c>
      <c r="AU195" t="s">
        <v>3</v>
      </c>
      <c r="AV195">
        <v>0</v>
      </c>
      <c r="AW195">
        <v>2</v>
      </c>
      <c r="AX195">
        <v>430407301</v>
      </c>
      <c r="AY195">
        <v>1</v>
      </c>
      <c r="AZ195">
        <v>2048</v>
      </c>
      <c r="BA195">
        <v>205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31.973092699999999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31.973092699999999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ROUND(Y195*Source!I661,7)</f>
        <v>5.2999999999999998E-4</v>
      </c>
      <c r="CY195">
        <f>AA195</f>
        <v>60326.59</v>
      </c>
      <c r="CZ195">
        <f>AE195</f>
        <v>60326.59</v>
      </c>
      <c r="DA195">
        <f>AI195</f>
        <v>1</v>
      </c>
      <c r="DB195">
        <f>ROUND((ROUND(AT195*CZ195,2)*ROUND(0,7)),6)</f>
        <v>0</v>
      </c>
      <c r="DC195">
        <f>ROUND(ROUND(AT195*AG195,2),6)</f>
        <v>0</v>
      </c>
      <c r="DD195" t="s">
        <v>25</v>
      </c>
      <c r="DE195" t="s">
        <v>3</v>
      </c>
      <c r="DF195">
        <f>ROUND((ROUND(AE195,2)*ROUND(0,7))*CX195,2)</f>
        <v>0</v>
      </c>
      <c r="DG195">
        <f>ROUND((ROUND(AF195,2)*ROUND(0,7))*CX195,2)</f>
        <v>0</v>
      </c>
      <c r="DH195">
        <f t="shared" si="18"/>
        <v>0</v>
      </c>
      <c r="DI195">
        <f>ROUND((ROUND(AH195,2)*ROUND(0,7))*CX195,2)</f>
        <v>0</v>
      </c>
      <c r="DJ195">
        <f>DF195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ROW(Source!A662)</f>
        <v>662</v>
      </c>
      <c r="B196">
        <v>430405352</v>
      </c>
      <c r="C196">
        <v>430407302</v>
      </c>
      <c r="D196">
        <v>417090712</v>
      </c>
      <c r="E196">
        <v>117</v>
      </c>
      <c r="F196">
        <v>1</v>
      </c>
      <c r="G196">
        <v>1</v>
      </c>
      <c r="H196">
        <v>1</v>
      </c>
      <c r="I196" t="s">
        <v>613</v>
      </c>
      <c r="J196" t="s">
        <v>3</v>
      </c>
      <c r="K196" t="s">
        <v>614</v>
      </c>
      <c r="L196">
        <v>1191</v>
      </c>
      <c r="N196">
        <v>1013</v>
      </c>
      <c r="O196" t="s">
        <v>592</v>
      </c>
      <c r="P196" t="s">
        <v>592</v>
      </c>
      <c r="Q196">
        <v>1</v>
      </c>
      <c r="W196">
        <v>0</v>
      </c>
      <c r="X196">
        <v>-715079457</v>
      </c>
      <c r="Y196">
        <f>(AT196*ROUND(0.775495,7))</f>
        <v>1.0314083500000002</v>
      </c>
      <c r="AA196">
        <v>0</v>
      </c>
      <c r="AB196">
        <v>0</v>
      </c>
      <c r="AC196">
        <v>0</v>
      </c>
      <c r="AD196">
        <v>509.48</v>
      </c>
      <c r="AE196">
        <v>0</v>
      </c>
      <c r="AF196">
        <v>0</v>
      </c>
      <c r="AG196">
        <v>0</v>
      </c>
      <c r="AH196">
        <v>509.48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1.33</v>
      </c>
      <c r="AU196" t="s">
        <v>363</v>
      </c>
      <c r="AV196">
        <v>1</v>
      </c>
      <c r="AW196">
        <v>2</v>
      </c>
      <c r="AX196">
        <v>430407307</v>
      </c>
      <c r="AY196">
        <v>1</v>
      </c>
      <c r="AZ196">
        <v>0</v>
      </c>
      <c r="BA196">
        <v>206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677.60840000000007</v>
      </c>
      <c r="BN196">
        <v>1.33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525.48192615800008</v>
      </c>
      <c r="BU196">
        <v>1.0314083500000002</v>
      </c>
      <c r="BV196">
        <v>0</v>
      </c>
      <c r="BW196">
        <v>1</v>
      </c>
      <c r="CU196">
        <f>ROUND(AT196*Source!I662*AH196*AL196,2)</f>
        <v>677.61</v>
      </c>
      <c r="CV196">
        <f>ROUND(Y196*Source!I662,7)</f>
        <v>1.0314083999999999</v>
      </c>
      <c r="CW196">
        <v>0</v>
      </c>
      <c r="CX196">
        <f>ROUND(Y196*Source!I662,7)</f>
        <v>1.0314083999999999</v>
      </c>
      <c r="CY196">
        <f>AD196</f>
        <v>509.48</v>
      </c>
      <c r="CZ196">
        <f>AH196</f>
        <v>509.48</v>
      </c>
      <c r="DA196">
        <f>AL196</f>
        <v>1</v>
      </c>
      <c r="DB196">
        <f>ROUND((ROUND(AT196*CZ196,2)*ROUND(0.775495,7)),6)</f>
        <v>525.48316699999998</v>
      </c>
      <c r="DC196">
        <f>ROUND((ROUND(AT196*AG196,2)*ROUND(0.775495,7)),6)</f>
        <v>0</v>
      </c>
      <c r="DD196" t="s">
        <v>3</v>
      </c>
      <c r="DE196" t="s">
        <v>3</v>
      </c>
      <c r="DF196">
        <f>ROUND(ROUND(AE196,2)*CX196,2)</f>
        <v>0</v>
      </c>
      <c r="DG196">
        <f>ROUND(ROUND(AF196,2)*CX196,2)</f>
        <v>0</v>
      </c>
      <c r="DH196">
        <f t="shared" si="18"/>
        <v>0</v>
      </c>
      <c r="DI196">
        <f>ROUND(ROUND(AH196,2)*CX196,2)</f>
        <v>525.48</v>
      </c>
      <c r="DJ196">
        <f>DI196</f>
        <v>525.48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ROW(Source!A662)</f>
        <v>662</v>
      </c>
      <c r="B197">
        <v>430405352</v>
      </c>
      <c r="C197">
        <v>430407302</v>
      </c>
      <c r="D197">
        <v>417090896</v>
      </c>
      <c r="E197">
        <v>117</v>
      </c>
      <c r="F197">
        <v>1</v>
      </c>
      <c r="G197">
        <v>1</v>
      </c>
      <c r="H197">
        <v>1</v>
      </c>
      <c r="I197" t="s">
        <v>603</v>
      </c>
      <c r="J197" t="s">
        <v>3</v>
      </c>
      <c r="K197" t="s">
        <v>604</v>
      </c>
      <c r="L197">
        <v>1191</v>
      </c>
      <c r="N197">
        <v>1013</v>
      </c>
      <c r="O197" t="s">
        <v>592</v>
      </c>
      <c r="P197" t="s">
        <v>592</v>
      </c>
      <c r="Q197">
        <v>1</v>
      </c>
      <c r="W197">
        <v>0</v>
      </c>
      <c r="X197">
        <v>-1417349443</v>
      </c>
      <c r="Y197">
        <f>(AT197*ROUND(0.775495,7))</f>
        <v>0.50407175000000004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0.65</v>
      </c>
      <c r="AU197" t="s">
        <v>363</v>
      </c>
      <c r="AV197">
        <v>2</v>
      </c>
      <c r="AW197">
        <v>2</v>
      </c>
      <c r="AX197">
        <v>430407308</v>
      </c>
      <c r="AY197">
        <v>1</v>
      </c>
      <c r="AZ197">
        <v>0</v>
      </c>
      <c r="BA197">
        <v>207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ROUND(Y197*Source!I662,7)</f>
        <v>0.50407179999999996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ROUND((ROUND(AT197*CZ197,2)*ROUND(0.775495,7)),6)</f>
        <v>0</v>
      </c>
      <c r="DC197">
        <f>ROUND((ROUND(AT197*AG197,2)*ROUND(0.775495,7)),6)</f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 t="shared" si="18"/>
        <v>0</v>
      </c>
      <c r="DI197">
        <f>ROUND(ROUND(AH197,2)*CX197,2)</f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ROW(Source!A662)</f>
        <v>662</v>
      </c>
      <c r="B198">
        <v>430405352</v>
      </c>
      <c r="C198">
        <v>430407302</v>
      </c>
      <c r="D198">
        <v>417097568</v>
      </c>
      <c r="E198">
        <v>1</v>
      </c>
      <c r="F198">
        <v>1</v>
      </c>
      <c r="G198">
        <v>1</v>
      </c>
      <c r="H198">
        <v>2</v>
      </c>
      <c r="I198" t="s">
        <v>615</v>
      </c>
      <c r="J198" t="s">
        <v>616</v>
      </c>
      <c r="K198" t="s">
        <v>617</v>
      </c>
      <c r="L198">
        <v>1368</v>
      </c>
      <c r="N198">
        <v>1011</v>
      </c>
      <c r="O198" t="s">
        <v>608</v>
      </c>
      <c r="P198" t="s">
        <v>608</v>
      </c>
      <c r="Q198">
        <v>1</v>
      </c>
      <c r="W198">
        <v>0</v>
      </c>
      <c r="X198">
        <v>-2104404999</v>
      </c>
      <c r="Y198">
        <f>(AT198*ROUND(0.775495,7))</f>
        <v>0.50407175000000004</v>
      </c>
      <c r="AA198">
        <v>0</v>
      </c>
      <c r="AB198">
        <v>1104.4000000000001</v>
      </c>
      <c r="AC198">
        <v>620.24</v>
      </c>
      <c r="AD198">
        <v>0</v>
      </c>
      <c r="AE198">
        <v>0</v>
      </c>
      <c r="AF198">
        <v>756.44</v>
      </c>
      <c r="AG198">
        <v>620.24</v>
      </c>
      <c r="AH198">
        <v>0</v>
      </c>
      <c r="AI198">
        <v>1</v>
      </c>
      <c r="AJ198">
        <v>1.46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0.65</v>
      </c>
      <c r="AU198" t="s">
        <v>363</v>
      </c>
      <c r="AV198">
        <v>1</v>
      </c>
      <c r="AW198">
        <v>2</v>
      </c>
      <c r="AX198">
        <v>430407309</v>
      </c>
      <c r="AY198">
        <v>1</v>
      </c>
      <c r="AZ198">
        <v>0</v>
      </c>
      <c r="BA198">
        <v>208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491.68600000000004</v>
      </c>
      <c r="BL198">
        <v>403.15600000000001</v>
      </c>
      <c r="BM198">
        <v>0</v>
      </c>
      <c r="BN198">
        <v>0</v>
      </c>
      <c r="BO198">
        <v>0.65</v>
      </c>
      <c r="BP198">
        <v>1</v>
      </c>
      <c r="BQ198">
        <v>0</v>
      </c>
      <c r="BR198">
        <v>381.30003457000004</v>
      </c>
      <c r="BS198">
        <v>312.64546222000001</v>
      </c>
      <c r="BT198">
        <v>0</v>
      </c>
      <c r="BU198">
        <v>0</v>
      </c>
      <c r="BV198">
        <v>0.50407175000000004</v>
      </c>
      <c r="BW198">
        <v>1</v>
      </c>
      <c r="CV198">
        <v>0</v>
      </c>
      <c r="CW198">
        <f>ROUND(Y198*Source!I662*DO198,7)</f>
        <v>0.50407179999999996</v>
      </c>
      <c r="CX198">
        <f>ROUND(Y198*Source!I662,7)</f>
        <v>0.50407179999999996</v>
      </c>
      <c r="CY198">
        <f>AB198</f>
        <v>1104.4000000000001</v>
      </c>
      <c r="CZ198">
        <f>AF198</f>
        <v>756.44</v>
      </c>
      <c r="DA198">
        <f>AJ198</f>
        <v>1.46</v>
      </c>
      <c r="DB198">
        <f>ROUND((ROUND(AT198*CZ198,2)*ROUND(0.775495,7)),6)</f>
        <v>381.30313699999999</v>
      </c>
      <c r="DC198">
        <f>ROUND((ROUND(AT198*AG198,2)*ROUND(0.775495,7)),6)</f>
        <v>312.64856400000002</v>
      </c>
      <c r="DD198" t="s">
        <v>3</v>
      </c>
      <c r="DE198" t="s">
        <v>3</v>
      </c>
      <c r="DF198">
        <f>ROUND(ROUND(AE198,2)*CX198,2)</f>
        <v>0</v>
      </c>
      <c r="DG198">
        <f>ROUND(ROUND(AF198*AJ198,2)*CX198,2)</f>
        <v>556.70000000000005</v>
      </c>
      <c r="DH198">
        <f t="shared" si="18"/>
        <v>312.64999999999998</v>
      </c>
      <c r="DI198">
        <f>ROUND(ROUND(AH198,2)*CX198,2)</f>
        <v>0</v>
      </c>
      <c r="DJ198">
        <f>DG198+DH198</f>
        <v>869.35</v>
      </c>
      <c r="DK198">
        <v>0</v>
      </c>
      <c r="DL198" t="s">
        <v>609</v>
      </c>
      <c r="DM198">
        <v>5</v>
      </c>
      <c r="DN198" t="s">
        <v>592</v>
      </c>
      <c r="DO198">
        <v>1</v>
      </c>
    </row>
    <row r="199" spans="1:119" x14ac:dyDescent="0.2">
      <c r="A199">
        <f>ROW(Source!A662)</f>
        <v>662</v>
      </c>
      <c r="B199">
        <v>430405352</v>
      </c>
      <c r="C199">
        <v>430407302</v>
      </c>
      <c r="D199">
        <v>417162992</v>
      </c>
      <c r="E199">
        <v>1</v>
      </c>
      <c r="F199">
        <v>1</v>
      </c>
      <c r="G199">
        <v>1</v>
      </c>
      <c r="H199">
        <v>3</v>
      </c>
      <c r="I199" t="s">
        <v>593</v>
      </c>
      <c r="J199" t="s">
        <v>594</v>
      </c>
      <c r="K199" t="s">
        <v>595</v>
      </c>
      <c r="L199">
        <v>1348</v>
      </c>
      <c r="N199">
        <v>1009</v>
      </c>
      <c r="O199" t="s">
        <v>596</v>
      </c>
      <c r="P199" t="s">
        <v>596</v>
      </c>
      <c r="Q199">
        <v>1000</v>
      </c>
      <c r="W199">
        <v>0</v>
      </c>
      <c r="X199">
        <v>475154982</v>
      </c>
      <c r="Y199">
        <f>AT199</f>
        <v>2.3000000000000001E-4</v>
      </c>
      <c r="AA199">
        <v>60326.59</v>
      </c>
      <c r="AB199">
        <v>0</v>
      </c>
      <c r="AC199">
        <v>0</v>
      </c>
      <c r="AD199">
        <v>0</v>
      </c>
      <c r="AE199">
        <v>60326.59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2.3000000000000001E-4</v>
      </c>
      <c r="AU199" t="s">
        <v>3</v>
      </c>
      <c r="AV199">
        <v>0</v>
      </c>
      <c r="AW199">
        <v>2</v>
      </c>
      <c r="AX199">
        <v>430407310</v>
      </c>
      <c r="AY199">
        <v>1</v>
      </c>
      <c r="AZ199">
        <v>2048</v>
      </c>
      <c r="BA199">
        <v>209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13.8751157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13.8751157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ROUND(Y199*Source!I662,7)</f>
        <v>2.3000000000000001E-4</v>
      </c>
      <c r="CY199">
        <f>AA199</f>
        <v>60326.59</v>
      </c>
      <c r="CZ199">
        <f>AE199</f>
        <v>60326.59</v>
      </c>
      <c r="DA199">
        <f>AI199</f>
        <v>1</v>
      </c>
      <c r="DB199">
        <f>ROUND((ROUND(AT199*CZ199,2)*ROUND(0,7)),6)</f>
        <v>0</v>
      </c>
      <c r="DC199">
        <f>ROUND(ROUND(AT199*AG199,2),6)</f>
        <v>0</v>
      </c>
      <c r="DD199" t="s">
        <v>25</v>
      </c>
      <c r="DE199" t="s">
        <v>3</v>
      </c>
      <c r="DF199">
        <f>ROUND((ROUND(AE199,2)*ROUND(0,7))*CX199,2)</f>
        <v>0</v>
      </c>
      <c r="DG199">
        <f>ROUND((ROUND(AF199,2)*ROUND(0,7))*CX199,2)</f>
        <v>0</v>
      </c>
      <c r="DH199">
        <f t="shared" si="18"/>
        <v>0</v>
      </c>
      <c r="DI199">
        <f>ROUND((ROUND(AH199,2)*ROUND(0,7))*CX199,2)</f>
        <v>0</v>
      </c>
      <c r="DJ199">
        <f>DF199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ROW(Source!A663)</f>
        <v>663</v>
      </c>
      <c r="B200">
        <v>430405352</v>
      </c>
      <c r="C200">
        <v>430407311</v>
      </c>
      <c r="D200">
        <v>417090712</v>
      </c>
      <c r="E200">
        <v>117</v>
      </c>
      <c r="F200">
        <v>1</v>
      </c>
      <c r="G200">
        <v>1</v>
      </c>
      <c r="H200">
        <v>1</v>
      </c>
      <c r="I200" t="s">
        <v>613</v>
      </c>
      <c r="J200" t="s">
        <v>3</v>
      </c>
      <c r="K200" t="s">
        <v>614</v>
      </c>
      <c r="L200">
        <v>1191</v>
      </c>
      <c r="N200">
        <v>1013</v>
      </c>
      <c r="O200" t="s">
        <v>592</v>
      </c>
      <c r="P200" t="s">
        <v>592</v>
      </c>
      <c r="Q200">
        <v>1</v>
      </c>
      <c r="W200">
        <v>0</v>
      </c>
      <c r="X200">
        <v>-715079457</v>
      </c>
      <c r="Y200">
        <f>(AT200*ROUND(0.77549,7))</f>
        <v>0.86079390000000011</v>
      </c>
      <c r="AA200">
        <v>0</v>
      </c>
      <c r="AB200">
        <v>0</v>
      </c>
      <c r="AC200">
        <v>0</v>
      </c>
      <c r="AD200">
        <v>509.48</v>
      </c>
      <c r="AE200">
        <v>0</v>
      </c>
      <c r="AF200">
        <v>0</v>
      </c>
      <c r="AG200">
        <v>0</v>
      </c>
      <c r="AH200">
        <v>509.48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1.1100000000000001</v>
      </c>
      <c r="AU200" t="s">
        <v>201</v>
      </c>
      <c r="AV200">
        <v>1</v>
      </c>
      <c r="AW200">
        <v>2</v>
      </c>
      <c r="AX200">
        <v>430407316</v>
      </c>
      <c r="AY200">
        <v>1</v>
      </c>
      <c r="AZ200">
        <v>0</v>
      </c>
      <c r="BA200">
        <v>210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565.52280000000007</v>
      </c>
      <c r="BN200">
        <v>1.1100000000000001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438.55727617200006</v>
      </c>
      <c r="BU200">
        <v>0.86079390000000011</v>
      </c>
      <c r="BV200">
        <v>0</v>
      </c>
      <c r="BW200">
        <v>1</v>
      </c>
      <c r="CU200">
        <f>ROUND(AT200*Source!I663*AH200*AL200,2)</f>
        <v>565.52</v>
      </c>
      <c r="CV200">
        <f>ROUND(Y200*Source!I663,7)</f>
        <v>0.8607939</v>
      </c>
      <c r="CW200">
        <v>0</v>
      </c>
      <c r="CX200">
        <f>ROUND(Y200*Source!I663,7)</f>
        <v>0.8607939</v>
      </c>
      <c r="CY200">
        <f>AD200</f>
        <v>509.48</v>
      </c>
      <c r="CZ200">
        <f>AH200</f>
        <v>509.48</v>
      </c>
      <c r="DA200">
        <f>AL200</f>
        <v>1</v>
      </c>
      <c r="DB200">
        <f>ROUND((ROUND(AT200*CZ200,2)*ROUND(0.77549,7)),6)</f>
        <v>438.55510500000003</v>
      </c>
      <c r="DC200">
        <f>ROUND((ROUND(AT200*AG200,2)*ROUND(0.77549,7)),6)</f>
        <v>0</v>
      </c>
      <c r="DD200" t="s">
        <v>3</v>
      </c>
      <c r="DE200" t="s">
        <v>3</v>
      </c>
      <c r="DF200">
        <f>ROUND(ROUND(AE200,2)*CX200,2)</f>
        <v>0</v>
      </c>
      <c r="DG200">
        <f>ROUND(ROUND(AF200,2)*CX200,2)</f>
        <v>0</v>
      </c>
      <c r="DH200">
        <f t="shared" si="18"/>
        <v>0</v>
      </c>
      <c r="DI200">
        <f>ROUND(ROUND(AH200,2)*CX200,2)</f>
        <v>438.56</v>
      </c>
      <c r="DJ200">
        <f>DI200</f>
        <v>438.56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ROW(Source!A663)</f>
        <v>663</v>
      </c>
      <c r="B201">
        <v>430405352</v>
      </c>
      <c r="C201">
        <v>430407311</v>
      </c>
      <c r="D201">
        <v>417090896</v>
      </c>
      <c r="E201">
        <v>117</v>
      </c>
      <c r="F201">
        <v>1</v>
      </c>
      <c r="G201">
        <v>1</v>
      </c>
      <c r="H201">
        <v>1</v>
      </c>
      <c r="I201" t="s">
        <v>603</v>
      </c>
      <c r="J201" t="s">
        <v>3</v>
      </c>
      <c r="K201" t="s">
        <v>604</v>
      </c>
      <c r="L201">
        <v>1191</v>
      </c>
      <c r="N201">
        <v>1013</v>
      </c>
      <c r="O201" t="s">
        <v>592</v>
      </c>
      <c r="P201" t="s">
        <v>592</v>
      </c>
      <c r="Q201">
        <v>1</v>
      </c>
      <c r="W201">
        <v>0</v>
      </c>
      <c r="X201">
        <v>-1417349443</v>
      </c>
      <c r="Y201">
        <f>(AT201*ROUND(0.77549,7))</f>
        <v>0.41876460000000004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0.54</v>
      </c>
      <c r="AU201" t="s">
        <v>201</v>
      </c>
      <c r="AV201">
        <v>2</v>
      </c>
      <c r="AW201">
        <v>2</v>
      </c>
      <c r="AX201">
        <v>430407317</v>
      </c>
      <c r="AY201">
        <v>1</v>
      </c>
      <c r="AZ201">
        <v>0</v>
      </c>
      <c r="BA201">
        <v>211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ROUND(Y201*Source!I663,7)</f>
        <v>0.41876459999999999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ROUND((ROUND(AT201*CZ201,2)*ROUND(0.77549,7)),6)</f>
        <v>0</v>
      </c>
      <c r="DC201">
        <f>ROUND((ROUND(AT201*AG201,2)*ROUND(0.77549,7)),6)</f>
        <v>0</v>
      </c>
      <c r="DD201" t="s">
        <v>3</v>
      </c>
      <c r="DE201" t="s">
        <v>3</v>
      </c>
      <c r="DF201">
        <f>ROUND(ROUND(AE201,2)*CX201,2)</f>
        <v>0</v>
      </c>
      <c r="DG201">
        <f>ROUND(ROUND(AF201,2)*CX201,2)</f>
        <v>0</v>
      </c>
      <c r="DH201">
        <f t="shared" si="18"/>
        <v>0</v>
      </c>
      <c r="DI201">
        <f>ROUND(ROUND(AH201,2)*CX201,2)</f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ROW(Source!A663)</f>
        <v>663</v>
      </c>
      <c r="B202">
        <v>430405352</v>
      </c>
      <c r="C202">
        <v>430407311</v>
      </c>
      <c r="D202">
        <v>417097568</v>
      </c>
      <c r="E202">
        <v>1</v>
      </c>
      <c r="F202">
        <v>1</v>
      </c>
      <c r="G202">
        <v>1</v>
      </c>
      <c r="H202">
        <v>2</v>
      </c>
      <c r="I202" t="s">
        <v>615</v>
      </c>
      <c r="J202" t="s">
        <v>616</v>
      </c>
      <c r="K202" t="s">
        <v>617</v>
      </c>
      <c r="L202">
        <v>1368</v>
      </c>
      <c r="N202">
        <v>1011</v>
      </c>
      <c r="O202" t="s">
        <v>608</v>
      </c>
      <c r="P202" t="s">
        <v>608</v>
      </c>
      <c r="Q202">
        <v>1</v>
      </c>
      <c r="W202">
        <v>0</v>
      </c>
      <c r="X202">
        <v>-2104404999</v>
      </c>
      <c r="Y202">
        <f>(AT202*ROUND(0.77549,7))</f>
        <v>0.41876460000000004</v>
      </c>
      <c r="AA202">
        <v>0</v>
      </c>
      <c r="AB202">
        <v>1104.4000000000001</v>
      </c>
      <c r="AC202">
        <v>620.24</v>
      </c>
      <c r="AD202">
        <v>0</v>
      </c>
      <c r="AE202">
        <v>0</v>
      </c>
      <c r="AF202">
        <v>756.44</v>
      </c>
      <c r="AG202">
        <v>620.24</v>
      </c>
      <c r="AH202">
        <v>0</v>
      </c>
      <c r="AI202">
        <v>1</v>
      </c>
      <c r="AJ202">
        <v>1.46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0.54</v>
      </c>
      <c r="AU202" t="s">
        <v>201</v>
      </c>
      <c r="AV202">
        <v>1</v>
      </c>
      <c r="AW202">
        <v>2</v>
      </c>
      <c r="AX202">
        <v>430407318</v>
      </c>
      <c r="AY202">
        <v>1</v>
      </c>
      <c r="AZ202">
        <v>0</v>
      </c>
      <c r="BA202">
        <v>212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408.47760000000005</v>
      </c>
      <c r="BL202">
        <v>334.92960000000005</v>
      </c>
      <c r="BM202">
        <v>0</v>
      </c>
      <c r="BN202">
        <v>0</v>
      </c>
      <c r="BO202">
        <v>0.54</v>
      </c>
      <c r="BP202">
        <v>1</v>
      </c>
      <c r="BQ202">
        <v>0</v>
      </c>
      <c r="BR202">
        <v>316.77029402400007</v>
      </c>
      <c r="BS202">
        <v>259.73455550400001</v>
      </c>
      <c r="BT202">
        <v>0</v>
      </c>
      <c r="BU202">
        <v>0</v>
      </c>
      <c r="BV202">
        <v>0.41876460000000004</v>
      </c>
      <c r="BW202">
        <v>1</v>
      </c>
      <c r="CV202">
        <v>0</v>
      </c>
      <c r="CW202">
        <f>ROUND(Y202*Source!I663*DO202,7)</f>
        <v>0.41876459999999999</v>
      </c>
      <c r="CX202">
        <f>ROUND(Y202*Source!I663,7)</f>
        <v>0.41876459999999999</v>
      </c>
      <c r="CY202">
        <f>AB202</f>
        <v>1104.4000000000001</v>
      </c>
      <c r="CZ202">
        <f>AF202</f>
        <v>756.44</v>
      </c>
      <c r="DA202">
        <f>AJ202</f>
        <v>1.46</v>
      </c>
      <c r="DB202">
        <f>ROUND((ROUND(AT202*CZ202,2)*ROUND(0.77549,7)),6)</f>
        <v>316.772155</v>
      </c>
      <c r="DC202">
        <f>ROUND((ROUND(AT202*AG202,2)*ROUND(0.77549,7)),6)</f>
        <v>259.73486600000001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462.48</v>
      </c>
      <c r="DH202">
        <f t="shared" si="18"/>
        <v>259.73</v>
      </c>
      <c r="DI202">
        <f>ROUND(ROUND(AH202,2)*CX202,2)</f>
        <v>0</v>
      </c>
      <c r="DJ202">
        <f>DG202+DH202</f>
        <v>722.21</v>
      </c>
      <c r="DK202">
        <v>0</v>
      </c>
      <c r="DL202" t="s">
        <v>609</v>
      </c>
      <c r="DM202">
        <v>5</v>
      </c>
      <c r="DN202" t="s">
        <v>592</v>
      </c>
      <c r="DO202">
        <v>1</v>
      </c>
    </row>
    <row r="203" spans="1:119" x14ac:dyDescent="0.2">
      <c r="A203">
        <f>ROW(Source!A663)</f>
        <v>663</v>
      </c>
      <c r="B203">
        <v>430405352</v>
      </c>
      <c r="C203">
        <v>430407311</v>
      </c>
      <c r="D203">
        <v>417162992</v>
      </c>
      <c r="E203">
        <v>1</v>
      </c>
      <c r="F203">
        <v>1</v>
      </c>
      <c r="G203">
        <v>1</v>
      </c>
      <c r="H203">
        <v>3</v>
      </c>
      <c r="I203" t="s">
        <v>593</v>
      </c>
      <c r="J203" t="s">
        <v>594</v>
      </c>
      <c r="K203" t="s">
        <v>595</v>
      </c>
      <c r="L203">
        <v>1348</v>
      </c>
      <c r="N203">
        <v>1009</v>
      </c>
      <c r="O203" t="s">
        <v>596</v>
      </c>
      <c r="P203" t="s">
        <v>596</v>
      </c>
      <c r="Q203">
        <v>1000</v>
      </c>
      <c r="W203">
        <v>0</v>
      </c>
      <c r="X203">
        <v>475154982</v>
      </c>
      <c r="Y203">
        <f>AT203</f>
        <v>1.9000000000000001E-4</v>
      </c>
      <c r="AA203">
        <v>60326.59</v>
      </c>
      <c r="AB203">
        <v>0</v>
      </c>
      <c r="AC203">
        <v>0</v>
      </c>
      <c r="AD203">
        <v>0</v>
      </c>
      <c r="AE203">
        <v>60326.59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1.9000000000000001E-4</v>
      </c>
      <c r="AU203" t="s">
        <v>3</v>
      </c>
      <c r="AV203">
        <v>0</v>
      </c>
      <c r="AW203">
        <v>2</v>
      </c>
      <c r="AX203">
        <v>430407319</v>
      </c>
      <c r="AY203">
        <v>1</v>
      </c>
      <c r="AZ203">
        <v>2048</v>
      </c>
      <c r="BA203">
        <v>213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11.462052099999999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11.462052099999999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ROUND(Y203*Source!I663,7)</f>
        <v>1.9000000000000001E-4</v>
      </c>
      <c r="CY203">
        <f>AA203</f>
        <v>60326.59</v>
      </c>
      <c r="CZ203">
        <f>AE203</f>
        <v>60326.59</v>
      </c>
      <c r="DA203">
        <f>AI203</f>
        <v>1</v>
      </c>
      <c r="DB203">
        <f>ROUND((ROUND(AT203*CZ203,2)*ROUND(0,7)),6)</f>
        <v>0</v>
      </c>
      <c r="DC203">
        <f>ROUND(ROUND(AT203*AG203,2),6)</f>
        <v>0</v>
      </c>
      <c r="DD203" t="s">
        <v>25</v>
      </c>
      <c r="DE203" t="s">
        <v>3</v>
      </c>
      <c r="DF203">
        <f>ROUND((ROUND(AE203,2)*ROUND(0,7))*CX203,2)</f>
        <v>0</v>
      </c>
      <c r="DG203">
        <f>ROUND((ROUND(AF203,2)*ROUND(0,7))*CX203,2)</f>
        <v>0</v>
      </c>
      <c r="DH203">
        <f t="shared" si="18"/>
        <v>0</v>
      </c>
      <c r="DI203">
        <f>ROUND((ROUND(AH203,2)*ROUND(0,7))*CX203,2)</f>
        <v>0</v>
      </c>
      <c r="DJ203">
        <f>DF203</f>
        <v>0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ROW(Source!A664)</f>
        <v>664</v>
      </c>
      <c r="B204">
        <v>430405352</v>
      </c>
      <c r="C204">
        <v>430407320</v>
      </c>
      <c r="D204">
        <v>417090712</v>
      </c>
      <c r="E204">
        <v>117</v>
      </c>
      <c r="F204">
        <v>1</v>
      </c>
      <c r="G204">
        <v>1</v>
      </c>
      <c r="H204">
        <v>1</v>
      </c>
      <c r="I204" t="s">
        <v>613</v>
      </c>
      <c r="J204" t="s">
        <v>3</v>
      </c>
      <c r="K204" t="s">
        <v>614</v>
      </c>
      <c r="L204">
        <v>1191</v>
      </c>
      <c r="N204">
        <v>1013</v>
      </c>
      <c r="O204" t="s">
        <v>592</v>
      </c>
      <c r="P204" t="s">
        <v>592</v>
      </c>
      <c r="Q204">
        <v>1</v>
      </c>
      <c r="W204">
        <v>0</v>
      </c>
      <c r="X204">
        <v>-715079457</v>
      </c>
      <c r="Y204">
        <f>(AT204*ROUND(0.77552,7))</f>
        <v>0.72898879999999999</v>
      </c>
      <c r="AA204">
        <v>0</v>
      </c>
      <c r="AB204">
        <v>0</v>
      </c>
      <c r="AC204">
        <v>0</v>
      </c>
      <c r="AD204">
        <v>509.48</v>
      </c>
      <c r="AE204">
        <v>0</v>
      </c>
      <c r="AF204">
        <v>0</v>
      </c>
      <c r="AG204">
        <v>0</v>
      </c>
      <c r="AH204">
        <v>509.48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0.94</v>
      </c>
      <c r="AU204" t="s">
        <v>215</v>
      </c>
      <c r="AV204">
        <v>1</v>
      </c>
      <c r="AW204">
        <v>2</v>
      </c>
      <c r="AX204">
        <v>430407325</v>
      </c>
      <c r="AY204">
        <v>1</v>
      </c>
      <c r="AZ204">
        <v>0</v>
      </c>
      <c r="BA204">
        <v>214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478.91120000000001</v>
      </c>
      <c r="BN204">
        <v>0.94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371.40521382399999</v>
      </c>
      <c r="BU204">
        <v>0.72898879999999999</v>
      </c>
      <c r="BV204">
        <v>0</v>
      </c>
      <c r="BW204">
        <v>1</v>
      </c>
      <c r="CU204">
        <f>ROUND(AT204*Source!I664*AH204*AL204,2)</f>
        <v>478.91</v>
      </c>
      <c r="CV204">
        <f>ROUND(Y204*Source!I664,7)</f>
        <v>0.72898879999999999</v>
      </c>
      <c r="CW204">
        <v>0</v>
      </c>
      <c r="CX204">
        <f>ROUND(Y204*Source!I664,7)</f>
        <v>0.72898879999999999</v>
      </c>
      <c r="CY204">
        <f>AD204</f>
        <v>509.48</v>
      </c>
      <c r="CZ204">
        <f>AH204</f>
        <v>509.48</v>
      </c>
      <c r="DA204">
        <f>AL204</f>
        <v>1</v>
      </c>
      <c r="DB204">
        <f>ROUND((ROUND(AT204*CZ204,2)*ROUND(0.77552,7)),6)</f>
        <v>371.40428300000002</v>
      </c>
      <c r="DC204">
        <f>ROUND((ROUND(AT204*AG204,2)*ROUND(0.77552,7)),6)</f>
        <v>0</v>
      </c>
      <c r="DD204" t="s">
        <v>3</v>
      </c>
      <c r="DE204" t="s">
        <v>3</v>
      </c>
      <c r="DF204">
        <f>ROUND(ROUND(AE204,2)*CX204,2)</f>
        <v>0</v>
      </c>
      <c r="DG204">
        <f>ROUND(ROUND(AF204,2)*CX204,2)</f>
        <v>0</v>
      </c>
      <c r="DH204">
        <f t="shared" si="18"/>
        <v>0</v>
      </c>
      <c r="DI204">
        <f>ROUND(ROUND(AH204,2)*CX204,2)</f>
        <v>371.41</v>
      </c>
      <c r="DJ204">
        <f>DI204</f>
        <v>371.41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ROW(Source!A664)</f>
        <v>664</v>
      </c>
      <c r="B205">
        <v>430405352</v>
      </c>
      <c r="C205">
        <v>430407320</v>
      </c>
      <c r="D205">
        <v>417090896</v>
      </c>
      <c r="E205">
        <v>117</v>
      </c>
      <c r="F205">
        <v>1</v>
      </c>
      <c r="G205">
        <v>1</v>
      </c>
      <c r="H205">
        <v>1</v>
      </c>
      <c r="I205" t="s">
        <v>603</v>
      </c>
      <c r="J205" t="s">
        <v>3</v>
      </c>
      <c r="K205" t="s">
        <v>604</v>
      </c>
      <c r="L205">
        <v>1191</v>
      </c>
      <c r="N205">
        <v>1013</v>
      </c>
      <c r="O205" t="s">
        <v>592</v>
      </c>
      <c r="P205" t="s">
        <v>592</v>
      </c>
      <c r="Q205">
        <v>1</v>
      </c>
      <c r="W205">
        <v>0</v>
      </c>
      <c r="X205">
        <v>-1417349443</v>
      </c>
      <c r="Y205">
        <f>(AT205*ROUND(0.77552,7))</f>
        <v>0.35673920000000003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0.46</v>
      </c>
      <c r="AU205" t="s">
        <v>215</v>
      </c>
      <c r="AV205">
        <v>2</v>
      </c>
      <c r="AW205">
        <v>2</v>
      </c>
      <c r="AX205">
        <v>430407326</v>
      </c>
      <c r="AY205">
        <v>1</v>
      </c>
      <c r="AZ205">
        <v>0</v>
      </c>
      <c r="BA205">
        <v>215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ROUND(Y205*Source!I664,7)</f>
        <v>0.35673919999999998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ROUND((ROUND(AT205*CZ205,2)*ROUND(0.77552,7)),6)</f>
        <v>0</v>
      </c>
      <c r="DC205">
        <f>ROUND((ROUND(AT205*AG205,2)*ROUND(0.77552,7)),6)</f>
        <v>0</v>
      </c>
      <c r="DD205" t="s">
        <v>3</v>
      </c>
      <c r="DE205" t="s">
        <v>3</v>
      </c>
      <c r="DF205">
        <f>ROUND(ROUND(AE205,2)*CX205,2)</f>
        <v>0</v>
      </c>
      <c r="DG205">
        <f>ROUND(ROUND(AF205,2)*CX205,2)</f>
        <v>0</v>
      </c>
      <c r="DH205">
        <f t="shared" si="18"/>
        <v>0</v>
      </c>
      <c r="DI205">
        <f>ROUND(ROUND(AH205,2)*CX205,2)</f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ROW(Source!A664)</f>
        <v>664</v>
      </c>
      <c r="B206">
        <v>430405352</v>
      </c>
      <c r="C206">
        <v>430407320</v>
      </c>
      <c r="D206">
        <v>417097568</v>
      </c>
      <c r="E206">
        <v>1</v>
      </c>
      <c r="F206">
        <v>1</v>
      </c>
      <c r="G206">
        <v>1</v>
      </c>
      <c r="H206">
        <v>2</v>
      </c>
      <c r="I206" t="s">
        <v>615</v>
      </c>
      <c r="J206" t="s">
        <v>616</v>
      </c>
      <c r="K206" t="s">
        <v>617</v>
      </c>
      <c r="L206">
        <v>1368</v>
      </c>
      <c r="N206">
        <v>1011</v>
      </c>
      <c r="O206" t="s">
        <v>608</v>
      </c>
      <c r="P206" t="s">
        <v>608</v>
      </c>
      <c r="Q206">
        <v>1</v>
      </c>
      <c r="W206">
        <v>0</v>
      </c>
      <c r="X206">
        <v>-2104404999</v>
      </c>
      <c r="Y206">
        <f>(AT206*ROUND(0.77552,7))</f>
        <v>0.35673920000000003</v>
      </c>
      <c r="AA206">
        <v>0</v>
      </c>
      <c r="AB206">
        <v>1104.4000000000001</v>
      </c>
      <c r="AC206">
        <v>620.24</v>
      </c>
      <c r="AD206">
        <v>0</v>
      </c>
      <c r="AE206">
        <v>0</v>
      </c>
      <c r="AF206">
        <v>756.44</v>
      </c>
      <c r="AG206">
        <v>620.24</v>
      </c>
      <c r="AH206">
        <v>0</v>
      </c>
      <c r="AI206">
        <v>1</v>
      </c>
      <c r="AJ206">
        <v>1.46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0.46</v>
      </c>
      <c r="AU206" t="s">
        <v>215</v>
      </c>
      <c r="AV206">
        <v>1</v>
      </c>
      <c r="AW206">
        <v>2</v>
      </c>
      <c r="AX206">
        <v>430407327</v>
      </c>
      <c r="AY206">
        <v>1</v>
      </c>
      <c r="AZ206">
        <v>0</v>
      </c>
      <c r="BA206">
        <v>216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347.96240000000006</v>
      </c>
      <c r="BL206">
        <v>285.31040000000002</v>
      </c>
      <c r="BM206">
        <v>0</v>
      </c>
      <c r="BN206">
        <v>0</v>
      </c>
      <c r="BO206">
        <v>0.46</v>
      </c>
      <c r="BP206">
        <v>1</v>
      </c>
      <c r="BQ206">
        <v>0</v>
      </c>
      <c r="BR206">
        <v>269.85180044800006</v>
      </c>
      <c r="BS206">
        <v>221.26392140800002</v>
      </c>
      <c r="BT206">
        <v>0</v>
      </c>
      <c r="BU206">
        <v>0</v>
      </c>
      <c r="BV206">
        <v>0.35673920000000003</v>
      </c>
      <c r="BW206">
        <v>1</v>
      </c>
      <c r="CV206">
        <v>0</v>
      </c>
      <c r="CW206">
        <f>ROUND(Y206*Source!I664*DO206,7)</f>
        <v>0.35673919999999998</v>
      </c>
      <c r="CX206">
        <f>ROUND(Y206*Source!I664,7)</f>
        <v>0.35673919999999998</v>
      </c>
      <c r="CY206">
        <f>AB206</f>
        <v>1104.4000000000001</v>
      </c>
      <c r="CZ206">
        <f>AF206</f>
        <v>756.44</v>
      </c>
      <c r="DA206">
        <f>AJ206</f>
        <v>1.46</v>
      </c>
      <c r="DB206">
        <f>ROUND((ROUND(AT206*CZ206,2)*ROUND(0.77552,7)),6)</f>
        <v>269.84993900000001</v>
      </c>
      <c r="DC206">
        <f>ROUND((ROUND(AT206*AG206,2)*ROUND(0.77552,7)),6)</f>
        <v>221.263611</v>
      </c>
      <c r="DD206" t="s">
        <v>3</v>
      </c>
      <c r="DE206" t="s">
        <v>3</v>
      </c>
      <c r="DF206">
        <f>ROUND(ROUND(AE206,2)*CX206,2)</f>
        <v>0</v>
      </c>
      <c r="DG206">
        <f>ROUND(ROUND(AF206*AJ206,2)*CX206,2)</f>
        <v>393.98</v>
      </c>
      <c r="DH206">
        <f t="shared" si="18"/>
        <v>221.26</v>
      </c>
      <c r="DI206">
        <f>ROUND(ROUND(AH206,2)*CX206,2)</f>
        <v>0</v>
      </c>
      <c r="DJ206">
        <f>DG206+DH206</f>
        <v>615.24</v>
      </c>
      <c r="DK206">
        <v>0</v>
      </c>
      <c r="DL206" t="s">
        <v>609</v>
      </c>
      <c r="DM206">
        <v>5</v>
      </c>
      <c r="DN206" t="s">
        <v>592</v>
      </c>
      <c r="DO206">
        <v>1</v>
      </c>
    </row>
    <row r="207" spans="1:119" x14ac:dyDescent="0.2">
      <c r="A207">
        <f>ROW(Source!A664)</f>
        <v>664</v>
      </c>
      <c r="B207">
        <v>430405352</v>
      </c>
      <c r="C207">
        <v>430407320</v>
      </c>
      <c r="D207">
        <v>417162992</v>
      </c>
      <c r="E207">
        <v>1</v>
      </c>
      <c r="F207">
        <v>1</v>
      </c>
      <c r="G207">
        <v>1</v>
      </c>
      <c r="H207">
        <v>3</v>
      </c>
      <c r="I207" t="s">
        <v>593</v>
      </c>
      <c r="J207" t="s">
        <v>594</v>
      </c>
      <c r="K207" t="s">
        <v>595</v>
      </c>
      <c r="L207">
        <v>1348</v>
      </c>
      <c r="N207">
        <v>1009</v>
      </c>
      <c r="O207" t="s">
        <v>596</v>
      </c>
      <c r="P207" t="s">
        <v>596</v>
      </c>
      <c r="Q207">
        <v>1000</v>
      </c>
      <c r="W207">
        <v>0</v>
      </c>
      <c r="X207">
        <v>475154982</v>
      </c>
      <c r="Y207">
        <f>AT207</f>
        <v>1.7000000000000001E-4</v>
      </c>
      <c r="AA207">
        <v>60326.59</v>
      </c>
      <c r="AB207">
        <v>0</v>
      </c>
      <c r="AC207">
        <v>0</v>
      </c>
      <c r="AD207">
        <v>0</v>
      </c>
      <c r="AE207">
        <v>60326.59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1.7000000000000001E-4</v>
      </c>
      <c r="AU207" t="s">
        <v>3</v>
      </c>
      <c r="AV207">
        <v>0</v>
      </c>
      <c r="AW207">
        <v>2</v>
      </c>
      <c r="AX207">
        <v>430407328</v>
      </c>
      <c r="AY207">
        <v>1</v>
      </c>
      <c r="AZ207">
        <v>2048</v>
      </c>
      <c r="BA207">
        <v>217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10.255520300000001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10.255520300000001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ROUND(Y207*Source!I664,7)</f>
        <v>1.7000000000000001E-4</v>
      </c>
      <c r="CY207">
        <f>AA207</f>
        <v>60326.59</v>
      </c>
      <c r="CZ207">
        <f>AE207</f>
        <v>60326.59</v>
      </c>
      <c r="DA207">
        <f>AI207</f>
        <v>1</v>
      </c>
      <c r="DB207">
        <f>ROUND((ROUND(AT207*CZ207,2)*ROUND(0,7)),6)</f>
        <v>0</v>
      </c>
      <c r="DC207">
        <f>ROUND(ROUND(AT207*AG207,2),6)</f>
        <v>0</v>
      </c>
      <c r="DD207" t="s">
        <v>25</v>
      </c>
      <c r="DE207" t="s">
        <v>3</v>
      </c>
      <c r="DF207">
        <f>ROUND((ROUND(AE207,2)*ROUND(0,7))*CX207,2)</f>
        <v>0</v>
      </c>
      <c r="DG207">
        <f>ROUND((ROUND(AF207,2)*ROUND(0,7))*CX207,2)</f>
        <v>0</v>
      </c>
      <c r="DH207">
        <f t="shared" si="18"/>
        <v>0</v>
      </c>
      <c r="DI207">
        <f>ROUND((ROUND(AH207,2)*ROUND(0,7))*CX207,2)</f>
        <v>0</v>
      </c>
      <c r="DJ207">
        <f>DF207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ROW(Source!A700)</f>
        <v>700</v>
      </c>
      <c r="B208">
        <v>430405352</v>
      </c>
      <c r="C208">
        <v>430407329</v>
      </c>
      <c r="D208">
        <v>417090712</v>
      </c>
      <c r="E208">
        <v>117</v>
      </c>
      <c r="F208">
        <v>1</v>
      </c>
      <c r="G208">
        <v>1</v>
      </c>
      <c r="H208">
        <v>1</v>
      </c>
      <c r="I208" t="s">
        <v>613</v>
      </c>
      <c r="J208" t="s">
        <v>3</v>
      </c>
      <c r="K208" t="s">
        <v>614</v>
      </c>
      <c r="L208">
        <v>1191</v>
      </c>
      <c r="N208">
        <v>1013</v>
      </c>
      <c r="O208" t="s">
        <v>592</v>
      </c>
      <c r="P208" t="s">
        <v>592</v>
      </c>
      <c r="Q208">
        <v>1</v>
      </c>
      <c r="W208">
        <v>0</v>
      </c>
      <c r="X208">
        <v>-715079457</v>
      </c>
      <c r="Y208">
        <f>(AT208*ROUND(0.69778,7))</f>
        <v>2.0096064</v>
      </c>
      <c r="AA208">
        <v>0</v>
      </c>
      <c r="AB208">
        <v>0</v>
      </c>
      <c r="AC208">
        <v>0</v>
      </c>
      <c r="AD208">
        <v>509.48</v>
      </c>
      <c r="AE208">
        <v>0</v>
      </c>
      <c r="AF208">
        <v>0</v>
      </c>
      <c r="AG208">
        <v>0</v>
      </c>
      <c r="AH208">
        <v>509.48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2.88</v>
      </c>
      <c r="AU208" t="s">
        <v>221</v>
      </c>
      <c r="AV208">
        <v>1</v>
      </c>
      <c r="AW208">
        <v>2</v>
      </c>
      <c r="AX208">
        <v>430407332</v>
      </c>
      <c r="AY208">
        <v>1</v>
      </c>
      <c r="AZ208">
        <v>0</v>
      </c>
      <c r="BA208">
        <v>218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1467.3024</v>
      </c>
      <c r="BN208">
        <v>2.88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1023.854268672</v>
      </c>
      <c r="BU208">
        <v>2.0096064</v>
      </c>
      <c r="BV208">
        <v>0</v>
      </c>
      <c r="BW208">
        <v>1</v>
      </c>
      <c r="CU208">
        <f>ROUND(AT208*Source!I700*AH208*AL208,2)</f>
        <v>1467.3</v>
      </c>
      <c r="CV208">
        <f>ROUND(Y208*Source!I700,7)</f>
        <v>2.0096064</v>
      </c>
      <c r="CW208">
        <v>0</v>
      </c>
      <c r="CX208">
        <f>ROUND(Y208*Source!I700,7)</f>
        <v>2.0096064</v>
      </c>
      <c r="CY208">
        <f>AD208</f>
        <v>509.48</v>
      </c>
      <c r="CZ208">
        <f>AH208</f>
        <v>509.48</v>
      </c>
      <c r="DA208">
        <f>AL208</f>
        <v>1</v>
      </c>
      <c r="DB208">
        <f>ROUND((ROUND(AT208*CZ208,2)*ROUND(0.69778,7)),6)</f>
        <v>1023.852594</v>
      </c>
      <c r="DC208">
        <f>ROUND((ROUND(AT208*AG208,2)*ROUND(0.69778,7)),6)</f>
        <v>0</v>
      </c>
      <c r="DD208" t="s">
        <v>3</v>
      </c>
      <c r="DE208" t="s">
        <v>3</v>
      </c>
      <c r="DF208">
        <f>ROUND(ROUND(AE208,2)*CX208,2)</f>
        <v>0</v>
      </c>
      <c r="DG208">
        <f>ROUND(ROUND(AF208,2)*CX208,2)</f>
        <v>0</v>
      </c>
      <c r="DH208">
        <f t="shared" si="18"/>
        <v>0</v>
      </c>
      <c r="DI208">
        <f>ROUND(ROUND(AH208,2)*CX208,2)</f>
        <v>1023.85</v>
      </c>
      <c r="DJ208">
        <f>DI208</f>
        <v>1023.85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ROW(Source!A700)</f>
        <v>700</v>
      </c>
      <c r="B209">
        <v>430405352</v>
      </c>
      <c r="C209">
        <v>430407329</v>
      </c>
      <c r="D209">
        <v>417162992</v>
      </c>
      <c r="E209">
        <v>1</v>
      </c>
      <c r="F209">
        <v>1</v>
      </c>
      <c r="G209">
        <v>1</v>
      </c>
      <c r="H209">
        <v>3</v>
      </c>
      <c r="I209" t="s">
        <v>593</v>
      </c>
      <c r="J209" t="s">
        <v>594</v>
      </c>
      <c r="K209" t="s">
        <v>595</v>
      </c>
      <c r="L209">
        <v>1348</v>
      </c>
      <c r="N209">
        <v>1009</v>
      </c>
      <c r="O209" t="s">
        <v>596</v>
      </c>
      <c r="P209" t="s">
        <v>596</v>
      </c>
      <c r="Q209">
        <v>1000</v>
      </c>
      <c r="W209">
        <v>0</v>
      </c>
      <c r="X209">
        <v>475154982</v>
      </c>
      <c r="Y209">
        <f>AT209</f>
        <v>5.0000000000000001E-4</v>
      </c>
      <c r="AA209">
        <v>60326.59</v>
      </c>
      <c r="AB209">
        <v>0</v>
      </c>
      <c r="AC209">
        <v>0</v>
      </c>
      <c r="AD209">
        <v>0</v>
      </c>
      <c r="AE209">
        <v>60326.59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5.0000000000000001E-4</v>
      </c>
      <c r="AU209" t="s">
        <v>3</v>
      </c>
      <c r="AV209">
        <v>0</v>
      </c>
      <c r="AW209">
        <v>2</v>
      </c>
      <c r="AX209">
        <v>430407333</v>
      </c>
      <c r="AY209">
        <v>1</v>
      </c>
      <c r="AZ209">
        <v>2048</v>
      </c>
      <c r="BA209">
        <v>219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30.163294999999998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30.163294999999998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ROUND(Y209*Source!I700,7)</f>
        <v>5.0000000000000001E-4</v>
      </c>
      <c r="CY209">
        <f>AA209</f>
        <v>60326.59</v>
      </c>
      <c r="CZ209">
        <f>AE209</f>
        <v>60326.59</v>
      </c>
      <c r="DA209">
        <f>AI209</f>
        <v>1</v>
      </c>
      <c r="DB209">
        <f>ROUND((ROUND(AT209*CZ209,2)*ROUND(0,7)),6)</f>
        <v>0</v>
      </c>
      <c r="DC209">
        <f>ROUND(ROUND(AT209*AG209,2),6)</f>
        <v>0</v>
      </c>
      <c r="DD209" t="s">
        <v>25</v>
      </c>
      <c r="DE209" t="s">
        <v>3</v>
      </c>
      <c r="DF209">
        <f>ROUND((ROUND(AE209,2)*ROUND(0,7))*CX209,2)</f>
        <v>0</v>
      </c>
      <c r="DG209">
        <f>ROUND((ROUND(AF209,2)*ROUND(0,7))*CX209,2)</f>
        <v>0</v>
      </c>
      <c r="DH209">
        <f t="shared" si="18"/>
        <v>0</v>
      </c>
      <c r="DI209">
        <f>ROUND((ROUND(AH209,2)*ROUND(0,7))*CX209,2)</f>
        <v>0</v>
      </c>
      <c r="DJ209">
        <f>DF209</f>
        <v>0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ROW(Source!A701)</f>
        <v>701</v>
      </c>
      <c r="B210">
        <v>430405352</v>
      </c>
      <c r="C210">
        <v>430407334</v>
      </c>
      <c r="D210">
        <v>417090712</v>
      </c>
      <c r="E210">
        <v>117</v>
      </c>
      <c r="F210">
        <v>1</v>
      </c>
      <c r="G210">
        <v>1</v>
      </c>
      <c r="H210">
        <v>1</v>
      </c>
      <c r="I210" t="s">
        <v>613</v>
      </c>
      <c r="J210" t="s">
        <v>3</v>
      </c>
      <c r="K210" t="s">
        <v>614</v>
      </c>
      <c r="L210">
        <v>1191</v>
      </c>
      <c r="N210">
        <v>1013</v>
      </c>
      <c r="O210" t="s">
        <v>592</v>
      </c>
      <c r="P210" t="s">
        <v>592</v>
      </c>
      <c r="Q210">
        <v>1</v>
      </c>
      <c r="W210">
        <v>0</v>
      </c>
      <c r="X210">
        <v>-715079457</v>
      </c>
      <c r="Y210">
        <f>(AT210*ROUND(0.6977706,7))</f>
        <v>1.7234933820000002</v>
      </c>
      <c r="AA210">
        <v>0</v>
      </c>
      <c r="AB210">
        <v>0</v>
      </c>
      <c r="AC210">
        <v>0</v>
      </c>
      <c r="AD210">
        <v>509.48</v>
      </c>
      <c r="AE210">
        <v>0</v>
      </c>
      <c r="AF210">
        <v>0</v>
      </c>
      <c r="AG210">
        <v>0</v>
      </c>
      <c r="AH210">
        <v>509.48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2.4700000000000002</v>
      </c>
      <c r="AU210" t="s">
        <v>226</v>
      </c>
      <c r="AV210">
        <v>1</v>
      </c>
      <c r="AW210">
        <v>2</v>
      </c>
      <c r="AX210">
        <v>430407337</v>
      </c>
      <c r="AY210">
        <v>1</v>
      </c>
      <c r="AZ210">
        <v>0</v>
      </c>
      <c r="BA210">
        <v>220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1258.4156</v>
      </c>
      <c r="BN210">
        <v>2.4700000000000002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878.08540826136016</v>
      </c>
      <c r="BU210">
        <v>1.7234933820000002</v>
      </c>
      <c r="BV210">
        <v>0</v>
      </c>
      <c r="BW210">
        <v>1</v>
      </c>
      <c r="CU210">
        <f>ROUND(AT210*Source!I701*AH210*AL210,2)</f>
        <v>1258.42</v>
      </c>
      <c r="CV210">
        <f>ROUND(Y210*Source!I701,7)</f>
        <v>1.7234934</v>
      </c>
      <c r="CW210">
        <v>0</v>
      </c>
      <c r="CX210">
        <f>ROUND(Y210*Source!I701,7)</f>
        <v>1.7234934</v>
      </c>
      <c r="CY210">
        <f>AD210</f>
        <v>509.48</v>
      </c>
      <c r="CZ210">
        <f>AH210</f>
        <v>509.48</v>
      </c>
      <c r="DA210">
        <f>AL210</f>
        <v>1</v>
      </c>
      <c r="DB210">
        <f>ROUND((ROUND(AT210*CZ210,2)*ROUND(0.6977706,7)),6)</f>
        <v>878.08847800000001</v>
      </c>
      <c r="DC210">
        <f>ROUND((ROUND(AT210*AG210,2)*ROUND(0.6977706,7)),6)</f>
        <v>0</v>
      </c>
      <c r="DD210" t="s">
        <v>3</v>
      </c>
      <c r="DE210" t="s">
        <v>3</v>
      </c>
      <c r="DF210">
        <f>ROUND(ROUND(AE210,2)*CX210,2)</f>
        <v>0</v>
      </c>
      <c r="DG210">
        <f>ROUND(ROUND(AF210,2)*CX210,2)</f>
        <v>0</v>
      </c>
      <c r="DH210">
        <f t="shared" si="18"/>
        <v>0</v>
      </c>
      <c r="DI210">
        <f>ROUND(ROUND(AH210,2)*CX210,2)</f>
        <v>878.09</v>
      </c>
      <c r="DJ210">
        <f>DI210</f>
        <v>878.09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ROW(Source!A701)</f>
        <v>701</v>
      </c>
      <c r="B211">
        <v>430405352</v>
      </c>
      <c r="C211">
        <v>430407334</v>
      </c>
      <c r="D211">
        <v>417162992</v>
      </c>
      <c r="E211">
        <v>1</v>
      </c>
      <c r="F211">
        <v>1</v>
      </c>
      <c r="G211">
        <v>1</v>
      </c>
      <c r="H211">
        <v>3</v>
      </c>
      <c r="I211" t="s">
        <v>593</v>
      </c>
      <c r="J211" t="s">
        <v>594</v>
      </c>
      <c r="K211" t="s">
        <v>595</v>
      </c>
      <c r="L211">
        <v>1348</v>
      </c>
      <c r="N211">
        <v>1009</v>
      </c>
      <c r="O211" t="s">
        <v>596</v>
      </c>
      <c r="P211" t="s">
        <v>596</v>
      </c>
      <c r="Q211">
        <v>1000</v>
      </c>
      <c r="W211">
        <v>0</v>
      </c>
      <c r="X211">
        <v>475154982</v>
      </c>
      <c r="Y211">
        <f>AT211</f>
        <v>4.2999999999999999E-4</v>
      </c>
      <c r="AA211">
        <v>60326.59</v>
      </c>
      <c r="AB211">
        <v>0</v>
      </c>
      <c r="AC211">
        <v>0</v>
      </c>
      <c r="AD211">
        <v>0</v>
      </c>
      <c r="AE211">
        <v>60326.59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4.2999999999999999E-4</v>
      </c>
      <c r="AU211" t="s">
        <v>3</v>
      </c>
      <c r="AV211">
        <v>0</v>
      </c>
      <c r="AW211">
        <v>2</v>
      </c>
      <c r="AX211">
        <v>430407338</v>
      </c>
      <c r="AY211">
        <v>1</v>
      </c>
      <c r="AZ211">
        <v>2048</v>
      </c>
      <c r="BA211">
        <v>221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25.940433699999996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25.940433699999996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ROUND(Y211*Source!I701,7)</f>
        <v>4.2999999999999999E-4</v>
      </c>
      <c r="CY211">
        <f>AA211</f>
        <v>60326.59</v>
      </c>
      <c r="CZ211">
        <f>AE211</f>
        <v>60326.59</v>
      </c>
      <c r="DA211">
        <f>AI211</f>
        <v>1</v>
      </c>
      <c r="DB211">
        <f>ROUND((ROUND(AT211*CZ211,2)*ROUND(0,7)),6)</f>
        <v>0</v>
      </c>
      <c r="DC211">
        <f>ROUND(ROUND(AT211*AG211,2),6)</f>
        <v>0</v>
      </c>
      <c r="DD211" t="s">
        <v>25</v>
      </c>
      <c r="DE211" t="s">
        <v>3</v>
      </c>
      <c r="DF211">
        <f>ROUND((ROUND(AE211,2)*ROUND(0,7))*CX211,2)</f>
        <v>0</v>
      </c>
      <c r="DG211">
        <f>ROUND((ROUND(AF211,2)*ROUND(0,7))*CX211,2)</f>
        <v>0</v>
      </c>
      <c r="DH211">
        <f t="shared" si="18"/>
        <v>0</v>
      </c>
      <c r="DI211">
        <f>ROUND((ROUND(AH211,2)*ROUND(0,7))*CX211,2)</f>
        <v>0</v>
      </c>
      <c r="DJ211">
        <f>DF211</f>
        <v>0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ROW(Source!A702)</f>
        <v>702</v>
      </c>
      <c r="B212">
        <v>430405352</v>
      </c>
      <c r="C212">
        <v>430407339</v>
      </c>
      <c r="D212">
        <v>417090712</v>
      </c>
      <c r="E212">
        <v>117</v>
      </c>
      <c r="F212">
        <v>1</v>
      </c>
      <c r="G212">
        <v>1</v>
      </c>
      <c r="H212">
        <v>1</v>
      </c>
      <c r="I212" t="s">
        <v>613</v>
      </c>
      <c r="J212" t="s">
        <v>3</v>
      </c>
      <c r="K212" t="s">
        <v>614</v>
      </c>
      <c r="L212">
        <v>1191</v>
      </c>
      <c r="N212">
        <v>1013</v>
      </c>
      <c r="O212" t="s">
        <v>592</v>
      </c>
      <c r="P212" t="s">
        <v>592</v>
      </c>
      <c r="Q212">
        <v>1</v>
      </c>
      <c r="W212">
        <v>0</v>
      </c>
      <c r="X212">
        <v>-715079457</v>
      </c>
      <c r="Y212">
        <f>(AT212*ROUND(0.697777,7))</f>
        <v>1.5071983200000001</v>
      </c>
      <c r="AA212">
        <v>0</v>
      </c>
      <c r="AB212">
        <v>0</v>
      </c>
      <c r="AC212">
        <v>0</v>
      </c>
      <c r="AD212">
        <v>509.48</v>
      </c>
      <c r="AE212">
        <v>0</v>
      </c>
      <c r="AF212">
        <v>0</v>
      </c>
      <c r="AG212">
        <v>0</v>
      </c>
      <c r="AH212">
        <v>509.48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2.16</v>
      </c>
      <c r="AU212" t="s">
        <v>231</v>
      </c>
      <c r="AV212">
        <v>1</v>
      </c>
      <c r="AW212">
        <v>2</v>
      </c>
      <c r="AX212">
        <v>430407342</v>
      </c>
      <c r="AY212">
        <v>1</v>
      </c>
      <c r="AZ212">
        <v>0</v>
      </c>
      <c r="BA212">
        <v>222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1100.4768000000001</v>
      </c>
      <c r="BN212">
        <v>2.16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767.88740007360002</v>
      </c>
      <c r="BU212">
        <v>1.5071983200000001</v>
      </c>
      <c r="BV212">
        <v>0</v>
      </c>
      <c r="BW212">
        <v>1</v>
      </c>
      <c r="CU212">
        <f>ROUND(AT212*Source!I702*AH212*AL212,2)</f>
        <v>1100.48</v>
      </c>
      <c r="CV212">
        <f>ROUND(Y212*Source!I702,7)</f>
        <v>1.5071983</v>
      </c>
      <c r="CW212">
        <v>0</v>
      </c>
      <c r="CX212">
        <f>ROUND(Y212*Source!I702,7)</f>
        <v>1.5071983</v>
      </c>
      <c r="CY212">
        <f>AD212</f>
        <v>509.48</v>
      </c>
      <c r="CZ212">
        <f>AH212</f>
        <v>509.48</v>
      </c>
      <c r="DA212">
        <f>AL212</f>
        <v>1</v>
      </c>
      <c r="DB212">
        <f>ROUND((ROUND(AT212*CZ212,2)*ROUND(0.697777,7)),6)</f>
        <v>767.889633</v>
      </c>
      <c r="DC212">
        <f>ROUND((ROUND(AT212*AG212,2)*ROUND(0.697777,7)),6)</f>
        <v>0</v>
      </c>
      <c r="DD212" t="s">
        <v>3</v>
      </c>
      <c r="DE212" t="s">
        <v>3</v>
      </c>
      <c r="DF212">
        <f>ROUND(ROUND(AE212,2)*CX212,2)</f>
        <v>0</v>
      </c>
      <c r="DG212">
        <f>ROUND(ROUND(AF212,2)*CX212,2)</f>
        <v>0</v>
      </c>
      <c r="DH212">
        <f t="shared" si="18"/>
        <v>0</v>
      </c>
      <c r="DI212">
        <f>ROUND(ROUND(AH212,2)*CX212,2)</f>
        <v>767.89</v>
      </c>
      <c r="DJ212">
        <f>DI212</f>
        <v>767.89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ROW(Source!A702)</f>
        <v>702</v>
      </c>
      <c r="B213">
        <v>430405352</v>
      </c>
      <c r="C213">
        <v>430407339</v>
      </c>
      <c r="D213">
        <v>417162992</v>
      </c>
      <c r="E213">
        <v>1</v>
      </c>
      <c r="F213">
        <v>1</v>
      </c>
      <c r="G213">
        <v>1</v>
      </c>
      <c r="H213">
        <v>3</v>
      </c>
      <c r="I213" t="s">
        <v>593</v>
      </c>
      <c r="J213" t="s">
        <v>594</v>
      </c>
      <c r="K213" t="s">
        <v>595</v>
      </c>
      <c r="L213">
        <v>1348</v>
      </c>
      <c r="N213">
        <v>1009</v>
      </c>
      <c r="O213" t="s">
        <v>596</v>
      </c>
      <c r="P213" t="s">
        <v>596</v>
      </c>
      <c r="Q213">
        <v>1000</v>
      </c>
      <c r="W213">
        <v>0</v>
      </c>
      <c r="X213">
        <v>475154982</v>
      </c>
      <c r="Y213">
        <f>AT213</f>
        <v>3.8000000000000002E-4</v>
      </c>
      <c r="AA213">
        <v>60326.59</v>
      </c>
      <c r="AB213">
        <v>0</v>
      </c>
      <c r="AC213">
        <v>0</v>
      </c>
      <c r="AD213">
        <v>0</v>
      </c>
      <c r="AE213">
        <v>60326.59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3.8000000000000002E-4</v>
      </c>
      <c r="AU213" t="s">
        <v>3</v>
      </c>
      <c r="AV213">
        <v>0</v>
      </c>
      <c r="AW213">
        <v>2</v>
      </c>
      <c r="AX213">
        <v>430407343</v>
      </c>
      <c r="AY213">
        <v>1</v>
      </c>
      <c r="AZ213">
        <v>2048</v>
      </c>
      <c r="BA213">
        <v>223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22.924104199999999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22.924104199999999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ROUND(Y213*Source!I702,7)</f>
        <v>3.8000000000000002E-4</v>
      </c>
      <c r="CY213">
        <f>AA213</f>
        <v>60326.59</v>
      </c>
      <c r="CZ213">
        <f>AE213</f>
        <v>60326.59</v>
      </c>
      <c r="DA213">
        <f>AI213</f>
        <v>1</v>
      </c>
      <c r="DB213">
        <f>ROUND((ROUND(AT213*CZ213,2)*ROUND(0,7)),6)</f>
        <v>0</v>
      </c>
      <c r="DC213">
        <f>ROUND(ROUND(AT213*AG213,2),6)</f>
        <v>0</v>
      </c>
      <c r="DD213" t="s">
        <v>25</v>
      </c>
      <c r="DE213" t="s">
        <v>3</v>
      </c>
      <c r="DF213">
        <f>ROUND((ROUND(AE213,2)*ROUND(0,7))*CX213,2)</f>
        <v>0</v>
      </c>
      <c r="DG213">
        <f>ROUND((ROUND(AF213,2)*ROUND(0,7))*CX213,2)</f>
        <v>0</v>
      </c>
      <c r="DH213">
        <f t="shared" si="18"/>
        <v>0</v>
      </c>
      <c r="DI213">
        <f>ROUND((ROUND(AH213,2)*ROUND(0,7))*CX213,2)</f>
        <v>0</v>
      </c>
      <c r="DJ213">
        <f>DF213</f>
        <v>0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ROW(Source!A703)</f>
        <v>703</v>
      </c>
      <c r="B214">
        <v>430405352</v>
      </c>
      <c r="C214">
        <v>430407344</v>
      </c>
      <c r="D214">
        <v>417090712</v>
      </c>
      <c r="E214">
        <v>117</v>
      </c>
      <c r="F214">
        <v>1</v>
      </c>
      <c r="G214">
        <v>1</v>
      </c>
      <c r="H214">
        <v>1</v>
      </c>
      <c r="I214" t="s">
        <v>613</v>
      </c>
      <c r="J214" t="s">
        <v>3</v>
      </c>
      <c r="K214" t="s">
        <v>614</v>
      </c>
      <c r="L214">
        <v>1191</v>
      </c>
      <c r="N214">
        <v>1013</v>
      </c>
      <c r="O214" t="s">
        <v>592</v>
      </c>
      <c r="P214" t="s">
        <v>592</v>
      </c>
      <c r="Q214">
        <v>1</v>
      </c>
      <c r="W214">
        <v>0</v>
      </c>
      <c r="X214">
        <v>-715079457</v>
      </c>
      <c r="Y214">
        <f>(AT214*ROUND(0.697773,7))</f>
        <v>1.3676350799999999</v>
      </c>
      <c r="AA214">
        <v>0</v>
      </c>
      <c r="AB214">
        <v>0</v>
      </c>
      <c r="AC214">
        <v>0</v>
      </c>
      <c r="AD214">
        <v>509.48</v>
      </c>
      <c r="AE214">
        <v>0</v>
      </c>
      <c r="AF214">
        <v>0</v>
      </c>
      <c r="AG214">
        <v>0</v>
      </c>
      <c r="AH214">
        <v>509.48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1.96</v>
      </c>
      <c r="AU214" t="s">
        <v>373</v>
      </c>
      <c r="AV214">
        <v>1</v>
      </c>
      <c r="AW214">
        <v>2</v>
      </c>
      <c r="AX214">
        <v>430407347</v>
      </c>
      <c r="AY214">
        <v>1</v>
      </c>
      <c r="AZ214">
        <v>0</v>
      </c>
      <c r="BA214">
        <v>224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998.58080000000007</v>
      </c>
      <c r="BN214">
        <v>1.96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696.7827205584</v>
      </c>
      <c r="BU214">
        <v>1.3676350799999999</v>
      </c>
      <c r="BV214">
        <v>0</v>
      </c>
      <c r="BW214">
        <v>1</v>
      </c>
      <c r="CU214">
        <f>ROUND(AT214*Source!I703*AH214*AL214,2)</f>
        <v>998.58</v>
      </c>
      <c r="CV214">
        <f>ROUND(Y214*Source!I703,7)</f>
        <v>1.3676351</v>
      </c>
      <c r="CW214">
        <v>0</v>
      </c>
      <c r="CX214">
        <f>ROUND(Y214*Source!I703,7)</f>
        <v>1.3676351</v>
      </c>
      <c r="CY214">
        <f>AD214</f>
        <v>509.48</v>
      </c>
      <c r="CZ214">
        <f>AH214</f>
        <v>509.48</v>
      </c>
      <c r="DA214">
        <f>AL214</f>
        <v>1</v>
      </c>
      <c r="DB214">
        <f>ROUND((ROUND(AT214*CZ214,2)*ROUND(0.697773,7)),6)</f>
        <v>696.78216199999997</v>
      </c>
      <c r="DC214">
        <f>ROUND((ROUND(AT214*AG214,2)*ROUND(0.697773,7)),6)</f>
        <v>0</v>
      </c>
      <c r="DD214" t="s">
        <v>3</v>
      </c>
      <c r="DE214" t="s">
        <v>3</v>
      </c>
      <c r="DF214">
        <f>ROUND(ROUND(AE214,2)*CX214,2)</f>
        <v>0</v>
      </c>
      <c r="DG214">
        <f>ROUND(ROUND(AF214,2)*CX214,2)</f>
        <v>0</v>
      </c>
      <c r="DH214">
        <f t="shared" si="18"/>
        <v>0</v>
      </c>
      <c r="DI214">
        <f>ROUND(ROUND(AH214,2)*CX214,2)</f>
        <v>696.78</v>
      </c>
      <c r="DJ214">
        <f>DI214</f>
        <v>696.78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ROW(Source!A703)</f>
        <v>703</v>
      </c>
      <c r="B215">
        <v>430405352</v>
      </c>
      <c r="C215">
        <v>430407344</v>
      </c>
      <c r="D215">
        <v>417162992</v>
      </c>
      <c r="E215">
        <v>1</v>
      </c>
      <c r="F215">
        <v>1</v>
      </c>
      <c r="G215">
        <v>1</v>
      </c>
      <c r="H215">
        <v>3</v>
      </c>
      <c r="I215" t="s">
        <v>593</v>
      </c>
      <c r="J215" t="s">
        <v>594</v>
      </c>
      <c r="K215" t="s">
        <v>595</v>
      </c>
      <c r="L215">
        <v>1348</v>
      </c>
      <c r="N215">
        <v>1009</v>
      </c>
      <c r="O215" t="s">
        <v>596</v>
      </c>
      <c r="P215" t="s">
        <v>596</v>
      </c>
      <c r="Q215">
        <v>1000</v>
      </c>
      <c r="W215">
        <v>0</v>
      </c>
      <c r="X215">
        <v>475154982</v>
      </c>
      <c r="Y215">
        <f>AT215</f>
        <v>3.4000000000000002E-4</v>
      </c>
      <c r="AA215">
        <v>60326.59</v>
      </c>
      <c r="AB215">
        <v>0</v>
      </c>
      <c r="AC215">
        <v>0</v>
      </c>
      <c r="AD215">
        <v>0</v>
      </c>
      <c r="AE215">
        <v>60326.59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3.4000000000000002E-4</v>
      </c>
      <c r="AU215" t="s">
        <v>3</v>
      </c>
      <c r="AV215">
        <v>0</v>
      </c>
      <c r="AW215">
        <v>2</v>
      </c>
      <c r="AX215">
        <v>430407348</v>
      </c>
      <c r="AY215">
        <v>1</v>
      </c>
      <c r="AZ215">
        <v>2048</v>
      </c>
      <c r="BA215">
        <v>225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20.511040600000001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20.511040600000001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ROUND(Y215*Source!I703,7)</f>
        <v>3.4000000000000002E-4</v>
      </c>
      <c r="CY215">
        <f>AA215</f>
        <v>60326.59</v>
      </c>
      <c r="CZ215">
        <f>AE215</f>
        <v>60326.59</v>
      </c>
      <c r="DA215">
        <f>AI215</f>
        <v>1</v>
      </c>
      <c r="DB215">
        <f>ROUND((ROUND(AT215*CZ215,2)*ROUND(0,7)),6)</f>
        <v>0</v>
      </c>
      <c r="DC215">
        <f>ROUND(ROUND(AT215*AG215,2),6)</f>
        <v>0</v>
      </c>
      <c r="DD215" t="s">
        <v>25</v>
      </c>
      <c r="DE215" t="s">
        <v>3</v>
      </c>
      <c r="DF215">
        <f>ROUND((ROUND(AE215,2)*ROUND(0,7))*CX215,2)</f>
        <v>0</v>
      </c>
      <c r="DG215">
        <f>ROUND((ROUND(AF215,2)*ROUND(0,7))*CX215,2)</f>
        <v>0</v>
      </c>
      <c r="DH215">
        <f t="shared" si="18"/>
        <v>0</v>
      </c>
      <c r="DI215">
        <f>ROUND((ROUND(AH215,2)*ROUND(0,7))*CX215,2)</f>
        <v>0</v>
      </c>
      <c r="DJ215">
        <f>DF215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ROW(Source!A704)</f>
        <v>704</v>
      </c>
      <c r="B216">
        <v>430405352</v>
      </c>
      <c r="C216">
        <v>430407349</v>
      </c>
      <c r="D216">
        <v>417090712</v>
      </c>
      <c r="E216">
        <v>117</v>
      </c>
      <c r="F216">
        <v>1</v>
      </c>
      <c r="G216">
        <v>1</v>
      </c>
      <c r="H216">
        <v>1</v>
      </c>
      <c r="I216" t="s">
        <v>613</v>
      </c>
      <c r="J216" t="s">
        <v>3</v>
      </c>
      <c r="K216" t="s">
        <v>614</v>
      </c>
      <c r="L216">
        <v>1191</v>
      </c>
      <c r="N216">
        <v>1013</v>
      </c>
      <c r="O216" t="s">
        <v>592</v>
      </c>
      <c r="P216" t="s">
        <v>592</v>
      </c>
      <c r="Q216">
        <v>1</v>
      </c>
      <c r="W216">
        <v>0</v>
      </c>
      <c r="X216">
        <v>-715079457</v>
      </c>
      <c r="Y216">
        <f>(AT216*ROUND(0.697775,7))</f>
        <v>1.2211062500000001</v>
      </c>
      <c r="AA216">
        <v>0</v>
      </c>
      <c r="AB216">
        <v>0</v>
      </c>
      <c r="AC216">
        <v>0</v>
      </c>
      <c r="AD216">
        <v>509.48</v>
      </c>
      <c r="AE216">
        <v>0</v>
      </c>
      <c r="AF216">
        <v>0</v>
      </c>
      <c r="AG216">
        <v>0</v>
      </c>
      <c r="AH216">
        <v>509.48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1.75</v>
      </c>
      <c r="AU216" t="s">
        <v>375</v>
      </c>
      <c r="AV216">
        <v>1</v>
      </c>
      <c r="AW216">
        <v>2</v>
      </c>
      <c r="AX216">
        <v>430407352</v>
      </c>
      <c r="AY216">
        <v>1</v>
      </c>
      <c r="AZ216">
        <v>0</v>
      </c>
      <c r="BA216">
        <v>226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891.59</v>
      </c>
      <c r="BN216">
        <v>1.75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622.12921225000002</v>
      </c>
      <c r="BU216">
        <v>1.2211062500000001</v>
      </c>
      <c r="BV216">
        <v>0</v>
      </c>
      <c r="BW216">
        <v>1</v>
      </c>
      <c r="CU216">
        <f>ROUND(AT216*Source!I704*AH216*AL216,2)</f>
        <v>891.59</v>
      </c>
      <c r="CV216">
        <f>ROUND(Y216*Source!I704,7)</f>
        <v>1.2211063</v>
      </c>
      <c r="CW216">
        <v>0</v>
      </c>
      <c r="CX216">
        <f>ROUND(Y216*Source!I704,7)</f>
        <v>1.2211063</v>
      </c>
      <c r="CY216">
        <f>AD216</f>
        <v>509.48</v>
      </c>
      <c r="CZ216">
        <f>AH216</f>
        <v>509.48</v>
      </c>
      <c r="DA216">
        <f>AL216</f>
        <v>1</v>
      </c>
      <c r="DB216">
        <f>ROUND((ROUND(AT216*CZ216,2)*ROUND(0.697775,7)),6)</f>
        <v>622.12921200000005</v>
      </c>
      <c r="DC216">
        <f>ROUND((ROUND(AT216*AG216,2)*ROUND(0.697775,7)),6)</f>
        <v>0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0</v>
      </c>
      <c r="DH216">
        <f t="shared" si="18"/>
        <v>0</v>
      </c>
      <c r="DI216">
        <f>ROUND(ROUND(AH216,2)*CX216,2)</f>
        <v>622.13</v>
      </c>
      <c r="DJ216">
        <f>DI216</f>
        <v>622.13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ROW(Source!A704)</f>
        <v>704</v>
      </c>
      <c r="B217">
        <v>430405352</v>
      </c>
      <c r="C217">
        <v>430407349</v>
      </c>
      <c r="D217">
        <v>417162992</v>
      </c>
      <c r="E217">
        <v>1</v>
      </c>
      <c r="F217">
        <v>1</v>
      </c>
      <c r="G217">
        <v>1</v>
      </c>
      <c r="H217">
        <v>3</v>
      </c>
      <c r="I217" t="s">
        <v>593</v>
      </c>
      <c r="J217" t="s">
        <v>594</v>
      </c>
      <c r="K217" t="s">
        <v>595</v>
      </c>
      <c r="L217">
        <v>1348</v>
      </c>
      <c r="N217">
        <v>1009</v>
      </c>
      <c r="O217" t="s">
        <v>596</v>
      </c>
      <c r="P217" t="s">
        <v>596</v>
      </c>
      <c r="Q217">
        <v>1000</v>
      </c>
      <c r="W217">
        <v>0</v>
      </c>
      <c r="X217">
        <v>475154982</v>
      </c>
      <c r="Y217">
        <f>AT217</f>
        <v>3.1E-4</v>
      </c>
      <c r="AA217">
        <v>60326.59</v>
      </c>
      <c r="AB217">
        <v>0</v>
      </c>
      <c r="AC217">
        <v>0</v>
      </c>
      <c r="AD217">
        <v>0</v>
      </c>
      <c r="AE217">
        <v>60326.59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3.1E-4</v>
      </c>
      <c r="AU217" t="s">
        <v>3</v>
      </c>
      <c r="AV217">
        <v>0</v>
      </c>
      <c r="AW217">
        <v>2</v>
      </c>
      <c r="AX217">
        <v>430407353</v>
      </c>
      <c r="AY217">
        <v>1</v>
      </c>
      <c r="AZ217">
        <v>2048</v>
      </c>
      <c r="BA217">
        <v>227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18.7012429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18.7012429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ROUND(Y217*Source!I704,7)</f>
        <v>3.1E-4</v>
      </c>
      <c r="CY217">
        <f>AA217</f>
        <v>60326.59</v>
      </c>
      <c r="CZ217">
        <f>AE217</f>
        <v>60326.59</v>
      </c>
      <c r="DA217">
        <f>AI217</f>
        <v>1</v>
      </c>
      <c r="DB217">
        <f>ROUND((ROUND(AT217*CZ217,2)*ROUND(0,7)),6)</f>
        <v>0</v>
      </c>
      <c r="DC217">
        <f>ROUND(ROUND(AT217*AG217,2),6)</f>
        <v>0</v>
      </c>
      <c r="DD217" t="s">
        <v>25</v>
      </c>
      <c r="DE217" t="s">
        <v>3</v>
      </c>
      <c r="DF217">
        <f>ROUND((ROUND(AE217,2)*ROUND(0,7))*CX217,2)</f>
        <v>0</v>
      </c>
      <c r="DG217">
        <f>ROUND((ROUND(AF217,2)*ROUND(0,7))*CX217,2)</f>
        <v>0</v>
      </c>
      <c r="DH217">
        <f t="shared" si="18"/>
        <v>0</v>
      </c>
      <c r="DI217">
        <f>ROUND((ROUND(AH217,2)*ROUND(0,7))*CX217,2)</f>
        <v>0</v>
      </c>
      <c r="DJ217">
        <f>DF217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ROW(Source!A770)</f>
        <v>770</v>
      </c>
      <c r="B218">
        <v>430405352</v>
      </c>
      <c r="C218">
        <v>430407354</v>
      </c>
      <c r="D218">
        <v>417090696</v>
      </c>
      <c r="E218">
        <v>117</v>
      </c>
      <c r="F218">
        <v>1</v>
      </c>
      <c r="G218">
        <v>1</v>
      </c>
      <c r="H218">
        <v>1</v>
      </c>
      <c r="I218" t="s">
        <v>597</v>
      </c>
      <c r="J218" t="s">
        <v>3</v>
      </c>
      <c r="K218" t="s">
        <v>598</v>
      </c>
      <c r="L218">
        <v>1191</v>
      </c>
      <c r="N218">
        <v>1013</v>
      </c>
      <c r="O218" t="s">
        <v>592</v>
      </c>
      <c r="P218" t="s">
        <v>592</v>
      </c>
      <c r="Q218">
        <v>1</v>
      </c>
      <c r="W218">
        <v>0</v>
      </c>
      <c r="X218">
        <v>-907905829</v>
      </c>
      <c r="Y218">
        <f>(AT218*ROUND(0.657822,7))</f>
        <v>2.2957987800000001</v>
      </c>
      <c r="AA218">
        <v>0</v>
      </c>
      <c r="AB218">
        <v>0</v>
      </c>
      <c r="AC218">
        <v>0</v>
      </c>
      <c r="AD218">
        <v>471.22</v>
      </c>
      <c r="AE218">
        <v>0</v>
      </c>
      <c r="AF218">
        <v>0</v>
      </c>
      <c r="AG218">
        <v>0</v>
      </c>
      <c r="AH218">
        <v>471.22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3.49</v>
      </c>
      <c r="AU218" t="s">
        <v>378</v>
      </c>
      <c r="AV218">
        <v>1</v>
      </c>
      <c r="AW218">
        <v>2</v>
      </c>
      <c r="AX218">
        <v>430407359</v>
      </c>
      <c r="AY218">
        <v>1</v>
      </c>
      <c r="AZ218">
        <v>0</v>
      </c>
      <c r="BA218">
        <v>228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1644.5578000000003</v>
      </c>
      <c r="BN218">
        <v>3.49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1081.8263011116001</v>
      </c>
      <c r="BU218">
        <v>2.2957987800000001</v>
      </c>
      <c r="BV218">
        <v>0</v>
      </c>
      <c r="BW218">
        <v>1</v>
      </c>
      <c r="CU218">
        <f>ROUND(AT218*Source!I770*AH218*AL218,2)</f>
        <v>1644.56</v>
      </c>
      <c r="CV218">
        <f>ROUND(Y218*Source!I770,7)</f>
        <v>2.2957988</v>
      </c>
      <c r="CW218">
        <v>0</v>
      </c>
      <c r="CX218">
        <f>ROUND(Y218*Source!I770,7)</f>
        <v>2.2957988</v>
      </c>
      <c r="CY218">
        <f>AD218</f>
        <v>471.22</v>
      </c>
      <c r="CZ218">
        <f>AH218</f>
        <v>471.22</v>
      </c>
      <c r="DA218">
        <f>AL218</f>
        <v>1</v>
      </c>
      <c r="DB218">
        <f>ROUND((ROUND(AT218*CZ218,2)*ROUND(0.657822,7)),6)</f>
        <v>1081.8277479999999</v>
      </c>
      <c r="DC218">
        <f>ROUND((ROUND(AT218*AG218,2)*ROUND(0.657822,7)),6)</f>
        <v>0</v>
      </c>
      <c r="DD218" t="s">
        <v>3</v>
      </c>
      <c r="DE218" t="s">
        <v>3</v>
      </c>
      <c r="DF218">
        <f t="shared" ref="DF218:DF244" si="19">ROUND(ROUND(AE218,2)*CX218,2)</f>
        <v>0</v>
      </c>
      <c r="DG218">
        <f t="shared" ref="DG218:DG243" si="20">ROUND(ROUND(AF218,2)*CX218,2)</f>
        <v>0</v>
      </c>
      <c r="DH218">
        <f t="shared" si="18"/>
        <v>0</v>
      </c>
      <c r="DI218">
        <f t="shared" ref="DI218:DI244" si="21">ROUND(ROUND(AH218,2)*CX218,2)</f>
        <v>1081.83</v>
      </c>
      <c r="DJ218">
        <f>DI218</f>
        <v>1081.83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ROW(Source!A770)</f>
        <v>770</v>
      </c>
      <c r="B219">
        <v>430405352</v>
      </c>
      <c r="C219">
        <v>430407354</v>
      </c>
      <c r="D219">
        <v>417090896</v>
      </c>
      <c r="E219">
        <v>117</v>
      </c>
      <c r="F219">
        <v>1</v>
      </c>
      <c r="G219">
        <v>1</v>
      </c>
      <c r="H219">
        <v>1</v>
      </c>
      <c r="I219" t="s">
        <v>603</v>
      </c>
      <c r="J219" t="s">
        <v>3</v>
      </c>
      <c r="K219" t="s">
        <v>604</v>
      </c>
      <c r="L219">
        <v>1191</v>
      </c>
      <c r="N219">
        <v>1013</v>
      </c>
      <c r="O219" t="s">
        <v>592</v>
      </c>
      <c r="P219" t="s">
        <v>592</v>
      </c>
      <c r="Q219">
        <v>1</v>
      </c>
      <c r="W219">
        <v>0</v>
      </c>
      <c r="X219">
        <v>-1417349443</v>
      </c>
      <c r="Y219">
        <f>(AT219*ROUND(0.657822,7))</f>
        <v>0.15787728000000001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0.24</v>
      </c>
      <c r="AU219" t="s">
        <v>378</v>
      </c>
      <c r="AV219">
        <v>2</v>
      </c>
      <c r="AW219">
        <v>2</v>
      </c>
      <c r="AX219">
        <v>430407360</v>
      </c>
      <c r="AY219">
        <v>1</v>
      </c>
      <c r="AZ219">
        <v>0</v>
      </c>
      <c r="BA219">
        <v>229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ROUND(Y219*Source!I770,7)</f>
        <v>0.1578773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ROUND((ROUND(AT219*CZ219,2)*ROUND(0.657822,7)),6)</f>
        <v>0</v>
      </c>
      <c r="DC219">
        <f>ROUND((ROUND(AT219*AG219,2)*ROUND(0.657822,7)),6)</f>
        <v>0</v>
      </c>
      <c r="DD219" t="s">
        <v>3</v>
      </c>
      <c r="DE219" t="s">
        <v>3</v>
      </c>
      <c r="DF219">
        <f t="shared" si="19"/>
        <v>0</v>
      </c>
      <c r="DG219">
        <f t="shared" si="20"/>
        <v>0</v>
      </c>
      <c r="DH219">
        <f t="shared" si="18"/>
        <v>0</v>
      </c>
      <c r="DI219">
        <f t="shared" si="21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ROW(Source!A770)</f>
        <v>770</v>
      </c>
      <c r="B220">
        <v>430405352</v>
      </c>
      <c r="C220">
        <v>430407354</v>
      </c>
      <c r="D220">
        <v>417098287</v>
      </c>
      <c r="E220">
        <v>1</v>
      </c>
      <c r="F220">
        <v>1</v>
      </c>
      <c r="G220">
        <v>1</v>
      </c>
      <c r="H220">
        <v>2</v>
      </c>
      <c r="I220" t="s">
        <v>618</v>
      </c>
      <c r="J220" t="s">
        <v>619</v>
      </c>
      <c r="K220" t="s">
        <v>620</v>
      </c>
      <c r="L220">
        <v>1368</v>
      </c>
      <c r="N220">
        <v>1011</v>
      </c>
      <c r="O220" t="s">
        <v>608</v>
      </c>
      <c r="P220" t="s">
        <v>608</v>
      </c>
      <c r="Q220">
        <v>1</v>
      </c>
      <c r="W220">
        <v>0</v>
      </c>
      <c r="X220">
        <v>-849950259</v>
      </c>
      <c r="Y220">
        <f>(AT220*ROUND(0.657822,7))</f>
        <v>0.15787728000000001</v>
      </c>
      <c r="AA220">
        <v>0</v>
      </c>
      <c r="AB220">
        <v>641.70000000000005</v>
      </c>
      <c r="AC220">
        <v>539.69000000000005</v>
      </c>
      <c r="AD220">
        <v>0</v>
      </c>
      <c r="AE220">
        <v>0</v>
      </c>
      <c r="AF220">
        <v>641.70000000000005</v>
      </c>
      <c r="AG220">
        <v>539.69000000000005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0.24</v>
      </c>
      <c r="AU220" t="s">
        <v>378</v>
      </c>
      <c r="AV220">
        <v>1</v>
      </c>
      <c r="AW220">
        <v>2</v>
      </c>
      <c r="AX220">
        <v>430407361</v>
      </c>
      <c r="AY220">
        <v>1</v>
      </c>
      <c r="AZ220">
        <v>0</v>
      </c>
      <c r="BA220">
        <v>230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154.00800000000001</v>
      </c>
      <c r="BL220">
        <v>129.5256</v>
      </c>
      <c r="BM220">
        <v>0</v>
      </c>
      <c r="BN220">
        <v>0</v>
      </c>
      <c r="BO220">
        <v>0.24</v>
      </c>
      <c r="BP220">
        <v>1</v>
      </c>
      <c r="BQ220">
        <v>0</v>
      </c>
      <c r="BR220">
        <v>101.30985057600002</v>
      </c>
      <c r="BS220">
        <v>85.204789243200011</v>
      </c>
      <c r="BT220">
        <v>0</v>
      </c>
      <c r="BU220">
        <v>0</v>
      </c>
      <c r="BV220">
        <v>0.15787728000000001</v>
      </c>
      <c r="BW220">
        <v>1</v>
      </c>
      <c r="CV220">
        <v>0</v>
      </c>
      <c r="CW220">
        <f>ROUND(Y220*Source!I770*DO220,7)</f>
        <v>0.1578773</v>
      </c>
      <c r="CX220">
        <f>ROUND(Y220*Source!I770,7)</f>
        <v>0.1578773</v>
      </c>
      <c r="CY220">
        <f>AB220</f>
        <v>641.70000000000005</v>
      </c>
      <c r="CZ220">
        <f>AF220</f>
        <v>641.70000000000005</v>
      </c>
      <c r="DA220">
        <f>AJ220</f>
        <v>1</v>
      </c>
      <c r="DB220">
        <f>ROUND((ROUND(AT220*CZ220,2)*ROUND(0.657822,7)),6)</f>
        <v>101.311166</v>
      </c>
      <c r="DC220">
        <f>ROUND((ROUND(AT220*AG220,2)*ROUND(0.657822,7)),6)</f>
        <v>85.207684</v>
      </c>
      <c r="DD220" t="s">
        <v>3</v>
      </c>
      <c r="DE220" t="s">
        <v>3</v>
      </c>
      <c r="DF220">
        <f t="shared" si="19"/>
        <v>0</v>
      </c>
      <c r="DG220">
        <f t="shared" si="20"/>
        <v>101.31</v>
      </c>
      <c r="DH220">
        <f t="shared" si="18"/>
        <v>85.2</v>
      </c>
      <c r="DI220">
        <f t="shared" si="21"/>
        <v>0</v>
      </c>
      <c r="DJ220">
        <f>DG220+DH220</f>
        <v>186.51</v>
      </c>
      <c r="DK220">
        <v>1</v>
      </c>
      <c r="DL220" t="s">
        <v>621</v>
      </c>
      <c r="DM220">
        <v>4</v>
      </c>
      <c r="DN220" t="s">
        <v>592</v>
      </c>
      <c r="DO220">
        <v>1</v>
      </c>
    </row>
    <row r="221" spans="1:119" x14ac:dyDescent="0.2">
      <c r="A221">
        <f>ROW(Source!A771)</f>
        <v>771</v>
      </c>
      <c r="B221">
        <v>430405352</v>
      </c>
      <c r="C221">
        <v>430407364</v>
      </c>
      <c r="D221">
        <v>417090696</v>
      </c>
      <c r="E221">
        <v>117</v>
      </c>
      <c r="F221">
        <v>1</v>
      </c>
      <c r="G221">
        <v>1</v>
      </c>
      <c r="H221">
        <v>1</v>
      </c>
      <c r="I221" t="s">
        <v>597</v>
      </c>
      <c r="J221" t="s">
        <v>3</v>
      </c>
      <c r="K221" t="s">
        <v>598</v>
      </c>
      <c r="L221">
        <v>1191</v>
      </c>
      <c r="N221">
        <v>1013</v>
      </c>
      <c r="O221" t="s">
        <v>592</v>
      </c>
      <c r="P221" t="s">
        <v>592</v>
      </c>
      <c r="Q221">
        <v>1</v>
      </c>
      <c r="W221">
        <v>0</v>
      </c>
      <c r="X221">
        <v>-907905829</v>
      </c>
      <c r="Y221">
        <f>(AT221*ROUND(0.6578619,7))</f>
        <v>3.309045357</v>
      </c>
      <c r="AA221">
        <v>0</v>
      </c>
      <c r="AB221">
        <v>0</v>
      </c>
      <c r="AC221">
        <v>0</v>
      </c>
      <c r="AD221">
        <v>471.22</v>
      </c>
      <c r="AE221">
        <v>0</v>
      </c>
      <c r="AF221">
        <v>0</v>
      </c>
      <c r="AG221">
        <v>0</v>
      </c>
      <c r="AH221">
        <v>471.22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5.03</v>
      </c>
      <c r="AU221" t="s">
        <v>380</v>
      </c>
      <c r="AV221">
        <v>1</v>
      </c>
      <c r="AW221">
        <v>2</v>
      </c>
      <c r="AX221">
        <v>430407369</v>
      </c>
      <c r="AY221">
        <v>1</v>
      </c>
      <c r="AZ221">
        <v>0</v>
      </c>
      <c r="BA221">
        <v>232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2370.2366000000002</v>
      </c>
      <c r="BN221">
        <v>5.03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1559.2883531255402</v>
      </c>
      <c r="BU221">
        <v>3.309045357</v>
      </c>
      <c r="BV221">
        <v>0</v>
      </c>
      <c r="BW221">
        <v>1</v>
      </c>
      <c r="CU221">
        <f>ROUND(AT221*Source!I771*AH221*AL221,2)</f>
        <v>2370.2399999999998</v>
      </c>
      <c r="CV221">
        <f>ROUND(Y221*Source!I771,7)</f>
        <v>3.3090454</v>
      </c>
      <c r="CW221">
        <v>0</v>
      </c>
      <c r="CX221">
        <f>ROUND(Y221*Source!I771,7)</f>
        <v>3.3090454</v>
      </c>
      <c r="CY221">
        <f>AD221</f>
        <v>471.22</v>
      </c>
      <c r="CZ221">
        <f>AH221</f>
        <v>471.22</v>
      </c>
      <c r="DA221">
        <f>AL221</f>
        <v>1</v>
      </c>
      <c r="DB221">
        <f>ROUND((ROUND(AT221*CZ221,2)*ROUND(0.6578619,7)),6)</f>
        <v>1559.2905900000001</v>
      </c>
      <c r="DC221">
        <f>ROUND((ROUND(AT221*AG221,2)*ROUND(0.6578619,7)),6)</f>
        <v>0</v>
      </c>
      <c r="DD221" t="s">
        <v>3</v>
      </c>
      <c r="DE221" t="s">
        <v>3</v>
      </c>
      <c r="DF221">
        <f t="shared" si="19"/>
        <v>0</v>
      </c>
      <c r="DG221">
        <f t="shared" si="20"/>
        <v>0</v>
      </c>
      <c r="DH221">
        <f t="shared" si="18"/>
        <v>0</v>
      </c>
      <c r="DI221">
        <f t="shared" si="21"/>
        <v>1559.29</v>
      </c>
      <c r="DJ221">
        <f>DI221</f>
        <v>1559.29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ROW(Source!A771)</f>
        <v>771</v>
      </c>
      <c r="B222">
        <v>430405352</v>
      </c>
      <c r="C222">
        <v>430407364</v>
      </c>
      <c r="D222">
        <v>417090896</v>
      </c>
      <c r="E222">
        <v>117</v>
      </c>
      <c r="F222">
        <v>1</v>
      </c>
      <c r="G222">
        <v>1</v>
      </c>
      <c r="H222">
        <v>1</v>
      </c>
      <c r="I222" t="s">
        <v>603</v>
      </c>
      <c r="J222" t="s">
        <v>3</v>
      </c>
      <c r="K222" t="s">
        <v>604</v>
      </c>
      <c r="L222">
        <v>1191</v>
      </c>
      <c r="N222">
        <v>1013</v>
      </c>
      <c r="O222" t="s">
        <v>592</v>
      </c>
      <c r="P222" t="s">
        <v>592</v>
      </c>
      <c r="Q222">
        <v>1</v>
      </c>
      <c r="W222">
        <v>0</v>
      </c>
      <c r="X222">
        <v>-1417349443</v>
      </c>
      <c r="Y222">
        <f>(AT222*ROUND(0.6578619,7))</f>
        <v>0.19735856999999998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0.3</v>
      </c>
      <c r="AU222" t="s">
        <v>380</v>
      </c>
      <c r="AV222">
        <v>2</v>
      </c>
      <c r="AW222">
        <v>2</v>
      </c>
      <c r="AX222">
        <v>430407370</v>
      </c>
      <c r="AY222">
        <v>1</v>
      </c>
      <c r="AZ222">
        <v>0</v>
      </c>
      <c r="BA222">
        <v>233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ROUND(Y222*Source!I771,7)</f>
        <v>0.1973586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ROUND((ROUND(AT222*CZ222,2)*ROUND(0.6578619,7)),6)</f>
        <v>0</v>
      </c>
      <c r="DC222">
        <f>ROUND((ROUND(AT222*AG222,2)*ROUND(0.6578619,7)),6)</f>
        <v>0</v>
      </c>
      <c r="DD222" t="s">
        <v>3</v>
      </c>
      <c r="DE222" t="s">
        <v>3</v>
      </c>
      <c r="DF222">
        <f t="shared" si="19"/>
        <v>0</v>
      </c>
      <c r="DG222">
        <f t="shared" si="20"/>
        <v>0</v>
      </c>
      <c r="DH222">
        <f t="shared" si="18"/>
        <v>0</v>
      </c>
      <c r="DI222">
        <f t="shared" si="21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ROW(Source!A771)</f>
        <v>771</v>
      </c>
      <c r="B223">
        <v>430405352</v>
      </c>
      <c r="C223">
        <v>430407364</v>
      </c>
      <c r="D223">
        <v>417098287</v>
      </c>
      <c r="E223">
        <v>1</v>
      </c>
      <c r="F223">
        <v>1</v>
      </c>
      <c r="G223">
        <v>1</v>
      </c>
      <c r="H223">
        <v>2</v>
      </c>
      <c r="I223" t="s">
        <v>618</v>
      </c>
      <c r="J223" t="s">
        <v>619</v>
      </c>
      <c r="K223" t="s">
        <v>620</v>
      </c>
      <c r="L223">
        <v>1368</v>
      </c>
      <c r="N223">
        <v>1011</v>
      </c>
      <c r="O223" t="s">
        <v>608</v>
      </c>
      <c r="P223" t="s">
        <v>608</v>
      </c>
      <c r="Q223">
        <v>1</v>
      </c>
      <c r="W223">
        <v>0</v>
      </c>
      <c r="X223">
        <v>-849950259</v>
      </c>
      <c r="Y223">
        <f>(AT223*ROUND(0.6578619,7))</f>
        <v>0.19735856999999998</v>
      </c>
      <c r="AA223">
        <v>0</v>
      </c>
      <c r="AB223">
        <v>641.70000000000005</v>
      </c>
      <c r="AC223">
        <v>539.69000000000005</v>
      </c>
      <c r="AD223">
        <v>0</v>
      </c>
      <c r="AE223">
        <v>0</v>
      </c>
      <c r="AF223">
        <v>641.70000000000005</v>
      </c>
      <c r="AG223">
        <v>539.69000000000005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0.3</v>
      </c>
      <c r="AU223" t="s">
        <v>380</v>
      </c>
      <c r="AV223">
        <v>1</v>
      </c>
      <c r="AW223">
        <v>2</v>
      </c>
      <c r="AX223">
        <v>430407371</v>
      </c>
      <c r="AY223">
        <v>1</v>
      </c>
      <c r="AZ223">
        <v>0</v>
      </c>
      <c r="BA223">
        <v>234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192.51000000000002</v>
      </c>
      <c r="BL223">
        <v>161.90700000000001</v>
      </c>
      <c r="BM223">
        <v>0</v>
      </c>
      <c r="BN223">
        <v>0</v>
      </c>
      <c r="BO223">
        <v>0.3</v>
      </c>
      <c r="BP223">
        <v>1</v>
      </c>
      <c r="BQ223">
        <v>0</v>
      </c>
      <c r="BR223">
        <v>126.644994369</v>
      </c>
      <c r="BS223">
        <v>106.5124466433</v>
      </c>
      <c r="BT223">
        <v>0</v>
      </c>
      <c r="BU223">
        <v>0</v>
      </c>
      <c r="BV223">
        <v>0.19735856999999998</v>
      </c>
      <c r="BW223">
        <v>1</v>
      </c>
      <c r="CV223">
        <v>0</v>
      </c>
      <c r="CW223">
        <f>ROUND(Y223*Source!I771*DO223,7)</f>
        <v>0.1973586</v>
      </c>
      <c r="CX223">
        <f>ROUND(Y223*Source!I771,7)</f>
        <v>0.1973586</v>
      </c>
      <c r="CY223">
        <f>AB223</f>
        <v>641.70000000000005</v>
      </c>
      <c r="CZ223">
        <f>AF223</f>
        <v>641.70000000000005</v>
      </c>
      <c r="DA223">
        <f>AJ223</f>
        <v>1</v>
      </c>
      <c r="DB223">
        <f>ROUND((ROUND(AT223*CZ223,2)*ROUND(0.6578619,7)),6)</f>
        <v>126.644994</v>
      </c>
      <c r="DC223">
        <f>ROUND((ROUND(AT223*AG223,2)*ROUND(0.6578619,7)),6)</f>
        <v>106.51442</v>
      </c>
      <c r="DD223" t="s">
        <v>3</v>
      </c>
      <c r="DE223" t="s">
        <v>3</v>
      </c>
      <c r="DF223">
        <f t="shared" si="19"/>
        <v>0</v>
      </c>
      <c r="DG223">
        <f t="shared" si="20"/>
        <v>126.65</v>
      </c>
      <c r="DH223">
        <f t="shared" si="18"/>
        <v>106.51</v>
      </c>
      <c r="DI223">
        <f t="shared" si="21"/>
        <v>0</v>
      </c>
      <c r="DJ223">
        <f>DG223+DH223</f>
        <v>233.16000000000003</v>
      </c>
      <c r="DK223">
        <v>1</v>
      </c>
      <c r="DL223" t="s">
        <v>621</v>
      </c>
      <c r="DM223">
        <v>4</v>
      </c>
      <c r="DN223" t="s">
        <v>592</v>
      </c>
      <c r="DO223">
        <v>1</v>
      </c>
    </row>
    <row r="224" spans="1:119" x14ac:dyDescent="0.2">
      <c r="A224">
        <f>ROW(Source!A772)</f>
        <v>772</v>
      </c>
      <c r="B224">
        <v>430405352</v>
      </c>
      <c r="C224">
        <v>430407374</v>
      </c>
      <c r="D224">
        <v>417090696</v>
      </c>
      <c r="E224">
        <v>117</v>
      </c>
      <c r="F224">
        <v>1</v>
      </c>
      <c r="G224">
        <v>1</v>
      </c>
      <c r="H224">
        <v>1</v>
      </c>
      <c r="I224" t="s">
        <v>597</v>
      </c>
      <c r="J224" t="s">
        <v>3</v>
      </c>
      <c r="K224" t="s">
        <v>598</v>
      </c>
      <c r="L224">
        <v>1191</v>
      </c>
      <c r="N224">
        <v>1013</v>
      </c>
      <c r="O224" t="s">
        <v>592</v>
      </c>
      <c r="P224" t="s">
        <v>592</v>
      </c>
      <c r="Q224">
        <v>1</v>
      </c>
      <c r="W224">
        <v>0</v>
      </c>
      <c r="X224">
        <v>-907905829</v>
      </c>
      <c r="Y224">
        <f>(AT224*ROUND(0.657862,7))</f>
        <v>3.9142788999999998</v>
      </c>
      <c r="AA224">
        <v>0</v>
      </c>
      <c r="AB224">
        <v>0</v>
      </c>
      <c r="AC224">
        <v>0</v>
      </c>
      <c r="AD224">
        <v>471.22</v>
      </c>
      <c r="AE224">
        <v>0</v>
      </c>
      <c r="AF224">
        <v>0</v>
      </c>
      <c r="AG224">
        <v>0</v>
      </c>
      <c r="AH224">
        <v>471.22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5.95</v>
      </c>
      <c r="AU224" t="s">
        <v>382</v>
      </c>
      <c r="AV224">
        <v>1</v>
      </c>
      <c r="AW224">
        <v>2</v>
      </c>
      <c r="AX224">
        <v>430407379</v>
      </c>
      <c r="AY224">
        <v>1</v>
      </c>
      <c r="AZ224">
        <v>0</v>
      </c>
      <c r="BA224">
        <v>236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2803.7590000000005</v>
      </c>
      <c r="BN224">
        <v>5.95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1844.4865032580001</v>
      </c>
      <c r="BU224">
        <v>3.9142788999999998</v>
      </c>
      <c r="BV224">
        <v>0</v>
      </c>
      <c r="BW224">
        <v>1</v>
      </c>
      <c r="CU224">
        <f>ROUND(AT224*Source!I772*AH224*AL224,2)</f>
        <v>2803.76</v>
      </c>
      <c r="CV224">
        <f>ROUND(Y224*Source!I772,7)</f>
        <v>3.9142788999999998</v>
      </c>
      <c r="CW224">
        <v>0</v>
      </c>
      <c r="CX224">
        <f>ROUND(Y224*Source!I772,7)</f>
        <v>3.9142788999999998</v>
      </c>
      <c r="CY224">
        <f>AD224</f>
        <v>471.22</v>
      </c>
      <c r="CZ224">
        <f>AH224</f>
        <v>471.22</v>
      </c>
      <c r="DA224">
        <f>AL224</f>
        <v>1</v>
      </c>
      <c r="DB224">
        <f>ROUND((ROUND(AT224*CZ224,2)*ROUND(0.657862,7)),6)</f>
        <v>1844.487161</v>
      </c>
      <c r="DC224">
        <f>ROUND((ROUND(AT224*AG224,2)*ROUND(0.657862,7)),6)</f>
        <v>0</v>
      </c>
      <c r="DD224" t="s">
        <v>3</v>
      </c>
      <c r="DE224" t="s">
        <v>3</v>
      </c>
      <c r="DF224">
        <f t="shared" si="19"/>
        <v>0</v>
      </c>
      <c r="DG224">
        <f t="shared" si="20"/>
        <v>0</v>
      </c>
      <c r="DH224">
        <f t="shared" si="18"/>
        <v>0</v>
      </c>
      <c r="DI224">
        <f t="shared" si="21"/>
        <v>1844.49</v>
      </c>
      <c r="DJ224">
        <f>DI224</f>
        <v>1844.49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ROW(Source!A772)</f>
        <v>772</v>
      </c>
      <c r="B225">
        <v>430405352</v>
      </c>
      <c r="C225">
        <v>430407374</v>
      </c>
      <c r="D225">
        <v>417090896</v>
      </c>
      <c r="E225">
        <v>117</v>
      </c>
      <c r="F225">
        <v>1</v>
      </c>
      <c r="G225">
        <v>1</v>
      </c>
      <c r="H225">
        <v>1</v>
      </c>
      <c r="I225" t="s">
        <v>603</v>
      </c>
      <c r="J225" t="s">
        <v>3</v>
      </c>
      <c r="K225" t="s">
        <v>604</v>
      </c>
      <c r="L225">
        <v>1191</v>
      </c>
      <c r="N225">
        <v>1013</v>
      </c>
      <c r="O225" t="s">
        <v>592</v>
      </c>
      <c r="P225" t="s">
        <v>592</v>
      </c>
      <c r="Q225">
        <v>1</v>
      </c>
      <c r="W225">
        <v>0</v>
      </c>
      <c r="X225">
        <v>-1417349443</v>
      </c>
      <c r="Y225">
        <f>(AT225*ROUND(0.657862,7))</f>
        <v>0.23683031999999998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0.36</v>
      </c>
      <c r="AU225" t="s">
        <v>382</v>
      </c>
      <c r="AV225">
        <v>2</v>
      </c>
      <c r="AW225">
        <v>2</v>
      </c>
      <c r="AX225">
        <v>430407380</v>
      </c>
      <c r="AY225">
        <v>1</v>
      </c>
      <c r="AZ225">
        <v>0</v>
      </c>
      <c r="BA225">
        <v>237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ROUND(Y225*Source!I772,7)</f>
        <v>0.23683029999999999</v>
      </c>
      <c r="CY225">
        <f>AD225</f>
        <v>0</v>
      </c>
      <c r="CZ225">
        <f>AH225</f>
        <v>0</v>
      </c>
      <c r="DA225">
        <f>AL225</f>
        <v>1</v>
      </c>
      <c r="DB225">
        <f>ROUND((ROUND(AT225*CZ225,2)*ROUND(0.657862,7)),6)</f>
        <v>0</v>
      </c>
      <c r="DC225">
        <f>ROUND((ROUND(AT225*AG225,2)*ROUND(0.657862,7)),6)</f>
        <v>0</v>
      </c>
      <c r="DD225" t="s">
        <v>3</v>
      </c>
      <c r="DE225" t="s">
        <v>3</v>
      </c>
      <c r="DF225">
        <f t="shared" si="19"/>
        <v>0</v>
      </c>
      <c r="DG225">
        <f t="shared" si="20"/>
        <v>0</v>
      </c>
      <c r="DH225">
        <f t="shared" si="18"/>
        <v>0</v>
      </c>
      <c r="DI225">
        <f t="shared" si="21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ROW(Source!A772)</f>
        <v>772</v>
      </c>
      <c r="B226">
        <v>430405352</v>
      </c>
      <c r="C226">
        <v>430407374</v>
      </c>
      <c r="D226">
        <v>417098287</v>
      </c>
      <c r="E226">
        <v>1</v>
      </c>
      <c r="F226">
        <v>1</v>
      </c>
      <c r="G226">
        <v>1</v>
      </c>
      <c r="H226">
        <v>2</v>
      </c>
      <c r="I226" t="s">
        <v>618</v>
      </c>
      <c r="J226" t="s">
        <v>619</v>
      </c>
      <c r="K226" t="s">
        <v>620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W226">
        <v>0</v>
      </c>
      <c r="X226">
        <v>-849950259</v>
      </c>
      <c r="Y226">
        <f>(AT226*ROUND(0.657862,7))</f>
        <v>0.23683031999999998</v>
      </c>
      <c r="AA226">
        <v>0</v>
      </c>
      <c r="AB226">
        <v>641.70000000000005</v>
      </c>
      <c r="AC226">
        <v>539.69000000000005</v>
      </c>
      <c r="AD226">
        <v>0</v>
      </c>
      <c r="AE226">
        <v>0</v>
      </c>
      <c r="AF226">
        <v>641.70000000000005</v>
      </c>
      <c r="AG226">
        <v>539.69000000000005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0.36</v>
      </c>
      <c r="AU226" t="s">
        <v>382</v>
      </c>
      <c r="AV226">
        <v>1</v>
      </c>
      <c r="AW226">
        <v>2</v>
      </c>
      <c r="AX226">
        <v>430407381</v>
      </c>
      <c r="AY226">
        <v>1</v>
      </c>
      <c r="AZ226">
        <v>0</v>
      </c>
      <c r="BA226">
        <v>238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231.012</v>
      </c>
      <c r="BL226">
        <v>194.28840000000002</v>
      </c>
      <c r="BM226">
        <v>0</v>
      </c>
      <c r="BN226">
        <v>0</v>
      </c>
      <c r="BO226">
        <v>0.36</v>
      </c>
      <c r="BP226">
        <v>1</v>
      </c>
      <c r="BQ226">
        <v>0</v>
      </c>
      <c r="BR226">
        <v>151.97401634400001</v>
      </c>
      <c r="BS226">
        <v>127.8149554008</v>
      </c>
      <c r="BT226">
        <v>0</v>
      </c>
      <c r="BU226">
        <v>0</v>
      </c>
      <c r="BV226">
        <v>0.23683031999999998</v>
      </c>
      <c r="BW226">
        <v>1</v>
      </c>
      <c r="CV226">
        <v>0</v>
      </c>
      <c r="CW226">
        <f>ROUND(Y226*Source!I772*DO226,7)</f>
        <v>0.23683029999999999</v>
      </c>
      <c r="CX226">
        <f>ROUND(Y226*Source!I772,7)</f>
        <v>0.23683029999999999</v>
      </c>
      <c r="CY226">
        <f>AB226</f>
        <v>641.70000000000005</v>
      </c>
      <c r="CZ226">
        <f>AF226</f>
        <v>641.70000000000005</v>
      </c>
      <c r="DA226">
        <f>AJ226</f>
        <v>1</v>
      </c>
      <c r="DB226">
        <f>ROUND((ROUND(AT226*CZ226,2)*ROUND(0.657862,7)),6)</f>
        <v>151.972701</v>
      </c>
      <c r="DC226">
        <f>ROUND((ROUND(AT226*AG226,2)*ROUND(0.657862,7)),6)</f>
        <v>127.816008</v>
      </c>
      <c r="DD226" t="s">
        <v>3</v>
      </c>
      <c r="DE226" t="s">
        <v>3</v>
      </c>
      <c r="DF226">
        <f t="shared" si="19"/>
        <v>0</v>
      </c>
      <c r="DG226">
        <f t="shared" si="20"/>
        <v>151.97</v>
      </c>
      <c r="DH226">
        <f t="shared" si="18"/>
        <v>127.81</v>
      </c>
      <c r="DI226">
        <f t="shared" si="21"/>
        <v>0</v>
      </c>
      <c r="DJ226">
        <f>DG226+DH226</f>
        <v>279.77999999999997</v>
      </c>
      <c r="DK226">
        <v>1</v>
      </c>
      <c r="DL226" t="s">
        <v>621</v>
      </c>
      <c r="DM226">
        <v>4</v>
      </c>
      <c r="DN226" t="s">
        <v>592</v>
      </c>
      <c r="DO226">
        <v>1</v>
      </c>
    </row>
    <row r="227" spans="1:119" x14ac:dyDescent="0.2">
      <c r="A227">
        <f>ROW(Source!A773)</f>
        <v>773</v>
      </c>
      <c r="B227">
        <v>430405352</v>
      </c>
      <c r="C227">
        <v>430407384</v>
      </c>
      <c r="D227">
        <v>417090696</v>
      </c>
      <c r="E227">
        <v>117</v>
      </c>
      <c r="F227">
        <v>1</v>
      </c>
      <c r="G227">
        <v>1</v>
      </c>
      <c r="H227">
        <v>1</v>
      </c>
      <c r="I227" t="s">
        <v>597</v>
      </c>
      <c r="J227" t="s">
        <v>3</v>
      </c>
      <c r="K227" t="s">
        <v>598</v>
      </c>
      <c r="L227">
        <v>1191</v>
      </c>
      <c r="N227">
        <v>1013</v>
      </c>
      <c r="O227" t="s">
        <v>592</v>
      </c>
      <c r="P227" t="s">
        <v>592</v>
      </c>
      <c r="Q227">
        <v>1</v>
      </c>
      <c r="W227">
        <v>0</v>
      </c>
      <c r="X227">
        <v>-907905829</v>
      </c>
      <c r="Y227">
        <f>(AT227*ROUND(0.657866,7))</f>
        <v>4.5326967399999996</v>
      </c>
      <c r="AA227">
        <v>0</v>
      </c>
      <c r="AB227">
        <v>0</v>
      </c>
      <c r="AC227">
        <v>0</v>
      </c>
      <c r="AD227">
        <v>471.22</v>
      </c>
      <c r="AE227">
        <v>0</v>
      </c>
      <c r="AF227">
        <v>0</v>
      </c>
      <c r="AG227">
        <v>0</v>
      </c>
      <c r="AH227">
        <v>471.22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6.89</v>
      </c>
      <c r="AU227" t="s">
        <v>384</v>
      </c>
      <c r="AV227">
        <v>1</v>
      </c>
      <c r="AW227">
        <v>2</v>
      </c>
      <c r="AX227">
        <v>430407389</v>
      </c>
      <c r="AY227">
        <v>1</v>
      </c>
      <c r="AZ227">
        <v>0</v>
      </c>
      <c r="BA227">
        <v>240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3246.7058000000002</v>
      </c>
      <c r="BN227">
        <v>6.89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2135.8973578228001</v>
      </c>
      <c r="BU227">
        <v>4.5326967399999996</v>
      </c>
      <c r="BV227">
        <v>0</v>
      </c>
      <c r="BW227">
        <v>1</v>
      </c>
      <c r="CU227">
        <f>ROUND(AT227*Source!I773*AH227*AL227,2)</f>
        <v>3246.71</v>
      </c>
      <c r="CV227">
        <f>ROUND(Y227*Source!I773,7)</f>
        <v>4.5326966999999998</v>
      </c>
      <c r="CW227">
        <v>0</v>
      </c>
      <c r="CX227">
        <f>ROUND(Y227*Source!I773,7)</f>
        <v>4.5326966999999998</v>
      </c>
      <c r="CY227">
        <f>AD227</f>
        <v>471.22</v>
      </c>
      <c r="CZ227">
        <f>AH227</f>
        <v>471.22</v>
      </c>
      <c r="DA227">
        <f>AL227</f>
        <v>1</v>
      </c>
      <c r="DB227">
        <f>ROUND((ROUND(AT227*CZ227,2)*ROUND(0.657866,7)),6)</f>
        <v>2135.9001210000001</v>
      </c>
      <c r="DC227">
        <f>ROUND((ROUND(AT227*AG227,2)*ROUND(0.657866,7)),6)</f>
        <v>0</v>
      </c>
      <c r="DD227" t="s">
        <v>3</v>
      </c>
      <c r="DE227" t="s">
        <v>3</v>
      </c>
      <c r="DF227">
        <f t="shared" si="19"/>
        <v>0</v>
      </c>
      <c r="DG227">
        <f t="shared" si="20"/>
        <v>0</v>
      </c>
      <c r="DH227">
        <f t="shared" si="18"/>
        <v>0</v>
      </c>
      <c r="DI227">
        <f t="shared" si="21"/>
        <v>2135.9</v>
      </c>
      <c r="DJ227">
        <f>DI227</f>
        <v>2135.9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ROW(Source!A773)</f>
        <v>773</v>
      </c>
      <c r="B228">
        <v>430405352</v>
      </c>
      <c r="C228">
        <v>430407384</v>
      </c>
      <c r="D228">
        <v>417090896</v>
      </c>
      <c r="E228">
        <v>117</v>
      </c>
      <c r="F228">
        <v>1</v>
      </c>
      <c r="G228">
        <v>1</v>
      </c>
      <c r="H228">
        <v>1</v>
      </c>
      <c r="I228" t="s">
        <v>603</v>
      </c>
      <c r="J228" t="s">
        <v>3</v>
      </c>
      <c r="K228" t="s">
        <v>604</v>
      </c>
      <c r="L228">
        <v>1191</v>
      </c>
      <c r="N228">
        <v>1013</v>
      </c>
      <c r="O228" t="s">
        <v>592</v>
      </c>
      <c r="P228" t="s">
        <v>592</v>
      </c>
      <c r="Q228">
        <v>1</v>
      </c>
      <c r="W228">
        <v>0</v>
      </c>
      <c r="X228">
        <v>-1417349443</v>
      </c>
      <c r="Y228">
        <f>(AT228*ROUND(0.657866,7))</f>
        <v>0.26972505999999996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0.41</v>
      </c>
      <c r="AU228" t="s">
        <v>384</v>
      </c>
      <c r="AV228">
        <v>2</v>
      </c>
      <c r="AW228">
        <v>2</v>
      </c>
      <c r="AX228">
        <v>430407390</v>
      </c>
      <c r="AY228">
        <v>1</v>
      </c>
      <c r="AZ228">
        <v>0</v>
      </c>
      <c r="BA228">
        <v>241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ROUND(Y228*Source!I773,7)</f>
        <v>0.2697251</v>
      </c>
      <c r="CY228">
        <f>AD228</f>
        <v>0</v>
      </c>
      <c r="CZ228">
        <f>AH228</f>
        <v>0</v>
      </c>
      <c r="DA228">
        <f>AL228</f>
        <v>1</v>
      </c>
      <c r="DB228">
        <f>ROUND((ROUND(AT228*CZ228,2)*ROUND(0.657866,7)),6)</f>
        <v>0</v>
      </c>
      <c r="DC228">
        <f>ROUND((ROUND(AT228*AG228,2)*ROUND(0.657866,7)),6)</f>
        <v>0</v>
      </c>
      <c r="DD228" t="s">
        <v>3</v>
      </c>
      <c r="DE228" t="s">
        <v>3</v>
      </c>
      <c r="DF228">
        <f t="shared" si="19"/>
        <v>0</v>
      </c>
      <c r="DG228">
        <f t="shared" si="20"/>
        <v>0</v>
      </c>
      <c r="DH228">
        <f t="shared" si="18"/>
        <v>0</v>
      </c>
      <c r="DI228">
        <f t="shared" si="21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ROW(Source!A773)</f>
        <v>773</v>
      </c>
      <c r="B229">
        <v>430405352</v>
      </c>
      <c r="C229">
        <v>430407384</v>
      </c>
      <c r="D229">
        <v>417098287</v>
      </c>
      <c r="E229">
        <v>1</v>
      </c>
      <c r="F229">
        <v>1</v>
      </c>
      <c r="G229">
        <v>1</v>
      </c>
      <c r="H229">
        <v>2</v>
      </c>
      <c r="I229" t="s">
        <v>618</v>
      </c>
      <c r="J229" t="s">
        <v>619</v>
      </c>
      <c r="K229" t="s">
        <v>620</v>
      </c>
      <c r="L229">
        <v>1368</v>
      </c>
      <c r="N229">
        <v>1011</v>
      </c>
      <c r="O229" t="s">
        <v>608</v>
      </c>
      <c r="P229" t="s">
        <v>608</v>
      </c>
      <c r="Q229">
        <v>1</v>
      </c>
      <c r="W229">
        <v>0</v>
      </c>
      <c r="X229">
        <v>-849950259</v>
      </c>
      <c r="Y229">
        <f>(AT229*ROUND(0.657866,7))</f>
        <v>0.26972505999999996</v>
      </c>
      <c r="AA229">
        <v>0</v>
      </c>
      <c r="AB229">
        <v>641.70000000000005</v>
      </c>
      <c r="AC229">
        <v>539.69000000000005</v>
      </c>
      <c r="AD229">
        <v>0</v>
      </c>
      <c r="AE229">
        <v>0</v>
      </c>
      <c r="AF229">
        <v>641.70000000000005</v>
      </c>
      <c r="AG229">
        <v>539.69000000000005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0.41</v>
      </c>
      <c r="AU229" t="s">
        <v>384</v>
      </c>
      <c r="AV229">
        <v>1</v>
      </c>
      <c r="AW229">
        <v>2</v>
      </c>
      <c r="AX229">
        <v>430407391</v>
      </c>
      <c r="AY229">
        <v>1</v>
      </c>
      <c r="AZ229">
        <v>0</v>
      </c>
      <c r="BA229">
        <v>242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263.09699999999998</v>
      </c>
      <c r="BL229">
        <v>221.27290000000002</v>
      </c>
      <c r="BM229">
        <v>0</v>
      </c>
      <c r="BN229">
        <v>0</v>
      </c>
      <c r="BO229">
        <v>0.41</v>
      </c>
      <c r="BP229">
        <v>1</v>
      </c>
      <c r="BQ229">
        <v>0</v>
      </c>
      <c r="BR229">
        <v>173.08257100199998</v>
      </c>
      <c r="BS229">
        <v>145.56791763140001</v>
      </c>
      <c r="BT229">
        <v>0</v>
      </c>
      <c r="BU229">
        <v>0</v>
      </c>
      <c r="BV229">
        <v>0.26972505999999996</v>
      </c>
      <c r="BW229">
        <v>1</v>
      </c>
      <c r="CV229">
        <v>0</v>
      </c>
      <c r="CW229">
        <f>ROUND(Y229*Source!I773*DO229,7)</f>
        <v>0.2697251</v>
      </c>
      <c r="CX229">
        <f>ROUND(Y229*Source!I773,7)</f>
        <v>0.2697251</v>
      </c>
      <c r="CY229">
        <f>AB229</f>
        <v>641.70000000000005</v>
      </c>
      <c r="CZ229">
        <f>AF229</f>
        <v>641.70000000000005</v>
      </c>
      <c r="DA229">
        <f>AJ229</f>
        <v>1</v>
      </c>
      <c r="DB229">
        <f>ROUND((ROUND(AT229*CZ229,2)*ROUND(0.657866,7)),6)</f>
        <v>173.08454499999999</v>
      </c>
      <c r="DC229">
        <f>ROUND((ROUND(AT229*AG229,2)*ROUND(0.657866,7)),6)</f>
        <v>145.56601000000001</v>
      </c>
      <c r="DD229" t="s">
        <v>3</v>
      </c>
      <c r="DE229" t="s">
        <v>3</v>
      </c>
      <c r="DF229">
        <f t="shared" si="19"/>
        <v>0</v>
      </c>
      <c r="DG229">
        <f t="shared" si="20"/>
        <v>173.08</v>
      </c>
      <c r="DH229">
        <f t="shared" si="18"/>
        <v>145.57</v>
      </c>
      <c r="DI229">
        <f t="shared" si="21"/>
        <v>0</v>
      </c>
      <c r="DJ229">
        <f>DG229+DH229</f>
        <v>318.64999999999998</v>
      </c>
      <c r="DK229">
        <v>1</v>
      </c>
      <c r="DL229" t="s">
        <v>621</v>
      </c>
      <c r="DM229">
        <v>4</v>
      </c>
      <c r="DN229" t="s">
        <v>592</v>
      </c>
      <c r="DO229">
        <v>1</v>
      </c>
    </row>
    <row r="230" spans="1:119" x14ac:dyDescent="0.2">
      <c r="A230">
        <f>ROW(Source!A774)</f>
        <v>774</v>
      </c>
      <c r="B230">
        <v>430405352</v>
      </c>
      <c r="C230">
        <v>430407394</v>
      </c>
      <c r="D230">
        <v>417090696</v>
      </c>
      <c r="E230">
        <v>117</v>
      </c>
      <c r="F230">
        <v>1</v>
      </c>
      <c r="G230">
        <v>1</v>
      </c>
      <c r="H230">
        <v>1</v>
      </c>
      <c r="I230" t="s">
        <v>597</v>
      </c>
      <c r="J230" t="s">
        <v>3</v>
      </c>
      <c r="K230" t="s">
        <v>598</v>
      </c>
      <c r="L230">
        <v>1191</v>
      </c>
      <c r="N230">
        <v>1013</v>
      </c>
      <c r="O230" t="s">
        <v>592</v>
      </c>
      <c r="P230" t="s">
        <v>592</v>
      </c>
      <c r="Q230">
        <v>1</v>
      </c>
      <c r="W230">
        <v>0</v>
      </c>
      <c r="X230">
        <v>-907905829</v>
      </c>
      <c r="Y230">
        <f>(AT230*ROUND(0.6578605,7))</f>
        <v>5.1444691100000002</v>
      </c>
      <c r="AA230">
        <v>0</v>
      </c>
      <c r="AB230">
        <v>0</v>
      </c>
      <c r="AC230">
        <v>0</v>
      </c>
      <c r="AD230">
        <v>471.22</v>
      </c>
      <c r="AE230">
        <v>0</v>
      </c>
      <c r="AF230">
        <v>0</v>
      </c>
      <c r="AG230">
        <v>0</v>
      </c>
      <c r="AH230">
        <v>471.22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7.82</v>
      </c>
      <c r="AU230" t="s">
        <v>387</v>
      </c>
      <c r="AV230">
        <v>1</v>
      </c>
      <c r="AW230">
        <v>2</v>
      </c>
      <c r="AX230">
        <v>430407399</v>
      </c>
      <c r="AY230">
        <v>1</v>
      </c>
      <c r="AZ230">
        <v>0</v>
      </c>
      <c r="BA230">
        <v>244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3684.9404000000004</v>
      </c>
      <c r="BN230">
        <v>7.82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2424.1767340142001</v>
      </c>
      <c r="BU230">
        <v>5.1444691100000002</v>
      </c>
      <c r="BV230">
        <v>0</v>
      </c>
      <c r="BW230">
        <v>1</v>
      </c>
      <c r="CU230">
        <f>ROUND(AT230*Source!I774*AH230*AL230,2)</f>
        <v>3684.94</v>
      </c>
      <c r="CV230">
        <f>ROUND(Y230*Source!I774,7)</f>
        <v>5.1444691000000002</v>
      </c>
      <c r="CW230">
        <v>0</v>
      </c>
      <c r="CX230">
        <f>ROUND(Y230*Source!I774,7)</f>
        <v>5.1444691000000002</v>
      </c>
      <c r="CY230">
        <f>AD230</f>
        <v>471.22</v>
      </c>
      <c r="CZ230">
        <f>AH230</f>
        <v>471.22</v>
      </c>
      <c r="DA230">
        <f>AL230</f>
        <v>1</v>
      </c>
      <c r="DB230">
        <f>ROUND((ROUND(AT230*CZ230,2)*ROUND(0.6578605,7)),6)</f>
        <v>2424.1764710000002</v>
      </c>
      <c r="DC230">
        <f>ROUND((ROUND(AT230*AG230,2)*ROUND(0.6578605,7)),6)</f>
        <v>0</v>
      </c>
      <c r="DD230" t="s">
        <v>3</v>
      </c>
      <c r="DE230" t="s">
        <v>3</v>
      </c>
      <c r="DF230">
        <f t="shared" si="19"/>
        <v>0</v>
      </c>
      <c r="DG230">
        <f t="shared" si="20"/>
        <v>0</v>
      </c>
      <c r="DH230">
        <f t="shared" si="18"/>
        <v>0</v>
      </c>
      <c r="DI230">
        <f t="shared" si="21"/>
        <v>2424.1799999999998</v>
      </c>
      <c r="DJ230">
        <f>DI230</f>
        <v>2424.1799999999998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ROW(Source!A774)</f>
        <v>774</v>
      </c>
      <c r="B231">
        <v>430405352</v>
      </c>
      <c r="C231">
        <v>430407394</v>
      </c>
      <c r="D231">
        <v>417090896</v>
      </c>
      <c r="E231">
        <v>117</v>
      </c>
      <c r="F231">
        <v>1</v>
      </c>
      <c r="G231">
        <v>1</v>
      </c>
      <c r="H231">
        <v>1</v>
      </c>
      <c r="I231" t="s">
        <v>603</v>
      </c>
      <c r="J231" t="s">
        <v>3</v>
      </c>
      <c r="K231" t="s">
        <v>604</v>
      </c>
      <c r="L231">
        <v>1191</v>
      </c>
      <c r="N231">
        <v>1013</v>
      </c>
      <c r="O231" t="s">
        <v>592</v>
      </c>
      <c r="P231" t="s">
        <v>592</v>
      </c>
      <c r="Q231">
        <v>1</v>
      </c>
      <c r="W231">
        <v>0</v>
      </c>
      <c r="X231">
        <v>-1417349443</v>
      </c>
      <c r="Y231">
        <f>(AT231*ROUND(0.65786005,7))</f>
        <v>0.30919424699999998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0.47</v>
      </c>
      <c r="AU231" t="s">
        <v>386</v>
      </c>
      <c r="AV231">
        <v>2</v>
      </c>
      <c r="AW231">
        <v>2</v>
      </c>
      <c r="AX231">
        <v>430407400</v>
      </c>
      <c r="AY231">
        <v>1</v>
      </c>
      <c r="AZ231">
        <v>0</v>
      </c>
      <c r="BA231">
        <v>245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ROUND(Y231*Source!I774,7)</f>
        <v>0.30919419999999997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ROUND((ROUND(AT231*CZ231,2)*ROUND(0.65786005,7)),6)</f>
        <v>0</v>
      </c>
      <c r="DC231">
        <f>ROUND((ROUND(AT231*AG231,2)*ROUND(0.65786005,7)),6)</f>
        <v>0</v>
      </c>
      <c r="DD231" t="s">
        <v>3</v>
      </c>
      <c r="DE231" t="s">
        <v>3</v>
      </c>
      <c r="DF231">
        <f t="shared" si="19"/>
        <v>0</v>
      </c>
      <c r="DG231">
        <f t="shared" si="20"/>
        <v>0</v>
      </c>
      <c r="DH231">
        <f t="shared" si="18"/>
        <v>0</v>
      </c>
      <c r="DI231">
        <f t="shared" si="21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ROW(Source!A774)</f>
        <v>774</v>
      </c>
      <c r="B232">
        <v>430405352</v>
      </c>
      <c r="C232">
        <v>430407394</v>
      </c>
      <c r="D232">
        <v>417098287</v>
      </c>
      <c r="E232">
        <v>1</v>
      </c>
      <c r="F232">
        <v>1</v>
      </c>
      <c r="G232">
        <v>1</v>
      </c>
      <c r="H232">
        <v>2</v>
      </c>
      <c r="I232" t="s">
        <v>618</v>
      </c>
      <c r="J232" t="s">
        <v>619</v>
      </c>
      <c r="K232" t="s">
        <v>620</v>
      </c>
      <c r="L232">
        <v>1368</v>
      </c>
      <c r="N232">
        <v>1011</v>
      </c>
      <c r="O232" t="s">
        <v>608</v>
      </c>
      <c r="P232" t="s">
        <v>608</v>
      </c>
      <c r="Q232">
        <v>1</v>
      </c>
      <c r="W232">
        <v>0</v>
      </c>
      <c r="X232">
        <v>-849950259</v>
      </c>
      <c r="Y232">
        <f>(AT232*ROUND(0.65786005,7))</f>
        <v>0.30919424699999998</v>
      </c>
      <c r="AA232">
        <v>0</v>
      </c>
      <c r="AB232">
        <v>641.70000000000005</v>
      </c>
      <c r="AC232">
        <v>539.69000000000005</v>
      </c>
      <c r="AD232">
        <v>0</v>
      </c>
      <c r="AE232">
        <v>0</v>
      </c>
      <c r="AF232">
        <v>641.70000000000005</v>
      </c>
      <c r="AG232">
        <v>539.69000000000005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0.47</v>
      </c>
      <c r="AU232" t="s">
        <v>386</v>
      </c>
      <c r="AV232">
        <v>1</v>
      </c>
      <c r="AW232">
        <v>2</v>
      </c>
      <c r="AX232">
        <v>430407401</v>
      </c>
      <c r="AY232">
        <v>1</v>
      </c>
      <c r="AZ232">
        <v>0</v>
      </c>
      <c r="BA232">
        <v>246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301.59899999999999</v>
      </c>
      <c r="BL232">
        <v>253.65430000000001</v>
      </c>
      <c r="BM232">
        <v>0</v>
      </c>
      <c r="BN232">
        <v>0</v>
      </c>
      <c r="BO232">
        <v>0.47</v>
      </c>
      <c r="BP232">
        <v>1</v>
      </c>
      <c r="BQ232">
        <v>0</v>
      </c>
      <c r="BR232">
        <v>198.40993321995001</v>
      </c>
      <c r="BS232">
        <v>166.869030480715</v>
      </c>
      <c r="BT232">
        <v>0</v>
      </c>
      <c r="BU232">
        <v>0</v>
      </c>
      <c r="BV232">
        <v>0.30919422349999998</v>
      </c>
      <c r="BW232">
        <v>1</v>
      </c>
      <c r="CV232">
        <v>0</v>
      </c>
      <c r="CW232">
        <f>ROUND(Y232*Source!I774*DO232,7)</f>
        <v>0.30919419999999997</v>
      </c>
      <c r="CX232">
        <f>ROUND(Y232*Source!I774,7)</f>
        <v>0.30919419999999997</v>
      </c>
      <c r="CY232">
        <f>AB232</f>
        <v>641.70000000000005</v>
      </c>
      <c r="CZ232">
        <f>AF232</f>
        <v>641.70000000000005</v>
      </c>
      <c r="DA232">
        <f>AJ232</f>
        <v>1</v>
      </c>
      <c r="DB232">
        <f>ROUND((ROUND(AT232*CZ232,2)*ROUND(0.65786005,7)),6)</f>
        <v>198.410606</v>
      </c>
      <c r="DC232">
        <f>ROUND((ROUND(AT232*AG232,2)*ROUND(0.65786005,7)),6)</f>
        <v>166.86621400000001</v>
      </c>
      <c r="DD232" t="s">
        <v>3</v>
      </c>
      <c r="DE232" t="s">
        <v>3</v>
      </c>
      <c r="DF232">
        <f t="shared" si="19"/>
        <v>0</v>
      </c>
      <c r="DG232">
        <f t="shared" si="20"/>
        <v>198.41</v>
      </c>
      <c r="DH232">
        <f t="shared" si="18"/>
        <v>166.87</v>
      </c>
      <c r="DI232">
        <f t="shared" si="21"/>
        <v>0</v>
      </c>
      <c r="DJ232">
        <f>DG232+DH232</f>
        <v>365.28</v>
      </c>
      <c r="DK232">
        <v>1</v>
      </c>
      <c r="DL232" t="s">
        <v>621</v>
      </c>
      <c r="DM232">
        <v>4</v>
      </c>
      <c r="DN232" t="s">
        <v>592</v>
      </c>
      <c r="DO232">
        <v>1</v>
      </c>
    </row>
    <row r="233" spans="1:119" x14ac:dyDescent="0.2">
      <c r="A233">
        <f>ROW(Source!A775)</f>
        <v>775</v>
      </c>
      <c r="B233">
        <v>430405352</v>
      </c>
      <c r="C233">
        <v>430407404</v>
      </c>
      <c r="D233">
        <v>417090696</v>
      </c>
      <c r="E233">
        <v>117</v>
      </c>
      <c r="F233">
        <v>1</v>
      </c>
      <c r="G233">
        <v>1</v>
      </c>
      <c r="H233">
        <v>1</v>
      </c>
      <c r="I233" t="s">
        <v>597</v>
      </c>
      <c r="J233" t="s">
        <v>3</v>
      </c>
      <c r="K233" t="s">
        <v>598</v>
      </c>
      <c r="L233">
        <v>1191</v>
      </c>
      <c r="N233">
        <v>1013</v>
      </c>
      <c r="O233" t="s">
        <v>592</v>
      </c>
      <c r="P233" t="s">
        <v>592</v>
      </c>
      <c r="Q233">
        <v>1</v>
      </c>
      <c r="W233">
        <v>0</v>
      </c>
      <c r="X233">
        <v>-907905829</v>
      </c>
      <c r="Y233">
        <f>(AT233*ROUND(0.657856,7))</f>
        <v>5.7759756799999993</v>
      </c>
      <c r="AA233">
        <v>0</v>
      </c>
      <c r="AB233">
        <v>0</v>
      </c>
      <c r="AC233">
        <v>0</v>
      </c>
      <c r="AD233">
        <v>471.22</v>
      </c>
      <c r="AE233">
        <v>0</v>
      </c>
      <c r="AF233">
        <v>0</v>
      </c>
      <c r="AG233">
        <v>0</v>
      </c>
      <c r="AH233">
        <v>471.22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8.7799999999999994</v>
      </c>
      <c r="AU233" t="s">
        <v>389</v>
      </c>
      <c r="AV233">
        <v>1</v>
      </c>
      <c r="AW233">
        <v>2</v>
      </c>
      <c r="AX233">
        <v>430407409</v>
      </c>
      <c r="AY233">
        <v>1</v>
      </c>
      <c r="AZ233">
        <v>0</v>
      </c>
      <c r="BA233">
        <v>248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4137.3116</v>
      </c>
      <c r="BN233">
        <v>8.7799999999999994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2721.7552599296</v>
      </c>
      <c r="BU233">
        <v>5.7759756799999993</v>
      </c>
      <c r="BV233">
        <v>0</v>
      </c>
      <c r="BW233">
        <v>1</v>
      </c>
      <c r="CU233">
        <f>ROUND(AT233*Source!I775*AH233*AL233,2)</f>
        <v>4137.3100000000004</v>
      </c>
      <c r="CV233">
        <f>ROUND(Y233*Source!I775,7)</f>
        <v>5.7759757</v>
      </c>
      <c r="CW233">
        <v>0</v>
      </c>
      <c r="CX233">
        <f>ROUND(Y233*Source!I775,7)</f>
        <v>5.7759757</v>
      </c>
      <c r="CY233">
        <f>AD233</f>
        <v>471.22</v>
      </c>
      <c r="CZ233">
        <f>AH233</f>
        <v>471.22</v>
      </c>
      <c r="DA233">
        <f>AL233</f>
        <v>1</v>
      </c>
      <c r="DB233">
        <f>ROUND((ROUND(AT233*CZ233,2)*ROUND(0.657856,7)),6)</f>
        <v>2721.754207</v>
      </c>
      <c r="DC233">
        <f>ROUND((ROUND(AT233*AG233,2)*ROUND(0.657856,7)),6)</f>
        <v>0</v>
      </c>
      <c r="DD233" t="s">
        <v>3</v>
      </c>
      <c r="DE233" t="s">
        <v>3</v>
      </c>
      <c r="DF233">
        <f t="shared" si="19"/>
        <v>0</v>
      </c>
      <c r="DG233">
        <f t="shared" si="20"/>
        <v>0</v>
      </c>
      <c r="DH233">
        <f t="shared" si="18"/>
        <v>0</v>
      </c>
      <c r="DI233">
        <f t="shared" si="21"/>
        <v>2721.76</v>
      </c>
      <c r="DJ233">
        <f>DI233</f>
        <v>2721.76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ROW(Source!A775)</f>
        <v>775</v>
      </c>
      <c r="B234">
        <v>430405352</v>
      </c>
      <c r="C234">
        <v>430407404</v>
      </c>
      <c r="D234">
        <v>417090896</v>
      </c>
      <c r="E234">
        <v>117</v>
      </c>
      <c r="F234">
        <v>1</v>
      </c>
      <c r="G234">
        <v>1</v>
      </c>
      <c r="H234">
        <v>1</v>
      </c>
      <c r="I234" t="s">
        <v>603</v>
      </c>
      <c r="J234" t="s">
        <v>3</v>
      </c>
      <c r="K234" t="s">
        <v>604</v>
      </c>
      <c r="L234">
        <v>1191</v>
      </c>
      <c r="N234">
        <v>1013</v>
      </c>
      <c r="O234" t="s">
        <v>592</v>
      </c>
      <c r="P234" t="s">
        <v>592</v>
      </c>
      <c r="Q234">
        <v>1</v>
      </c>
      <c r="W234">
        <v>0</v>
      </c>
      <c r="X234">
        <v>-1417349443</v>
      </c>
      <c r="Y234">
        <f>(AT234*ROUND(0.657856,7))</f>
        <v>0.35524224000000004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0.54</v>
      </c>
      <c r="AU234" t="s">
        <v>389</v>
      </c>
      <c r="AV234">
        <v>2</v>
      </c>
      <c r="AW234">
        <v>2</v>
      </c>
      <c r="AX234">
        <v>430407410</v>
      </c>
      <c r="AY234">
        <v>1</v>
      </c>
      <c r="AZ234">
        <v>0</v>
      </c>
      <c r="BA234">
        <v>249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ROUND(Y234*Source!I775,7)</f>
        <v>0.35524220000000001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ROUND((ROUND(AT234*CZ234,2)*ROUND(0.657856,7)),6)</f>
        <v>0</v>
      </c>
      <c r="DC234">
        <f>ROUND((ROUND(AT234*AG234,2)*ROUND(0.657856,7)),6)</f>
        <v>0</v>
      </c>
      <c r="DD234" t="s">
        <v>3</v>
      </c>
      <c r="DE234" t="s">
        <v>3</v>
      </c>
      <c r="DF234">
        <f t="shared" si="19"/>
        <v>0</v>
      </c>
      <c r="DG234">
        <f t="shared" si="20"/>
        <v>0</v>
      </c>
      <c r="DH234">
        <f t="shared" si="18"/>
        <v>0</v>
      </c>
      <c r="DI234">
        <f t="shared" si="21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ROW(Source!A775)</f>
        <v>775</v>
      </c>
      <c r="B235">
        <v>430405352</v>
      </c>
      <c r="C235">
        <v>430407404</v>
      </c>
      <c r="D235">
        <v>417098287</v>
      </c>
      <c r="E235">
        <v>1</v>
      </c>
      <c r="F235">
        <v>1</v>
      </c>
      <c r="G235">
        <v>1</v>
      </c>
      <c r="H235">
        <v>2</v>
      </c>
      <c r="I235" t="s">
        <v>618</v>
      </c>
      <c r="J235" t="s">
        <v>619</v>
      </c>
      <c r="K235" t="s">
        <v>620</v>
      </c>
      <c r="L235">
        <v>1368</v>
      </c>
      <c r="N235">
        <v>1011</v>
      </c>
      <c r="O235" t="s">
        <v>608</v>
      </c>
      <c r="P235" t="s">
        <v>608</v>
      </c>
      <c r="Q235">
        <v>1</v>
      </c>
      <c r="W235">
        <v>0</v>
      </c>
      <c r="X235">
        <v>-849950259</v>
      </c>
      <c r="Y235">
        <f>(AT235*ROUND(0.657856,7))</f>
        <v>0.35524224000000004</v>
      </c>
      <c r="AA235">
        <v>0</v>
      </c>
      <c r="AB235">
        <v>641.70000000000005</v>
      </c>
      <c r="AC235">
        <v>539.69000000000005</v>
      </c>
      <c r="AD235">
        <v>0</v>
      </c>
      <c r="AE235">
        <v>0</v>
      </c>
      <c r="AF235">
        <v>641.70000000000005</v>
      </c>
      <c r="AG235">
        <v>539.69000000000005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0.54</v>
      </c>
      <c r="AU235" t="s">
        <v>389</v>
      </c>
      <c r="AV235">
        <v>1</v>
      </c>
      <c r="AW235">
        <v>2</v>
      </c>
      <c r="AX235">
        <v>430407411</v>
      </c>
      <c r="AY235">
        <v>1</v>
      </c>
      <c r="AZ235">
        <v>0</v>
      </c>
      <c r="BA235">
        <v>250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346.51800000000003</v>
      </c>
      <c r="BL235">
        <v>291.43260000000004</v>
      </c>
      <c r="BM235">
        <v>0</v>
      </c>
      <c r="BN235">
        <v>0</v>
      </c>
      <c r="BO235">
        <v>0.54</v>
      </c>
      <c r="BP235">
        <v>1</v>
      </c>
      <c r="BQ235">
        <v>0</v>
      </c>
      <c r="BR235">
        <v>227.95894540800003</v>
      </c>
      <c r="BS235">
        <v>191.72068450560005</v>
      </c>
      <c r="BT235">
        <v>0</v>
      </c>
      <c r="BU235">
        <v>0</v>
      </c>
      <c r="BV235">
        <v>0.35524224000000004</v>
      </c>
      <c r="BW235">
        <v>1</v>
      </c>
      <c r="CV235">
        <v>0</v>
      </c>
      <c r="CW235">
        <f>ROUND(Y235*Source!I775*DO235,7)</f>
        <v>0.35524220000000001</v>
      </c>
      <c r="CX235">
        <f>ROUND(Y235*Source!I775,7)</f>
        <v>0.35524220000000001</v>
      </c>
      <c r="CY235">
        <f>AB235</f>
        <v>641.70000000000005</v>
      </c>
      <c r="CZ235">
        <f>AF235</f>
        <v>641.70000000000005</v>
      </c>
      <c r="DA235">
        <f>AJ235</f>
        <v>1</v>
      </c>
      <c r="DB235">
        <f>ROUND((ROUND(AT235*CZ235,2)*ROUND(0.657856,7)),6)</f>
        <v>227.960261</v>
      </c>
      <c r="DC235">
        <f>ROUND((ROUND(AT235*AG235,2)*ROUND(0.657856,7)),6)</f>
        <v>191.718974</v>
      </c>
      <c r="DD235" t="s">
        <v>3</v>
      </c>
      <c r="DE235" t="s">
        <v>3</v>
      </c>
      <c r="DF235">
        <f t="shared" si="19"/>
        <v>0</v>
      </c>
      <c r="DG235">
        <f t="shared" si="20"/>
        <v>227.96</v>
      </c>
      <c r="DH235">
        <f t="shared" si="18"/>
        <v>191.72</v>
      </c>
      <c r="DI235">
        <f t="shared" si="21"/>
        <v>0</v>
      </c>
      <c r="DJ235">
        <f>DG235+DH235</f>
        <v>419.68</v>
      </c>
      <c r="DK235">
        <v>1</v>
      </c>
      <c r="DL235" t="s">
        <v>621</v>
      </c>
      <c r="DM235">
        <v>4</v>
      </c>
      <c r="DN235" t="s">
        <v>592</v>
      </c>
      <c r="DO235">
        <v>1</v>
      </c>
    </row>
    <row r="236" spans="1:119" x14ac:dyDescent="0.2">
      <c r="A236">
        <f>ROW(Source!A776)</f>
        <v>776</v>
      </c>
      <c r="B236">
        <v>430405352</v>
      </c>
      <c r="C236">
        <v>430407414</v>
      </c>
      <c r="D236">
        <v>417090660</v>
      </c>
      <c r="E236">
        <v>117</v>
      </c>
      <c r="F236">
        <v>1</v>
      </c>
      <c r="G236">
        <v>1</v>
      </c>
      <c r="H236">
        <v>1</v>
      </c>
      <c r="I236" t="s">
        <v>622</v>
      </c>
      <c r="J236" t="s">
        <v>3</v>
      </c>
      <c r="K236" t="s">
        <v>623</v>
      </c>
      <c r="L236">
        <v>1191</v>
      </c>
      <c r="N236">
        <v>1013</v>
      </c>
      <c r="O236" t="s">
        <v>592</v>
      </c>
      <c r="P236" t="s">
        <v>592</v>
      </c>
      <c r="Q236">
        <v>1</v>
      </c>
      <c r="W236">
        <v>0</v>
      </c>
      <c r="X236">
        <v>129111666</v>
      </c>
      <c r="Y236">
        <f>(AT236*ROUND(0.6581,7))</f>
        <v>2.4349700000000003</v>
      </c>
      <c r="AA236">
        <v>0</v>
      </c>
      <c r="AB236">
        <v>0</v>
      </c>
      <c r="AC236">
        <v>0</v>
      </c>
      <c r="AD236">
        <v>435.37</v>
      </c>
      <c r="AE236">
        <v>0</v>
      </c>
      <c r="AF236">
        <v>0</v>
      </c>
      <c r="AG236">
        <v>0</v>
      </c>
      <c r="AH236">
        <v>435.37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3.7</v>
      </c>
      <c r="AU236" t="s">
        <v>391</v>
      </c>
      <c r="AV236">
        <v>1</v>
      </c>
      <c r="AW236">
        <v>2</v>
      </c>
      <c r="AX236">
        <v>430407419</v>
      </c>
      <c r="AY236">
        <v>1</v>
      </c>
      <c r="AZ236">
        <v>0</v>
      </c>
      <c r="BA236">
        <v>252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1610.8690000000001</v>
      </c>
      <c r="BN236">
        <v>3.7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1060.1128889000001</v>
      </c>
      <c r="BU236">
        <v>2.4349700000000003</v>
      </c>
      <c r="BV236">
        <v>0</v>
      </c>
      <c r="BW236">
        <v>1</v>
      </c>
      <c r="CU236">
        <f>ROUND(AT236*Source!I776*AH236*AL236,2)</f>
        <v>1610.87</v>
      </c>
      <c r="CV236">
        <f>ROUND(Y236*Source!I776,7)</f>
        <v>2.4349699999999999</v>
      </c>
      <c r="CW236">
        <v>0</v>
      </c>
      <c r="CX236">
        <f>ROUND(Y236*Source!I776,7)</f>
        <v>2.4349699999999999</v>
      </c>
      <c r="CY236">
        <f>AD236</f>
        <v>435.37</v>
      </c>
      <c r="CZ236">
        <f>AH236</f>
        <v>435.37</v>
      </c>
      <c r="DA236">
        <f>AL236</f>
        <v>1</v>
      </c>
      <c r="DB236">
        <f>ROUND((ROUND(AT236*CZ236,2)*ROUND(0.6581,7)),6)</f>
        <v>1060.1135469999999</v>
      </c>
      <c r="DC236">
        <f>ROUND((ROUND(AT236*AG236,2)*ROUND(0.6581,7)),6)</f>
        <v>0</v>
      </c>
      <c r="DD236" t="s">
        <v>3</v>
      </c>
      <c r="DE236" t="s">
        <v>3</v>
      </c>
      <c r="DF236">
        <f t="shared" si="19"/>
        <v>0</v>
      </c>
      <c r="DG236">
        <f t="shared" si="20"/>
        <v>0</v>
      </c>
      <c r="DH236">
        <f t="shared" si="18"/>
        <v>0</v>
      </c>
      <c r="DI236">
        <f t="shared" si="21"/>
        <v>1060.1099999999999</v>
      </c>
      <c r="DJ236">
        <f>DI236</f>
        <v>1060.1099999999999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ROW(Source!A776)</f>
        <v>776</v>
      </c>
      <c r="B237">
        <v>430405352</v>
      </c>
      <c r="C237">
        <v>430407414</v>
      </c>
      <c r="D237">
        <v>417090896</v>
      </c>
      <c r="E237">
        <v>117</v>
      </c>
      <c r="F237">
        <v>1</v>
      </c>
      <c r="G237">
        <v>1</v>
      </c>
      <c r="H237">
        <v>1</v>
      </c>
      <c r="I237" t="s">
        <v>603</v>
      </c>
      <c r="J237" t="s">
        <v>3</v>
      </c>
      <c r="K237" t="s">
        <v>604</v>
      </c>
      <c r="L237">
        <v>1191</v>
      </c>
      <c r="N237">
        <v>1013</v>
      </c>
      <c r="O237" t="s">
        <v>592</v>
      </c>
      <c r="P237" t="s">
        <v>592</v>
      </c>
      <c r="Q237">
        <v>1</v>
      </c>
      <c r="W237">
        <v>0</v>
      </c>
      <c r="X237">
        <v>-1417349443</v>
      </c>
      <c r="Y237">
        <f>(AT237*ROUND(0.6581,7))</f>
        <v>1.9743E-2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0.03</v>
      </c>
      <c r="AU237" t="s">
        <v>391</v>
      </c>
      <c r="AV237">
        <v>2</v>
      </c>
      <c r="AW237">
        <v>2</v>
      </c>
      <c r="AX237">
        <v>430407420</v>
      </c>
      <c r="AY237">
        <v>1</v>
      </c>
      <c r="AZ237">
        <v>0</v>
      </c>
      <c r="BA237">
        <v>253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ROUND(Y237*Source!I776,7)</f>
        <v>1.9743E-2</v>
      </c>
      <c r="CY237">
        <f>AD237</f>
        <v>0</v>
      </c>
      <c r="CZ237">
        <f>AH237</f>
        <v>0</v>
      </c>
      <c r="DA237">
        <f>AL237</f>
        <v>1</v>
      </c>
      <c r="DB237">
        <f>ROUND((ROUND(AT237*CZ237,2)*ROUND(0.6581,7)),6)</f>
        <v>0</v>
      </c>
      <c r="DC237">
        <f>ROUND((ROUND(AT237*AG237,2)*ROUND(0.6581,7)),6)</f>
        <v>0</v>
      </c>
      <c r="DD237" t="s">
        <v>3</v>
      </c>
      <c r="DE237" t="s">
        <v>3</v>
      </c>
      <c r="DF237">
        <f t="shared" si="19"/>
        <v>0</v>
      </c>
      <c r="DG237">
        <f t="shared" si="20"/>
        <v>0</v>
      </c>
      <c r="DH237">
        <f t="shared" si="18"/>
        <v>0</v>
      </c>
      <c r="DI237">
        <f t="shared" si="21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ROW(Source!A776)</f>
        <v>776</v>
      </c>
      <c r="B238">
        <v>430405352</v>
      </c>
      <c r="C238">
        <v>430407414</v>
      </c>
      <c r="D238">
        <v>417098287</v>
      </c>
      <c r="E238">
        <v>1</v>
      </c>
      <c r="F238">
        <v>1</v>
      </c>
      <c r="G238">
        <v>1</v>
      </c>
      <c r="H238">
        <v>2</v>
      </c>
      <c r="I238" t="s">
        <v>618</v>
      </c>
      <c r="J238" t="s">
        <v>619</v>
      </c>
      <c r="K238" t="s">
        <v>620</v>
      </c>
      <c r="L238">
        <v>1368</v>
      </c>
      <c r="N238">
        <v>1011</v>
      </c>
      <c r="O238" t="s">
        <v>608</v>
      </c>
      <c r="P238" t="s">
        <v>608</v>
      </c>
      <c r="Q238">
        <v>1</v>
      </c>
      <c r="W238">
        <v>0</v>
      </c>
      <c r="X238">
        <v>-849950259</v>
      </c>
      <c r="Y238">
        <f>(AT238*ROUND(0.6581,7))</f>
        <v>1.9743E-2</v>
      </c>
      <c r="AA238">
        <v>0</v>
      </c>
      <c r="AB238">
        <v>641.70000000000005</v>
      </c>
      <c r="AC238">
        <v>539.69000000000005</v>
      </c>
      <c r="AD238">
        <v>0</v>
      </c>
      <c r="AE238">
        <v>0</v>
      </c>
      <c r="AF238">
        <v>641.70000000000005</v>
      </c>
      <c r="AG238">
        <v>539.69000000000005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0.03</v>
      </c>
      <c r="AU238" t="s">
        <v>391</v>
      </c>
      <c r="AV238">
        <v>1</v>
      </c>
      <c r="AW238">
        <v>2</v>
      </c>
      <c r="AX238">
        <v>430407421</v>
      </c>
      <c r="AY238">
        <v>1</v>
      </c>
      <c r="AZ238">
        <v>0</v>
      </c>
      <c r="BA238">
        <v>254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19.251000000000001</v>
      </c>
      <c r="BL238">
        <v>16.1907</v>
      </c>
      <c r="BM238">
        <v>0</v>
      </c>
      <c r="BN238">
        <v>0</v>
      </c>
      <c r="BO238">
        <v>0.03</v>
      </c>
      <c r="BP238">
        <v>1</v>
      </c>
      <c r="BQ238">
        <v>0</v>
      </c>
      <c r="BR238">
        <v>12.669083100000002</v>
      </c>
      <c r="BS238">
        <v>10.655099670000002</v>
      </c>
      <c r="BT238">
        <v>0</v>
      </c>
      <c r="BU238">
        <v>0</v>
      </c>
      <c r="BV238">
        <v>1.9743E-2</v>
      </c>
      <c r="BW238">
        <v>1</v>
      </c>
      <c r="CV238">
        <v>0</v>
      </c>
      <c r="CW238">
        <f>ROUND(Y238*Source!I776*DO238,7)</f>
        <v>1.9743E-2</v>
      </c>
      <c r="CX238">
        <f>ROUND(Y238*Source!I776,7)</f>
        <v>1.9743E-2</v>
      </c>
      <c r="CY238">
        <f>AB238</f>
        <v>641.70000000000005</v>
      </c>
      <c r="CZ238">
        <f>AF238</f>
        <v>641.70000000000005</v>
      </c>
      <c r="DA238">
        <f>AJ238</f>
        <v>1</v>
      </c>
      <c r="DB238">
        <f>ROUND((ROUND(AT238*CZ238,2)*ROUND(0.6581,7)),6)</f>
        <v>12.668424999999999</v>
      </c>
      <c r="DC238">
        <f>ROUND((ROUND(AT238*AG238,2)*ROUND(0.6581,7)),6)</f>
        <v>10.654639</v>
      </c>
      <c r="DD238" t="s">
        <v>3</v>
      </c>
      <c r="DE238" t="s">
        <v>3</v>
      </c>
      <c r="DF238">
        <f t="shared" si="19"/>
        <v>0</v>
      </c>
      <c r="DG238">
        <f t="shared" si="20"/>
        <v>12.67</v>
      </c>
      <c r="DH238">
        <f t="shared" si="18"/>
        <v>10.66</v>
      </c>
      <c r="DI238">
        <f t="shared" si="21"/>
        <v>0</v>
      </c>
      <c r="DJ238">
        <f>DG238+DH238</f>
        <v>23.33</v>
      </c>
      <c r="DK238">
        <v>1</v>
      </c>
      <c r="DL238" t="s">
        <v>621</v>
      </c>
      <c r="DM238">
        <v>4</v>
      </c>
      <c r="DN238" t="s">
        <v>592</v>
      </c>
      <c r="DO238">
        <v>1</v>
      </c>
    </row>
    <row r="239" spans="1:119" x14ac:dyDescent="0.2">
      <c r="A239">
        <f>ROW(Source!A777)</f>
        <v>777</v>
      </c>
      <c r="B239">
        <v>430405352</v>
      </c>
      <c r="C239">
        <v>430407424</v>
      </c>
      <c r="D239">
        <v>417090660</v>
      </c>
      <c r="E239">
        <v>117</v>
      </c>
      <c r="F239">
        <v>1</v>
      </c>
      <c r="G239">
        <v>1</v>
      </c>
      <c r="H239">
        <v>1</v>
      </c>
      <c r="I239" t="s">
        <v>622</v>
      </c>
      <c r="J239" t="s">
        <v>3</v>
      </c>
      <c r="K239" t="s">
        <v>623</v>
      </c>
      <c r="L239">
        <v>1191</v>
      </c>
      <c r="N239">
        <v>1013</v>
      </c>
      <c r="O239" t="s">
        <v>592</v>
      </c>
      <c r="P239" t="s">
        <v>592</v>
      </c>
      <c r="Q239">
        <v>1</v>
      </c>
      <c r="W239">
        <v>0</v>
      </c>
      <c r="X239">
        <v>129111666</v>
      </c>
      <c r="Y239">
        <f>(AT239*ROUND(0.65808,7))</f>
        <v>4.7381760000000002</v>
      </c>
      <c r="AA239">
        <v>0</v>
      </c>
      <c r="AB239">
        <v>0</v>
      </c>
      <c r="AC239">
        <v>0</v>
      </c>
      <c r="AD239">
        <v>435.37</v>
      </c>
      <c r="AE239">
        <v>0</v>
      </c>
      <c r="AF239">
        <v>0</v>
      </c>
      <c r="AG239">
        <v>0</v>
      </c>
      <c r="AH239">
        <v>435.37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7.2</v>
      </c>
      <c r="AU239" t="s">
        <v>393</v>
      </c>
      <c r="AV239">
        <v>1</v>
      </c>
      <c r="AW239">
        <v>2</v>
      </c>
      <c r="AX239">
        <v>430407429</v>
      </c>
      <c r="AY239">
        <v>1</v>
      </c>
      <c r="AZ239">
        <v>0</v>
      </c>
      <c r="BA239">
        <v>256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3134.6640000000002</v>
      </c>
      <c r="BN239">
        <v>7.2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2062.85968512</v>
      </c>
      <c r="BU239">
        <v>4.7381760000000002</v>
      </c>
      <c r="BV239">
        <v>0</v>
      </c>
      <c r="BW239">
        <v>1</v>
      </c>
      <c r="CU239">
        <f>ROUND(AT239*Source!I777*AH239*AL239,2)</f>
        <v>3134.66</v>
      </c>
      <c r="CV239">
        <f>ROUND(Y239*Source!I777,7)</f>
        <v>4.7381760000000002</v>
      </c>
      <c r="CW239">
        <v>0</v>
      </c>
      <c r="CX239">
        <f>ROUND(Y239*Source!I777,7)</f>
        <v>4.7381760000000002</v>
      </c>
      <c r="CY239">
        <f>AD239</f>
        <v>435.37</v>
      </c>
      <c r="CZ239">
        <f>AH239</f>
        <v>435.37</v>
      </c>
      <c r="DA239">
        <f>AL239</f>
        <v>1</v>
      </c>
      <c r="DB239">
        <f>ROUND((ROUND(AT239*CZ239,2)*ROUND(0.65808,7)),6)</f>
        <v>2062.8570530000002</v>
      </c>
      <c r="DC239">
        <f>ROUND((ROUND(AT239*AG239,2)*ROUND(0.65808,7)),6)</f>
        <v>0</v>
      </c>
      <c r="DD239" t="s">
        <v>3</v>
      </c>
      <c r="DE239" t="s">
        <v>3</v>
      </c>
      <c r="DF239">
        <f t="shared" si="19"/>
        <v>0</v>
      </c>
      <c r="DG239">
        <f t="shared" si="20"/>
        <v>0</v>
      </c>
      <c r="DH239">
        <f t="shared" si="18"/>
        <v>0</v>
      </c>
      <c r="DI239">
        <f t="shared" si="21"/>
        <v>2062.86</v>
      </c>
      <c r="DJ239">
        <f>DI239</f>
        <v>2062.86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ROW(Source!A777)</f>
        <v>777</v>
      </c>
      <c r="B240">
        <v>430405352</v>
      </c>
      <c r="C240">
        <v>430407424</v>
      </c>
      <c r="D240">
        <v>417090896</v>
      </c>
      <c r="E240">
        <v>117</v>
      </c>
      <c r="F240">
        <v>1</v>
      </c>
      <c r="G240">
        <v>1</v>
      </c>
      <c r="H240">
        <v>1</v>
      </c>
      <c r="I240" t="s">
        <v>603</v>
      </c>
      <c r="J240" t="s">
        <v>3</v>
      </c>
      <c r="K240" t="s">
        <v>604</v>
      </c>
      <c r="L240">
        <v>1191</v>
      </c>
      <c r="N240">
        <v>1013</v>
      </c>
      <c r="O240" t="s">
        <v>592</v>
      </c>
      <c r="P240" t="s">
        <v>592</v>
      </c>
      <c r="Q240">
        <v>1</v>
      </c>
      <c r="W240">
        <v>0</v>
      </c>
      <c r="X240">
        <v>-1417349443</v>
      </c>
      <c r="Y240">
        <f>(AT240*ROUND(0.65808,7))</f>
        <v>5.2646400000000003E-2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393</v>
      </c>
      <c r="AV240">
        <v>2</v>
      </c>
      <c r="AW240">
        <v>2</v>
      </c>
      <c r="AX240">
        <v>430407430</v>
      </c>
      <c r="AY240">
        <v>1</v>
      </c>
      <c r="AZ240">
        <v>0</v>
      </c>
      <c r="BA240">
        <v>257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ROUND(Y240*Source!I777,7)</f>
        <v>5.2646400000000003E-2</v>
      </c>
      <c r="CY240">
        <f>AD240</f>
        <v>0</v>
      </c>
      <c r="CZ240">
        <f>AH240</f>
        <v>0</v>
      </c>
      <c r="DA240">
        <f>AL240</f>
        <v>1</v>
      </c>
      <c r="DB240">
        <f>ROUND((ROUND(AT240*CZ240,2)*ROUND(0.65808,7)),6)</f>
        <v>0</v>
      </c>
      <c r="DC240">
        <f>ROUND((ROUND(AT240*AG240,2)*ROUND(0.65808,7)),6)</f>
        <v>0</v>
      </c>
      <c r="DD240" t="s">
        <v>3</v>
      </c>
      <c r="DE240" t="s">
        <v>3</v>
      </c>
      <c r="DF240">
        <f t="shared" si="19"/>
        <v>0</v>
      </c>
      <c r="DG240">
        <f t="shared" si="20"/>
        <v>0</v>
      </c>
      <c r="DH240">
        <f t="shared" si="18"/>
        <v>0</v>
      </c>
      <c r="DI240">
        <f t="shared" si="21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ROW(Source!A777)</f>
        <v>777</v>
      </c>
      <c r="B241">
        <v>430405352</v>
      </c>
      <c r="C241">
        <v>430407424</v>
      </c>
      <c r="D241">
        <v>417098287</v>
      </c>
      <c r="E241">
        <v>1</v>
      </c>
      <c r="F241">
        <v>1</v>
      </c>
      <c r="G241">
        <v>1</v>
      </c>
      <c r="H241">
        <v>2</v>
      </c>
      <c r="I241" t="s">
        <v>618</v>
      </c>
      <c r="J241" t="s">
        <v>619</v>
      </c>
      <c r="K241" t="s">
        <v>620</v>
      </c>
      <c r="L241">
        <v>1368</v>
      </c>
      <c r="N241">
        <v>1011</v>
      </c>
      <c r="O241" t="s">
        <v>608</v>
      </c>
      <c r="P241" t="s">
        <v>608</v>
      </c>
      <c r="Q241">
        <v>1</v>
      </c>
      <c r="W241">
        <v>0</v>
      </c>
      <c r="X241">
        <v>-849950259</v>
      </c>
      <c r="Y241">
        <f>(AT241*ROUND(0.65808,7))</f>
        <v>5.2646400000000003E-2</v>
      </c>
      <c r="AA241">
        <v>0</v>
      </c>
      <c r="AB241">
        <v>641.70000000000005</v>
      </c>
      <c r="AC241">
        <v>539.69000000000005</v>
      </c>
      <c r="AD241">
        <v>0</v>
      </c>
      <c r="AE241">
        <v>0</v>
      </c>
      <c r="AF241">
        <v>641.70000000000005</v>
      </c>
      <c r="AG241">
        <v>539.69000000000005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0.08</v>
      </c>
      <c r="AU241" t="s">
        <v>393</v>
      </c>
      <c r="AV241">
        <v>1</v>
      </c>
      <c r="AW241">
        <v>2</v>
      </c>
      <c r="AX241">
        <v>430407431</v>
      </c>
      <c r="AY241">
        <v>1</v>
      </c>
      <c r="AZ241">
        <v>0</v>
      </c>
      <c r="BA241">
        <v>258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51.336000000000006</v>
      </c>
      <c r="BL241">
        <v>43.175200000000004</v>
      </c>
      <c r="BM241">
        <v>0</v>
      </c>
      <c r="BN241">
        <v>0</v>
      </c>
      <c r="BO241">
        <v>0.08</v>
      </c>
      <c r="BP241">
        <v>1</v>
      </c>
      <c r="BQ241">
        <v>0</v>
      </c>
      <c r="BR241">
        <v>33.783194880000003</v>
      </c>
      <c r="BS241">
        <v>28.412735616000006</v>
      </c>
      <c r="BT241">
        <v>0</v>
      </c>
      <c r="BU241">
        <v>0</v>
      </c>
      <c r="BV241">
        <v>5.2646400000000003E-2</v>
      </c>
      <c r="BW241">
        <v>1</v>
      </c>
      <c r="CV241">
        <v>0</v>
      </c>
      <c r="CW241">
        <f>ROUND(Y241*Source!I777*DO241,7)</f>
        <v>5.2646400000000003E-2</v>
      </c>
      <c r="CX241">
        <f>ROUND(Y241*Source!I777,7)</f>
        <v>5.2646400000000003E-2</v>
      </c>
      <c r="CY241">
        <f>AB241</f>
        <v>641.70000000000005</v>
      </c>
      <c r="CZ241">
        <f>AF241</f>
        <v>641.70000000000005</v>
      </c>
      <c r="DA241">
        <f>AJ241</f>
        <v>1</v>
      </c>
      <c r="DB241">
        <f>ROUND((ROUND(AT241*CZ241,2)*ROUND(0.65808,7)),6)</f>
        <v>33.785826999999998</v>
      </c>
      <c r="DC241">
        <f>ROUND((ROUND(AT241*AG241,2)*ROUND(0.65808,7)),6)</f>
        <v>28.415894000000002</v>
      </c>
      <c r="DD241" t="s">
        <v>3</v>
      </c>
      <c r="DE241" t="s">
        <v>3</v>
      </c>
      <c r="DF241">
        <f t="shared" si="19"/>
        <v>0</v>
      </c>
      <c r="DG241">
        <f t="shared" si="20"/>
        <v>33.78</v>
      </c>
      <c r="DH241">
        <f t="shared" si="18"/>
        <v>28.41</v>
      </c>
      <c r="DI241">
        <f t="shared" si="21"/>
        <v>0</v>
      </c>
      <c r="DJ241">
        <f>DG241+DH241</f>
        <v>62.19</v>
      </c>
      <c r="DK241">
        <v>1</v>
      </c>
      <c r="DL241" t="s">
        <v>621</v>
      </c>
      <c r="DM241">
        <v>4</v>
      </c>
      <c r="DN241" t="s">
        <v>592</v>
      </c>
      <c r="DO241">
        <v>1</v>
      </c>
    </row>
    <row r="242" spans="1:119" x14ac:dyDescent="0.2">
      <c r="A242">
        <f>ROW(Source!A778)</f>
        <v>778</v>
      </c>
      <c r="B242">
        <v>430405352</v>
      </c>
      <c r="C242">
        <v>430407434</v>
      </c>
      <c r="D242">
        <v>417090856</v>
      </c>
      <c r="E242">
        <v>117</v>
      </c>
      <c r="F242">
        <v>1</v>
      </c>
      <c r="G242">
        <v>1</v>
      </c>
      <c r="H242">
        <v>1</v>
      </c>
      <c r="I242" t="s">
        <v>624</v>
      </c>
      <c r="J242" t="s">
        <v>3</v>
      </c>
      <c r="K242" t="s">
        <v>625</v>
      </c>
      <c r="L242">
        <v>1369</v>
      </c>
      <c r="N242">
        <v>1013</v>
      </c>
      <c r="O242" t="s">
        <v>626</v>
      </c>
      <c r="P242" t="s">
        <v>626</v>
      </c>
      <c r="Q242">
        <v>1</v>
      </c>
      <c r="W242">
        <v>0</v>
      </c>
      <c r="X242">
        <v>-587036825</v>
      </c>
      <c r="Y242">
        <f>(AT242*ROUND(0.66004,7))</f>
        <v>0.31021879999999996</v>
      </c>
      <c r="AA242">
        <v>0</v>
      </c>
      <c r="AB242">
        <v>0</v>
      </c>
      <c r="AC242">
        <v>0</v>
      </c>
      <c r="AD242">
        <v>479.27</v>
      </c>
      <c r="AE242">
        <v>0</v>
      </c>
      <c r="AF242">
        <v>0</v>
      </c>
      <c r="AG242">
        <v>0</v>
      </c>
      <c r="AH242">
        <v>479.27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0.47</v>
      </c>
      <c r="AU242" t="s">
        <v>396</v>
      </c>
      <c r="AV242">
        <v>1</v>
      </c>
      <c r="AW242">
        <v>2</v>
      </c>
      <c r="AX242">
        <v>430407442</v>
      </c>
      <c r="AY242">
        <v>1</v>
      </c>
      <c r="AZ242">
        <v>0</v>
      </c>
      <c r="BA242">
        <v>260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225.25689999999997</v>
      </c>
      <c r="BN242">
        <v>0.47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148.67856427599997</v>
      </c>
      <c r="BU242">
        <v>0.31021879999999996</v>
      </c>
      <c r="BV242">
        <v>0</v>
      </c>
      <c r="BW242">
        <v>1</v>
      </c>
      <c r="CU242">
        <f>ROUND(AT242*Source!I778*AH242*AL242,2)</f>
        <v>225.26</v>
      </c>
      <c r="CV242">
        <f>ROUND(Y242*Source!I778,7)</f>
        <v>0.31021880000000002</v>
      </c>
      <c r="CW242">
        <v>0</v>
      </c>
      <c r="CX242">
        <f>ROUND(Y242*Source!I778,7)</f>
        <v>0.31021880000000002</v>
      </c>
      <c r="CY242">
        <f>AD242</f>
        <v>479.27</v>
      </c>
      <c r="CZ242">
        <f>AH242</f>
        <v>479.27</v>
      </c>
      <c r="DA242">
        <f>AL242</f>
        <v>1</v>
      </c>
      <c r="DB242">
        <f>ROUND((ROUND(AT242*CZ242,2)*ROUND(0.66004,7)),6)</f>
        <v>148.68061</v>
      </c>
      <c r="DC242">
        <f>ROUND((ROUND(AT242*AG242,2)*ROUND(0.66004,7)),6)</f>
        <v>0</v>
      </c>
      <c r="DD242" t="s">
        <v>3</v>
      </c>
      <c r="DE242" t="s">
        <v>3</v>
      </c>
      <c r="DF242">
        <f t="shared" si="19"/>
        <v>0</v>
      </c>
      <c r="DG242">
        <f t="shared" si="20"/>
        <v>0</v>
      </c>
      <c r="DH242">
        <f t="shared" si="18"/>
        <v>0</v>
      </c>
      <c r="DI242">
        <f t="shared" si="21"/>
        <v>148.68</v>
      </c>
      <c r="DJ242">
        <f>DI242</f>
        <v>148.68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ROW(Source!A778)</f>
        <v>778</v>
      </c>
      <c r="B243">
        <v>430405352</v>
      </c>
      <c r="C243">
        <v>430407434</v>
      </c>
      <c r="D243">
        <v>417090864</v>
      </c>
      <c r="E243">
        <v>117</v>
      </c>
      <c r="F243">
        <v>1</v>
      </c>
      <c r="G243">
        <v>1</v>
      </c>
      <c r="H243">
        <v>1</v>
      </c>
      <c r="I243" t="s">
        <v>627</v>
      </c>
      <c r="J243" t="s">
        <v>3</v>
      </c>
      <c r="K243" t="s">
        <v>628</v>
      </c>
      <c r="L243">
        <v>1369</v>
      </c>
      <c r="N243">
        <v>1013</v>
      </c>
      <c r="O243" t="s">
        <v>626</v>
      </c>
      <c r="P243" t="s">
        <v>626</v>
      </c>
      <c r="Q243">
        <v>1</v>
      </c>
      <c r="W243">
        <v>0</v>
      </c>
      <c r="X243">
        <v>1518711480</v>
      </c>
      <c r="Y243">
        <f>(AT243*ROUND(0.66004,7))</f>
        <v>0.31021879999999996</v>
      </c>
      <c r="AA243">
        <v>0</v>
      </c>
      <c r="AB243">
        <v>0</v>
      </c>
      <c r="AC243">
        <v>0</v>
      </c>
      <c r="AD243">
        <v>620.24</v>
      </c>
      <c r="AE243">
        <v>0</v>
      </c>
      <c r="AF243">
        <v>0</v>
      </c>
      <c r="AG243">
        <v>0</v>
      </c>
      <c r="AH243">
        <v>620.24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0.47</v>
      </c>
      <c r="AU243" t="s">
        <v>396</v>
      </c>
      <c r="AV243">
        <v>1</v>
      </c>
      <c r="AW243">
        <v>2</v>
      </c>
      <c r="AX243">
        <v>430407443</v>
      </c>
      <c r="AY243">
        <v>1</v>
      </c>
      <c r="AZ243">
        <v>0</v>
      </c>
      <c r="BA243">
        <v>261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291.51279999999997</v>
      </c>
      <c r="BN243">
        <v>0.47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192.41010851199997</v>
      </c>
      <c r="BU243">
        <v>0.31021879999999996</v>
      </c>
      <c r="BV243">
        <v>0</v>
      </c>
      <c r="BW243">
        <v>1</v>
      </c>
      <c r="CU243">
        <f>ROUND(AT243*Source!I778*AH243*AL243,2)</f>
        <v>291.51</v>
      </c>
      <c r="CV243">
        <f>ROUND(Y243*Source!I778,7)</f>
        <v>0.31021880000000002</v>
      </c>
      <c r="CW243">
        <v>0</v>
      </c>
      <c r="CX243">
        <f>ROUND(Y243*Source!I778,7)</f>
        <v>0.31021880000000002</v>
      </c>
      <c r="CY243">
        <f>AD243</f>
        <v>620.24</v>
      </c>
      <c r="CZ243">
        <f>AH243</f>
        <v>620.24</v>
      </c>
      <c r="DA243">
        <f>AL243</f>
        <v>1</v>
      </c>
      <c r="DB243">
        <f>ROUND((ROUND(AT243*CZ243,2)*ROUND(0.66004,7)),6)</f>
        <v>192.40826000000001</v>
      </c>
      <c r="DC243">
        <f>ROUND((ROUND(AT243*AG243,2)*ROUND(0.66004,7)),6)</f>
        <v>0</v>
      </c>
      <c r="DD243" t="s">
        <v>3</v>
      </c>
      <c r="DE243" t="s">
        <v>3</v>
      </c>
      <c r="DF243">
        <f t="shared" si="19"/>
        <v>0</v>
      </c>
      <c r="DG243">
        <f t="shared" si="20"/>
        <v>0</v>
      </c>
      <c r="DH243">
        <f t="shared" si="18"/>
        <v>0</v>
      </c>
      <c r="DI243">
        <f t="shared" si="21"/>
        <v>192.41</v>
      </c>
      <c r="DJ243">
        <f>DI243</f>
        <v>192.41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ROW(Source!A778)</f>
        <v>778</v>
      </c>
      <c r="B244">
        <v>430405352</v>
      </c>
      <c r="C244">
        <v>430407434</v>
      </c>
      <c r="D244">
        <v>417098162</v>
      </c>
      <c r="E244">
        <v>1</v>
      </c>
      <c r="F244">
        <v>1</v>
      </c>
      <c r="G244">
        <v>1</v>
      </c>
      <c r="H244">
        <v>2</v>
      </c>
      <c r="I244" t="s">
        <v>629</v>
      </c>
      <c r="J244" t="s">
        <v>630</v>
      </c>
      <c r="K244" t="s">
        <v>631</v>
      </c>
      <c r="L244">
        <v>1368</v>
      </c>
      <c r="N244">
        <v>1011</v>
      </c>
      <c r="O244" t="s">
        <v>608</v>
      </c>
      <c r="P244" t="s">
        <v>608</v>
      </c>
      <c r="Q244">
        <v>1</v>
      </c>
      <c r="W244">
        <v>0</v>
      </c>
      <c r="X244">
        <v>-326241799</v>
      </c>
      <c r="Y244">
        <f>(AT244*ROUND(0.66004,7))</f>
        <v>0.16500999999999999</v>
      </c>
      <c r="AA244">
        <v>0</v>
      </c>
      <c r="AB244">
        <v>188.05</v>
      </c>
      <c r="AC244">
        <v>0</v>
      </c>
      <c r="AD244">
        <v>0</v>
      </c>
      <c r="AE244">
        <v>0</v>
      </c>
      <c r="AF244">
        <v>152.88999999999999</v>
      </c>
      <c r="AG244">
        <v>0</v>
      </c>
      <c r="AH244">
        <v>0</v>
      </c>
      <c r="AI244">
        <v>1</v>
      </c>
      <c r="AJ244">
        <v>1.23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0.25</v>
      </c>
      <c r="AU244" t="s">
        <v>396</v>
      </c>
      <c r="AV244">
        <v>1</v>
      </c>
      <c r="AW244">
        <v>2</v>
      </c>
      <c r="AX244">
        <v>430407444</v>
      </c>
      <c r="AY244">
        <v>1</v>
      </c>
      <c r="AZ244">
        <v>0</v>
      </c>
      <c r="BA244">
        <v>262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38.222499999999997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25.228378899999996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ROUND(Y244*Source!I778*DO244,7)</f>
        <v>0</v>
      </c>
      <c r="CX244">
        <f>ROUND(Y244*Source!I778,7)</f>
        <v>0.16500999999999999</v>
      </c>
      <c r="CY244">
        <f>AB244</f>
        <v>188.05</v>
      </c>
      <c r="CZ244">
        <f>AF244</f>
        <v>152.88999999999999</v>
      </c>
      <c r="DA244">
        <f>AJ244</f>
        <v>1.23</v>
      </c>
      <c r="DB244">
        <f>ROUND((ROUND(AT244*CZ244,2)*ROUND(0.66004,7)),6)</f>
        <v>25.226728999999999</v>
      </c>
      <c r="DC244">
        <f>ROUND((ROUND(AT244*AG244,2)*ROUND(0.66004,7)),6)</f>
        <v>0</v>
      </c>
      <c r="DD244" t="s">
        <v>3</v>
      </c>
      <c r="DE244" t="s">
        <v>3</v>
      </c>
      <c r="DF244">
        <f t="shared" si="19"/>
        <v>0</v>
      </c>
      <c r="DG244">
        <f>ROUND(ROUND(AF244*AJ244,2)*CX244,2)</f>
        <v>31.03</v>
      </c>
      <c r="DH244">
        <f t="shared" si="18"/>
        <v>0</v>
      </c>
      <c r="DI244">
        <f t="shared" si="21"/>
        <v>0</v>
      </c>
      <c r="DJ244">
        <f>DG244+DH244</f>
        <v>31.03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ROW(Source!A778)</f>
        <v>778</v>
      </c>
      <c r="B245">
        <v>430405352</v>
      </c>
      <c r="C245">
        <v>430407434</v>
      </c>
      <c r="D245">
        <v>417162993</v>
      </c>
      <c r="E245">
        <v>1</v>
      </c>
      <c r="F245">
        <v>1</v>
      </c>
      <c r="G245">
        <v>1</v>
      </c>
      <c r="H245">
        <v>3</v>
      </c>
      <c r="I245" t="s">
        <v>632</v>
      </c>
      <c r="J245" t="s">
        <v>633</v>
      </c>
      <c r="K245" t="s">
        <v>634</v>
      </c>
      <c r="L245">
        <v>1348</v>
      </c>
      <c r="N245">
        <v>1009</v>
      </c>
      <c r="O245" t="s">
        <v>596</v>
      </c>
      <c r="P245" t="s">
        <v>596</v>
      </c>
      <c r="Q245">
        <v>1000</v>
      </c>
      <c r="W245">
        <v>0</v>
      </c>
      <c r="X245">
        <v>-1648534490</v>
      </c>
      <c r="Y245">
        <f>AT245</f>
        <v>1E-4</v>
      </c>
      <c r="AA245">
        <v>55553.31</v>
      </c>
      <c r="AB245">
        <v>0</v>
      </c>
      <c r="AC245">
        <v>0</v>
      </c>
      <c r="AD245">
        <v>0</v>
      </c>
      <c r="AE245">
        <v>43401.02</v>
      </c>
      <c r="AF245">
        <v>0</v>
      </c>
      <c r="AG245">
        <v>0</v>
      </c>
      <c r="AH245">
        <v>0</v>
      </c>
      <c r="AI245">
        <v>1.28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1E-4</v>
      </c>
      <c r="AU245" t="s">
        <v>3</v>
      </c>
      <c r="AV245">
        <v>0</v>
      </c>
      <c r="AW245">
        <v>2</v>
      </c>
      <c r="AX245">
        <v>430407445</v>
      </c>
      <c r="AY245">
        <v>1</v>
      </c>
      <c r="AZ245">
        <v>2048</v>
      </c>
      <c r="BA245">
        <v>263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4.3401019999999999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4.3401019999999999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ROUND(Y245*Source!I778,7)</f>
        <v>1E-4</v>
      </c>
      <c r="CY245">
        <f>AA245</f>
        <v>55553.31</v>
      </c>
      <c r="CZ245">
        <f>AE245</f>
        <v>43401.02</v>
      </c>
      <c r="DA245">
        <f>AI245</f>
        <v>1.28</v>
      </c>
      <c r="DB245">
        <f>ROUND((ROUND(AT245*CZ245,2)*ROUND(0,7)),6)</f>
        <v>0</v>
      </c>
      <c r="DC245">
        <f>ROUND(ROUND(AT245*AG245,2),6)</f>
        <v>0</v>
      </c>
      <c r="DD245" t="s">
        <v>25</v>
      </c>
      <c r="DE245" t="s">
        <v>3</v>
      </c>
      <c r="DF245">
        <f>ROUND((ROUND(AE245*AI245,2)*ROUND(0,7))*CX245,2)</f>
        <v>0</v>
      </c>
      <c r="DG245">
        <f>ROUND((ROUND(AF245,2)*ROUND(0,7))*CX245,2)</f>
        <v>0</v>
      </c>
      <c r="DH245">
        <f t="shared" si="18"/>
        <v>0</v>
      </c>
      <c r="DI245">
        <f>ROUND((ROUND(AH245,2)*ROUND(0,7))*CX245,2)</f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ROW(Source!A778)</f>
        <v>778</v>
      </c>
      <c r="B246">
        <v>430405352</v>
      </c>
      <c r="C246">
        <v>430407434</v>
      </c>
      <c r="D246">
        <v>417163154</v>
      </c>
      <c r="E246">
        <v>1</v>
      </c>
      <c r="F246">
        <v>1</v>
      </c>
      <c r="G246">
        <v>1</v>
      </c>
      <c r="H246">
        <v>3</v>
      </c>
      <c r="I246" t="s">
        <v>635</v>
      </c>
      <c r="J246" t="s">
        <v>636</v>
      </c>
      <c r="K246" t="s">
        <v>637</v>
      </c>
      <c r="L246">
        <v>1296</v>
      </c>
      <c r="N246">
        <v>1002</v>
      </c>
      <c r="O246" t="s">
        <v>638</v>
      </c>
      <c r="P246" t="s">
        <v>638</v>
      </c>
      <c r="Q246">
        <v>1</v>
      </c>
      <c r="W246">
        <v>0</v>
      </c>
      <c r="X246">
        <v>2141706560</v>
      </c>
      <c r="Y246">
        <f>AT246</f>
        <v>2.8E-3</v>
      </c>
      <c r="AA246">
        <v>165.92</v>
      </c>
      <c r="AB246">
        <v>0</v>
      </c>
      <c r="AC246">
        <v>0</v>
      </c>
      <c r="AD246">
        <v>0</v>
      </c>
      <c r="AE246">
        <v>190.71</v>
      </c>
      <c r="AF246">
        <v>0</v>
      </c>
      <c r="AG246">
        <v>0</v>
      </c>
      <c r="AH246">
        <v>0</v>
      </c>
      <c r="AI246">
        <v>0.87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2.8E-3</v>
      </c>
      <c r="AU246" t="s">
        <v>3</v>
      </c>
      <c r="AV246">
        <v>0</v>
      </c>
      <c r="AW246">
        <v>2</v>
      </c>
      <c r="AX246">
        <v>430407446</v>
      </c>
      <c r="AY246">
        <v>1</v>
      </c>
      <c r="AZ246">
        <v>2048</v>
      </c>
      <c r="BA246">
        <v>264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0.53398800000000002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0.53398800000000002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ROUND(Y246*Source!I778,7)</f>
        <v>2.8E-3</v>
      </c>
      <c r="CY246">
        <f>AA246</f>
        <v>165.92</v>
      </c>
      <c r="CZ246">
        <f>AE246</f>
        <v>190.71</v>
      </c>
      <c r="DA246">
        <f>AI246</f>
        <v>0.87</v>
      </c>
      <c r="DB246">
        <f>ROUND((ROUND(AT246*CZ246,2)*ROUND(0,7)),6)</f>
        <v>0</v>
      </c>
      <c r="DC246">
        <f>ROUND(ROUND(AT246*AG246,2),6)</f>
        <v>0</v>
      </c>
      <c r="DD246" t="s">
        <v>25</v>
      </c>
      <c r="DE246" t="s">
        <v>3</v>
      </c>
      <c r="DF246">
        <f>ROUND((ROUND(AE246*AI246,2)*ROUND(0,7))*CX246,2)</f>
        <v>0</v>
      </c>
      <c r="DG246">
        <f>ROUND((ROUND(AF246,2)*ROUND(0,7))*CX246,2)</f>
        <v>0</v>
      </c>
      <c r="DH246">
        <f t="shared" si="18"/>
        <v>0</v>
      </c>
      <c r="DI246">
        <f>ROUND((ROUND(AH246,2)*ROUND(0,7))*CX246,2)</f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ROW(Source!A778)</f>
        <v>778</v>
      </c>
      <c r="B247">
        <v>430405352</v>
      </c>
      <c r="C247">
        <v>430407434</v>
      </c>
      <c r="D247">
        <v>417163155</v>
      </c>
      <c r="E247">
        <v>1</v>
      </c>
      <c r="F247">
        <v>1</v>
      </c>
      <c r="G247">
        <v>1</v>
      </c>
      <c r="H247">
        <v>3</v>
      </c>
      <c r="I247" t="s">
        <v>639</v>
      </c>
      <c r="J247" t="s">
        <v>640</v>
      </c>
      <c r="K247" t="s">
        <v>641</v>
      </c>
      <c r="L247">
        <v>1296</v>
      </c>
      <c r="N247">
        <v>1002</v>
      </c>
      <c r="O247" t="s">
        <v>638</v>
      </c>
      <c r="P247" t="s">
        <v>638</v>
      </c>
      <c r="Q247">
        <v>1</v>
      </c>
      <c r="W247">
        <v>0</v>
      </c>
      <c r="X247">
        <v>511367911</v>
      </c>
      <c r="Y247">
        <f>AT247</f>
        <v>7.4999999999999997E-2</v>
      </c>
      <c r="AA247">
        <v>131.69999999999999</v>
      </c>
      <c r="AB247">
        <v>0</v>
      </c>
      <c r="AC247">
        <v>0</v>
      </c>
      <c r="AD247">
        <v>0</v>
      </c>
      <c r="AE247">
        <v>144.72</v>
      </c>
      <c r="AF247">
        <v>0</v>
      </c>
      <c r="AG247">
        <v>0</v>
      </c>
      <c r="AH247">
        <v>0</v>
      </c>
      <c r="AI247">
        <v>0.91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7.4999999999999997E-2</v>
      </c>
      <c r="AU247" t="s">
        <v>3</v>
      </c>
      <c r="AV247">
        <v>0</v>
      </c>
      <c r="AW247">
        <v>2</v>
      </c>
      <c r="AX247">
        <v>430407447</v>
      </c>
      <c r="AY247">
        <v>1</v>
      </c>
      <c r="AZ247">
        <v>2048</v>
      </c>
      <c r="BA247">
        <v>265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10.853999999999999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10.853999999999999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ROUND(Y247*Source!I778,7)</f>
        <v>7.4999999999999997E-2</v>
      </c>
      <c r="CY247">
        <f>AA247</f>
        <v>131.69999999999999</v>
      </c>
      <c r="CZ247">
        <f>AE247</f>
        <v>144.72</v>
      </c>
      <c r="DA247">
        <f>AI247</f>
        <v>0.91</v>
      </c>
      <c r="DB247">
        <f>ROUND((ROUND(AT247*CZ247,2)*ROUND(0,7)),6)</f>
        <v>0</v>
      </c>
      <c r="DC247">
        <f>ROUND(ROUND(AT247*AG247,2),6)</f>
        <v>0</v>
      </c>
      <c r="DD247" t="s">
        <v>25</v>
      </c>
      <c r="DE247" t="s">
        <v>3</v>
      </c>
      <c r="DF247">
        <f>ROUND((ROUND(AE247*AI247,2)*ROUND(0,7))*CX247,2)</f>
        <v>0</v>
      </c>
      <c r="DG247">
        <f>ROUND((ROUND(AF247,2)*ROUND(0,7))*CX247,2)</f>
        <v>0</v>
      </c>
      <c r="DH247">
        <f t="shared" si="18"/>
        <v>0</v>
      </c>
      <c r="DI247">
        <f>ROUND((ROUND(AH247,2)*ROUND(0,7))*CX247,2)</f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ROW(Source!A779)</f>
        <v>779</v>
      </c>
      <c r="B248">
        <v>430405352</v>
      </c>
      <c r="C248">
        <v>430407450</v>
      </c>
      <c r="D248">
        <v>417090856</v>
      </c>
      <c r="E248">
        <v>117</v>
      </c>
      <c r="F248">
        <v>1</v>
      </c>
      <c r="G248">
        <v>1</v>
      </c>
      <c r="H248">
        <v>1</v>
      </c>
      <c r="I248" t="s">
        <v>624</v>
      </c>
      <c r="J248" t="s">
        <v>3</v>
      </c>
      <c r="K248" t="s">
        <v>625</v>
      </c>
      <c r="L248">
        <v>1369</v>
      </c>
      <c r="N248">
        <v>1013</v>
      </c>
      <c r="O248" t="s">
        <v>626</v>
      </c>
      <c r="P248" t="s">
        <v>626</v>
      </c>
      <c r="Q248">
        <v>1</v>
      </c>
      <c r="W248">
        <v>0</v>
      </c>
      <c r="X248">
        <v>-587036825</v>
      </c>
      <c r="Y248">
        <f>(AT248*ROUND(0.660162,7))</f>
        <v>0.40930043999999999</v>
      </c>
      <c r="AA248">
        <v>0</v>
      </c>
      <c r="AB248">
        <v>0</v>
      </c>
      <c r="AC248">
        <v>0</v>
      </c>
      <c r="AD248">
        <v>479.27</v>
      </c>
      <c r="AE248">
        <v>0</v>
      </c>
      <c r="AF248">
        <v>0</v>
      </c>
      <c r="AG248">
        <v>0</v>
      </c>
      <c r="AH248">
        <v>479.27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0.62</v>
      </c>
      <c r="AU248" t="s">
        <v>398</v>
      </c>
      <c r="AV248">
        <v>1</v>
      </c>
      <c r="AW248">
        <v>2</v>
      </c>
      <c r="AX248">
        <v>430407458</v>
      </c>
      <c r="AY248">
        <v>1</v>
      </c>
      <c r="AZ248">
        <v>0</v>
      </c>
      <c r="BA248">
        <v>267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297.1474</v>
      </c>
      <c r="BN248">
        <v>0.62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196.16542187879998</v>
      </c>
      <c r="BU248">
        <v>0.40930043999999999</v>
      </c>
      <c r="BV248">
        <v>0</v>
      </c>
      <c r="BW248">
        <v>1</v>
      </c>
      <c r="CU248">
        <f>ROUND(AT248*Source!I779*AH248*AL248,2)</f>
        <v>297.14999999999998</v>
      </c>
      <c r="CV248">
        <f>ROUND(Y248*Source!I779,7)</f>
        <v>0.40930040000000001</v>
      </c>
      <c r="CW248">
        <v>0</v>
      </c>
      <c r="CX248">
        <f>ROUND(Y248*Source!I779,7)</f>
        <v>0.40930040000000001</v>
      </c>
      <c r="CY248">
        <f>AD248</f>
        <v>479.27</v>
      </c>
      <c r="CZ248">
        <f>AH248</f>
        <v>479.27</v>
      </c>
      <c r="DA248">
        <f>AL248</f>
        <v>1</v>
      </c>
      <c r="DB248">
        <f>ROUND((ROUND(AT248*CZ248,2)*ROUND(0.660162,7)),6)</f>
        <v>196.16713799999999</v>
      </c>
      <c r="DC248">
        <f>ROUND((ROUND(AT248*AG248,2)*ROUND(0.660162,7)),6)</f>
        <v>0</v>
      </c>
      <c r="DD248" t="s">
        <v>3</v>
      </c>
      <c r="DE248" t="s">
        <v>3</v>
      </c>
      <c r="DF248">
        <f>ROUND(ROUND(AE248,2)*CX248,2)</f>
        <v>0</v>
      </c>
      <c r="DG248">
        <f>ROUND(ROUND(AF248,2)*CX248,2)</f>
        <v>0</v>
      </c>
      <c r="DH248">
        <f t="shared" si="18"/>
        <v>0</v>
      </c>
      <c r="DI248">
        <f>ROUND(ROUND(AH248,2)*CX248,2)</f>
        <v>196.17</v>
      </c>
      <c r="DJ248">
        <f>DI248</f>
        <v>196.17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ROW(Source!A779)</f>
        <v>779</v>
      </c>
      <c r="B249">
        <v>430405352</v>
      </c>
      <c r="C249">
        <v>430407450</v>
      </c>
      <c r="D249">
        <v>417090864</v>
      </c>
      <c r="E249">
        <v>117</v>
      </c>
      <c r="F249">
        <v>1</v>
      </c>
      <c r="G249">
        <v>1</v>
      </c>
      <c r="H249">
        <v>1</v>
      </c>
      <c r="I249" t="s">
        <v>627</v>
      </c>
      <c r="J249" t="s">
        <v>3</v>
      </c>
      <c r="K249" t="s">
        <v>628</v>
      </c>
      <c r="L249">
        <v>1369</v>
      </c>
      <c r="N249">
        <v>1013</v>
      </c>
      <c r="O249" t="s">
        <v>626</v>
      </c>
      <c r="P249" t="s">
        <v>626</v>
      </c>
      <c r="Q249">
        <v>1</v>
      </c>
      <c r="W249">
        <v>0</v>
      </c>
      <c r="X249">
        <v>1518711480</v>
      </c>
      <c r="Y249">
        <f>(AT249*ROUND(0.660162,7))</f>
        <v>0.40930043999999999</v>
      </c>
      <c r="AA249">
        <v>0</v>
      </c>
      <c r="AB249">
        <v>0</v>
      </c>
      <c r="AC249">
        <v>0</v>
      </c>
      <c r="AD249">
        <v>620.24</v>
      </c>
      <c r="AE249">
        <v>0</v>
      </c>
      <c r="AF249">
        <v>0</v>
      </c>
      <c r="AG249">
        <v>0</v>
      </c>
      <c r="AH249">
        <v>620.24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0.62</v>
      </c>
      <c r="AU249" t="s">
        <v>398</v>
      </c>
      <c r="AV249">
        <v>1</v>
      </c>
      <c r="AW249">
        <v>2</v>
      </c>
      <c r="AX249">
        <v>430407459</v>
      </c>
      <c r="AY249">
        <v>1</v>
      </c>
      <c r="AZ249">
        <v>0</v>
      </c>
      <c r="BA249">
        <v>268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384.54880000000003</v>
      </c>
      <c r="BN249">
        <v>0.62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253.8645049056</v>
      </c>
      <c r="BU249">
        <v>0.40930043999999999</v>
      </c>
      <c r="BV249">
        <v>0</v>
      </c>
      <c r="BW249">
        <v>1</v>
      </c>
      <c r="CU249">
        <f>ROUND(AT249*Source!I779*AH249*AL249,2)</f>
        <v>384.55</v>
      </c>
      <c r="CV249">
        <f>ROUND(Y249*Source!I779,7)</f>
        <v>0.40930040000000001</v>
      </c>
      <c r="CW249">
        <v>0</v>
      </c>
      <c r="CX249">
        <f>ROUND(Y249*Source!I779,7)</f>
        <v>0.40930040000000001</v>
      </c>
      <c r="CY249">
        <f>AD249</f>
        <v>620.24</v>
      </c>
      <c r="CZ249">
        <f>AH249</f>
        <v>620.24</v>
      </c>
      <c r="DA249">
        <f>AL249</f>
        <v>1</v>
      </c>
      <c r="DB249">
        <f>ROUND((ROUND(AT249*CZ249,2)*ROUND(0.660162,7)),6)</f>
        <v>253.865297</v>
      </c>
      <c r="DC249">
        <f>ROUND((ROUND(AT249*AG249,2)*ROUND(0.660162,7)),6)</f>
        <v>0</v>
      </c>
      <c r="DD249" t="s">
        <v>3</v>
      </c>
      <c r="DE249" t="s">
        <v>3</v>
      </c>
      <c r="DF249">
        <f>ROUND(ROUND(AE249,2)*CX249,2)</f>
        <v>0</v>
      </c>
      <c r="DG249">
        <f>ROUND(ROUND(AF249,2)*CX249,2)</f>
        <v>0</v>
      </c>
      <c r="DH249">
        <f t="shared" si="18"/>
        <v>0</v>
      </c>
      <c r="DI249">
        <f>ROUND(ROUND(AH249,2)*CX249,2)</f>
        <v>253.86</v>
      </c>
      <c r="DJ249">
        <f>DI249</f>
        <v>253.86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ROW(Source!A779)</f>
        <v>779</v>
      </c>
      <c r="B250">
        <v>430405352</v>
      </c>
      <c r="C250">
        <v>430407450</v>
      </c>
      <c r="D250">
        <v>417098162</v>
      </c>
      <c r="E250">
        <v>1</v>
      </c>
      <c r="F250">
        <v>1</v>
      </c>
      <c r="G250">
        <v>1</v>
      </c>
      <c r="H250">
        <v>2</v>
      </c>
      <c r="I250" t="s">
        <v>629</v>
      </c>
      <c r="J250" t="s">
        <v>630</v>
      </c>
      <c r="K250" t="s">
        <v>631</v>
      </c>
      <c r="L250">
        <v>1368</v>
      </c>
      <c r="N250">
        <v>1011</v>
      </c>
      <c r="O250" t="s">
        <v>608</v>
      </c>
      <c r="P250" t="s">
        <v>608</v>
      </c>
      <c r="Q250">
        <v>1</v>
      </c>
      <c r="W250">
        <v>0</v>
      </c>
      <c r="X250">
        <v>-326241799</v>
      </c>
      <c r="Y250">
        <f>(AT250*ROUND(0.660162,7))</f>
        <v>0.2310567</v>
      </c>
      <c r="AA250">
        <v>0</v>
      </c>
      <c r="AB250">
        <v>188.05</v>
      </c>
      <c r="AC250">
        <v>0</v>
      </c>
      <c r="AD250">
        <v>0</v>
      </c>
      <c r="AE250">
        <v>0</v>
      </c>
      <c r="AF250">
        <v>152.88999999999999</v>
      </c>
      <c r="AG250">
        <v>0</v>
      </c>
      <c r="AH250">
        <v>0</v>
      </c>
      <c r="AI250">
        <v>1</v>
      </c>
      <c r="AJ250">
        <v>1.23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0.35</v>
      </c>
      <c r="AU250" t="s">
        <v>398</v>
      </c>
      <c r="AV250">
        <v>1</v>
      </c>
      <c r="AW250">
        <v>2</v>
      </c>
      <c r="AX250">
        <v>430407460</v>
      </c>
      <c r="AY250">
        <v>1</v>
      </c>
      <c r="AZ250">
        <v>0</v>
      </c>
      <c r="BA250">
        <v>269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53.511499999999991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35.326258863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f>ROUND(Y250*Source!I779*DO250,7)</f>
        <v>0</v>
      </c>
      <c r="CX250">
        <f>ROUND(Y250*Source!I779,7)</f>
        <v>0.2310567</v>
      </c>
      <c r="CY250">
        <f>AB250</f>
        <v>188.05</v>
      </c>
      <c r="CZ250">
        <f>AF250</f>
        <v>152.88999999999999</v>
      </c>
      <c r="DA250">
        <f>AJ250</f>
        <v>1.23</v>
      </c>
      <c r="DB250">
        <f>ROUND((ROUND(AT250*CZ250,2)*ROUND(0.660162,7)),6)</f>
        <v>35.325268999999999</v>
      </c>
      <c r="DC250">
        <f>ROUND((ROUND(AT250*AG250,2)*ROUND(0.660162,7)),6)</f>
        <v>0</v>
      </c>
      <c r="DD250" t="s">
        <v>3</v>
      </c>
      <c r="DE250" t="s">
        <v>3</v>
      </c>
      <c r="DF250">
        <f>ROUND(ROUND(AE250,2)*CX250,2)</f>
        <v>0</v>
      </c>
      <c r="DG250">
        <f>ROUND(ROUND(AF250*AJ250,2)*CX250,2)</f>
        <v>43.45</v>
      </c>
      <c r="DH250">
        <f t="shared" si="18"/>
        <v>0</v>
      </c>
      <c r="DI250">
        <f>ROUND(ROUND(AH250,2)*CX250,2)</f>
        <v>0</v>
      </c>
      <c r="DJ250">
        <f>DG250+DH250</f>
        <v>43.45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ROW(Source!A779)</f>
        <v>779</v>
      </c>
      <c r="B251">
        <v>430405352</v>
      </c>
      <c r="C251">
        <v>430407450</v>
      </c>
      <c r="D251">
        <v>417162993</v>
      </c>
      <c r="E251">
        <v>1</v>
      </c>
      <c r="F251">
        <v>1</v>
      </c>
      <c r="G251">
        <v>1</v>
      </c>
      <c r="H251">
        <v>3</v>
      </c>
      <c r="I251" t="s">
        <v>632</v>
      </c>
      <c r="J251" t="s">
        <v>633</v>
      </c>
      <c r="K251" t="s">
        <v>634</v>
      </c>
      <c r="L251">
        <v>1348</v>
      </c>
      <c r="N251">
        <v>1009</v>
      </c>
      <c r="O251" t="s">
        <v>596</v>
      </c>
      <c r="P251" t="s">
        <v>596</v>
      </c>
      <c r="Q251">
        <v>1000</v>
      </c>
      <c r="W251">
        <v>0</v>
      </c>
      <c r="X251">
        <v>-1648534490</v>
      </c>
      <c r="Y251">
        <f>AT251</f>
        <v>1E-4</v>
      </c>
      <c r="AA251">
        <v>55553.31</v>
      </c>
      <c r="AB251">
        <v>0</v>
      </c>
      <c r="AC251">
        <v>0</v>
      </c>
      <c r="AD251">
        <v>0</v>
      </c>
      <c r="AE251">
        <v>43401.02</v>
      </c>
      <c r="AF251">
        <v>0</v>
      </c>
      <c r="AG251">
        <v>0</v>
      </c>
      <c r="AH251">
        <v>0</v>
      </c>
      <c r="AI251">
        <v>1.28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1E-4</v>
      </c>
      <c r="AU251" t="s">
        <v>3</v>
      </c>
      <c r="AV251">
        <v>0</v>
      </c>
      <c r="AW251">
        <v>2</v>
      </c>
      <c r="AX251">
        <v>430407461</v>
      </c>
      <c r="AY251">
        <v>1</v>
      </c>
      <c r="AZ251">
        <v>2048</v>
      </c>
      <c r="BA251">
        <v>270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4.3401019999999999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4.3401019999999999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ROUND(Y251*Source!I779,7)</f>
        <v>1E-4</v>
      </c>
      <c r="CY251">
        <f>AA251</f>
        <v>55553.31</v>
      </c>
      <c r="CZ251">
        <f>AE251</f>
        <v>43401.02</v>
      </c>
      <c r="DA251">
        <f>AI251</f>
        <v>1.28</v>
      </c>
      <c r="DB251">
        <f>ROUND((ROUND(AT251*CZ251,2)*ROUND(0,7)),6)</f>
        <v>0</v>
      </c>
      <c r="DC251">
        <f>ROUND(ROUND(AT251*AG251,2),6)</f>
        <v>0</v>
      </c>
      <c r="DD251" t="s">
        <v>25</v>
      </c>
      <c r="DE251" t="s">
        <v>3</v>
      </c>
      <c r="DF251">
        <f>ROUND((ROUND(AE251*AI251,2)*ROUND(0,7))*CX251,2)</f>
        <v>0</v>
      </c>
      <c r="DG251">
        <f>ROUND((ROUND(AF251,2)*ROUND(0,7))*CX251,2)</f>
        <v>0</v>
      </c>
      <c r="DH251">
        <f t="shared" si="18"/>
        <v>0</v>
      </c>
      <c r="DI251">
        <f>ROUND((ROUND(AH251,2)*ROUND(0,7))*CX251,2)</f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ROW(Source!A779)</f>
        <v>779</v>
      </c>
      <c r="B252">
        <v>430405352</v>
      </c>
      <c r="C252">
        <v>430407450</v>
      </c>
      <c r="D252">
        <v>417163154</v>
      </c>
      <c r="E252">
        <v>1</v>
      </c>
      <c r="F252">
        <v>1</v>
      </c>
      <c r="G252">
        <v>1</v>
      </c>
      <c r="H252">
        <v>3</v>
      </c>
      <c r="I252" t="s">
        <v>635</v>
      </c>
      <c r="J252" t="s">
        <v>636</v>
      </c>
      <c r="K252" t="s">
        <v>637</v>
      </c>
      <c r="L252">
        <v>1296</v>
      </c>
      <c r="N252">
        <v>1002</v>
      </c>
      <c r="O252" t="s">
        <v>638</v>
      </c>
      <c r="P252" t="s">
        <v>638</v>
      </c>
      <c r="Q252">
        <v>1</v>
      </c>
      <c r="W252">
        <v>0</v>
      </c>
      <c r="X252">
        <v>2141706560</v>
      </c>
      <c r="Y252">
        <f>AT252</f>
        <v>3.7000000000000002E-3</v>
      </c>
      <c r="AA252">
        <v>165.92</v>
      </c>
      <c r="AB252">
        <v>0</v>
      </c>
      <c r="AC252">
        <v>0</v>
      </c>
      <c r="AD252">
        <v>0</v>
      </c>
      <c r="AE252">
        <v>190.71</v>
      </c>
      <c r="AF252">
        <v>0</v>
      </c>
      <c r="AG252">
        <v>0</v>
      </c>
      <c r="AH252">
        <v>0</v>
      </c>
      <c r="AI252">
        <v>0.87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3.7000000000000002E-3</v>
      </c>
      <c r="AU252" t="s">
        <v>3</v>
      </c>
      <c r="AV252">
        <v>0</v>
      </c>
      <c r="AW252">
        <v>2</v>
      </c>
      <c r="AX252">
        <v>430407462</v>
      </c>
      <c r="AY252">
        <v>1</v>
      </c>
      <c r="AZ252">
        <v>2048</v>
      </c>
      <c r="BA252">
        <v>271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0.70562700000000012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0.70562700000000012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ROUND(Y252*Source!I779,7)</f>
        <v>3.7000000000000002E-3</v>
      </c>
      <c r="CY252">
        <f>AA252</f>
        <v>165.92</v>
      </c>
      <c r="CZ252">
        <f>AE252</f>
        <v>190.71</v>
      </c>
      <c r="DA252">
        <f>AI252</f>
        <v>0.87</v>
      </c>
      <c r="DB252">
        <f>ROUND((ROUND(AT252*CZ252,2)*ROUND(0,7)),6)</f>
        <v>0</v>
      </c>
      <c r="DC252">
        <f>ROUND(ROUND(AT252*AG252,2),6)</f>
        <v>0</v>
      </c>
      <c r="DD252" t="s">
        <v>25</v>
      </c>
      <c r="DE252" t="s">
        <v>3</v>
      </c>
      <c r="DF252">
        <f>ROUND((ROUND(AE252*AI252,2)*ROUND(0,7))*CX252,2)</f>
        <v>0</v>
      </c>
      <c r="DG252">
        <f>ROUND((ROUND(AF252,2)*ROUND(0,7))*CX252,2)</f>
        <v>0</v>
      </c>
      <c r="DH252">
        <f t="shared" si="18"/>
        <v>0</v>
      </c>
      <c r="DI252">
        <f>ROUND((ROUND(AH252,2)*ROUND(0,7))*CX252,2)</f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ROW(Source!A779)</f>
        <v>779</v>
      </c>
      <c r="B253">
        <v>430405352</v>
      </c>
      <c r="C253">
        <v>430407450</v>
      </c>
      <c r="D253">
        <v>417163155</v>
      </c>
      <c r="E253">
        <v>1</v>
      </c>
      <c r="F253">
        <v>1</v>
      </c>
      <c r="G253">
        <v>1</v>
      </c>
      <c r="H253">
        <v>3</v>
      </c>
      <c r="I253" t="s">
        <v>639</v>
      </c>
      <c r="J253" t="s">
        <v>640</v>
      </c>
      <c r="K253" t="s">
        <v>641</v>
      </c>
      <c r="L253">
        <v>1296</v>
      </c>
      <c r="N253">
        <v>1002</v>
      </c>
      <c r="O253" t="s">
        <v>638</v>
      </c>
      <c r="P253" t="s">
        <v>638</v>
      </c>
      <c r="Q253">
        <v>1</v>
      </c>
      <c r="W253">
        <v>0</v>
      </c>
      <c r="X253">
        <v>511367911</v>
      </c>
      <c r="Y253">
        <f>AT253</f>
        <v>9.8000000000000004E-2</v>
      </c>
      <c r="AA253">
        <v>131.69999999999999</v>
      </c>
      <c r="AB253">
        <v>0</v>
      </c>
      <c r="AC253">
        <v>0</v>
      </c>
      <c r="AD253">
        <v>0</v>
      </c>
      <c r="AE253">
        <v>144.72</v>
      </c>
      <c r="AF253">
        <v>0</v>
      </c>
      <c r="AG253">
        <v>0</v>
      </c>
      <c r="AH253">
        <v>0</v>
      </c>
      <c r="AI253">
        <v>0.91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9.8000000000000004E-2</v>
      </c>
      <c r="AU253" t="s">
        <v>3</v>
      </c>
      <c r="AV253">
        <v>0</v>
      </c>
      <c r="AW253">
        <v>2</v>
      </c>
      <c r="AX253">
        <v>430407463</v>
      </c>
      <c r="AY253">
        <v>1</v>
      </c>
      <c r="AZ253">
        <v>2048</v>
      </c>
      <c r="BA253">
        <v>272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14.18256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14.18256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ROUND(Y253*Source!I779,7)</f>
        <v>9.8000000000000004E-2</v>
      </c>
      <c r="CY253">
        <f>AA253</f>
        <v>131.69999999999999</v>
      </c>
      <c r="CZ253">
        <f>AE253</f>
        <v>144.72</v>
      </c>
      <c r="DA253">
        <f>AI253</f>
        <v>0.91</v>
      </c>
      <c r="DB253">
        <f>ROUND((ROUND(AT253*CZ253,2)*ROUND(0,7)),6)</f>
        <v>0</v>
      </c>
      <c r="DC253">
        <f>ROUND(ROUND(AT253*AG253,2),6)</f>
        <v>0</v>
      </c>
      <c r="DD253" t="s">
        <v>25</v>
      </c>
      <c r="DE253" t="s">
        <v>3</v>
      </c>
      <c r="DF253">
        <f>ROUND((ROUND(AE253*AI253,2)*ROUND(0,7))*CX253,2)</f>
        <v>0</v>
      </c>
      <c r="DG253">
        <f>ROUND((ROUND(AF253,2)*ROUND(0,7))*CX253,2)</f>
        <v>0</v>
      </c>
      <c r="DH253">
        <f t="shared" si="18"/>
        <v>0</v>
      </c>
      <c r="DI253">
        <f>ROUND((ROUND(AH253,2)*ROUND(0,7))*CX253,2)</f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ROW(Source!A815)</f>
        <v>815</v>
      </c>
      <c r="B254">
        <v>430405352</v>
      </c>
      <c r="C254">
        <v>430407466</v>
      </c>
      <c r="D254">
        <v>417090698</v>
      </c>
      <c r="E254">
        <v>117</v>
      </c>
      <c r="F254">
        <v>1</v>
      </c>
      <c r="G254">
        <v>1</v>
      </c>
      <c r="H254">
        <v>1</v>
      </c>
      <c r="I254" t="s">
        <v>642</v>
      </c>
      <c r="J254" t="s">
        <v>3</v>
      </c>
      <c r="K254" t="s">
        <v>643</v>
      </c>
      <c r="L254">
        <v>1191</v>
      </c>
      <c r="N254">
        <v>1013</v>
      </c>
      <c r="O254" t="s">
        <v>592</v>
      </c>
      <c r="P254" t="s">
        <v>592</v>
      </c>
      <c r="Q254">
        <v>1</v>
      </c>
      <c r="W254">
        <v>0</v>
      </c>
      <c r="X254">
        <v>1014935341</v>
      </c>
      <c r="Y254">
        <f>(AT254*ROUND(0.67102,7))</f>
        <v>0.35564059999999997</v>
      </c>
      <c r="AA254">
        <v>0</v>
      </c>
      <c r="AB254">
        <v>0</v>
      </c>
      <c r="AC254">
        <v>0</v>
      </c>
      <c r="AD254">
        <v>475.25</v>
      </c>
      <c r="AE254">
        <v>0</v>
      </c>
      <c r="AF254">
        <v>0</v>
      </c>
      <c r="AG254">
        <v>0</v>
      </c>
      <c r="AH254">
        <v>475.25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0.53</v>
      </c>
      <c r="AU254" t="s">
        <v>401</v>
      </c>
      <c r="AV254">
        <v>1</v>
      </c>
      <c r="AW254">
        <v>2</v>
      </c>
      <c r="AX254">
        <v>430407468</v>
      </c>
      <c r="AY254">
        <v>1</v>
      </c>
      <c r="AZ254">
        <v>0</v>
      </c>
      <c r="BA254">
        <v>274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251.88250000000002</v>
      </c>
      <c r="BN254">
        <v>0.53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169.01819515</v>
      </c>
      <c r="BU254">
        <v>0.35564059999999997</v>
      </c>
      <c r="BV254">
        <v>0</v>
      </c>
      <c r="BW254">
        <v>1</v>
      </c>
      <c r="CU254">
        <f>ROUND(AT254*Source!I815*AH254*AL254,2)</f>
        <v>251.88</v>
      </c>
      <c r="CV254">
        <f>ROUND(Y254*Source!I815,7)</f>
        <v>0.35564059999999997</v>
      </c>
      <c r="CW254">
        <v>0</v>
      </c>
      <c r="CX254">
        <f>ROUND(Y254*Source!I815,7)</f>
        <v>0.35564059999999997</v>
      </c>
      <c r="CY254">
        <f>AD254</f>
        <v>475.25</v>
      </c>
      <c r="CZ254">
        <f>AH254</f>
        <v>475.25</v>
      </c>
      <c r="DA254">
        <f>AL254</f>
        <v>1</v>
      </c>
      <c r="DB254">
        <f>ROUND((ROUND(AT254*CZ254,2)*ROUND(0.67102,7)),6)</f>
        <v>169.01651799999999</v>
      </c>
      <c r="DC254">
        <f>ROUND((ROUND(AT254*AG254,2)*ROUND(0.67102,7)),6)</f>
        <v>0</v>
      </c>
      <c r="DD254" t="s">
        <v>3</v>
      </c>
      <c r="DE254" t="s">
        <v>3</v>
      </c>
      <c r="DF254">
        <f t="shared" ref="DF254:DF263" si="22">ROUND(ROUND(AE254,2)*CX254,2)</f>
        <v>0</v>
      </c>
      <c r="DG254">
        <f>ROUND(ROUND(AF254,2)*CX254,2)</f>
        <v>0</v>
      </c>
      <c r="DH254">
        <f t="shared" si="18"/>
        <v>0</v>
      </c>
      <c r="DI254">
        <f t="shared" ref="DI254:DI263" si="23">ROUND(ROUND(AH254,2)*CX254,2)</f>
        <v>169.02</v>
      </c>
      <c r="DJ254">
        <f>DI254</f>
        <v>169.02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ROW(Source!A816)</f>
        <v>816</v>
      </c>
      <c r="B255">
        <v>430405352</v>
      </c>
      <c r="C255">
        <v>430407469</v>
      </c>
      <c r="D255">
        <v>417090698</v>
      </c>
      <c r="E255">
        <v>117</v>
      </c>
      <c r="F255">
        <v>1</v>
      </c>
      <c r="G255">
        <v>1</v>
      </c>
      <c r="H255">
        <v>1</v>
      </c>
      <c r="I255" t="s">
        <v>642</v>
      </c>
      <c r="J255" t="s">
        <v>3</v>
      </c>
      <c r="K255" t="s">
        <v>643</v>
      </c>
      <c r="L255">
        <v>1191</v>
      </c>
      <c r="N255">
        <v>1013</v>
      </c>
      <c r="O255" t="s">
        <v>592</v>
      </c>
      <c r="P255" t="s">
        <v>592</v>
      </c>
      <c r="Q255">
        <v>1</v>
      </c>
      <c r="W255">
        <v>0</v>
      </c>
      <c r="X255">
        <v>1014935341</v>
      </c>
      <c r="Y255">
        <f>(AT255*ROUND(0.67104,7))</f>
        <v>0.65761919999999996</v>
      </c>
      <c r="AA255">
        <v>0</v>
      </c>
      <c r="AB255">
        <v>0</v>
      </c>
      <c r="AC255">
        <v>0</v>
      </c>
      <c r="AD255">
        <v>475.25</v>
      </c>
      <c r="AE255">
        <v>0</v>
      </c>
      <c r="AF255">
        <v>0</v>
      </c>
      <c r="AG255">
        <v>0</v>
      </c>
      <c r="AH255">
        <v>475.25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0.98</v>
      </c>
      <c r="AU255" t="s">
        <v>403</v>
      </c>
      <c r="AV255">
        <v>1</v>
      </c>
      <c r="AW255">
        <v>2</v>
      </c>
      <c r="AX255">
        <v>430407471</v>
      </c>
      <c r="AY255">
        <v>1</v>
      </c>
      <c r="AZ255">
        <v>0</v>
      </c>
      <c r="BA255">
        <v>275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465.745</v>
      </c>
      <c r="BN255">
        <v>0.98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312.53352479999995</v>
      </c>
      <c r="BU255">
        <v>0.65761919999999996</v>
      </c>
      <c r="BV255">
        <v>0</v>
      </c>
      <c r="BW255">
        <v>1</v>
      </c>
      <c r="CU255">
        <f>ROUND(AT255*Source!I816*AH255*AL255,2)</f>
        <v>465.75</v>
      </c>
      <c r="CV255">
        <f>ROUND(Y255*Source!I816,7)</f>
        <v>0.65761919999999996</v>
      </c>
      <c r="CW255">
        <v>0</v>
      </c>
      <c r="CX255">
        <f>ROUND(Y255*Source!I816,7)</f>
        <v>0.65761919999999996</v>
      </c>
      <c r="CY255">
        <f>AD255</f>
        <v>475.25</v>
      </c>
      <c r="CZ255">
        <f>AH255</f>
        <v>475.25</v>
      </c>
      <c r="DA255">
        <f>AL255</f>
        <v>1</v>
      </c>
      <c r="DB255">
        <f>ROUND((ROUND(AT255*CZ255,2)*ROUND(0.67104,7)),6)</f>
        <v>312.53688</v>
      </c>
      <c r="DC255">
        <f>ROUND((ROUND(AT255*AG255,2)*ROUND(0.67104,7)),6)</f>
        <v>0</v>
      </c>
      <c r="DD255" t="s">
        <v>3</v>
      </c>
      <c r="DE255" t="s">
        <v>3</v>
      </c>
      <c r="DF255">
        <f t="shared" si="22"/>
        <v>0</v>
      </c>
      <c r="DG255">
        <f>ROUND(ROUND(AF255,2)*CX255,2)</f>
        <v>0</v>
      </c>
      <c r="DH255">
        <f t="shared" si="18"/>
        <v>0</v>
      </c>
      <c r="DI255">
        <f t="shared" si="23"/>
        <v>312.52999999999997</v>
      </c>
      <c r="DJ255">
        <f>DI255</f>
        <v>312.52999999999997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ROW(Source!A852)</f>
        <v>852</v>
      </c>
      <c r="B256">
        <v>430405352</v>
      </c>
      <c r="C256">
        <v>430407472</v>
      </c>
      <c r="D256">
        <v>417090896</v>
      </c>
      <c r="E256">
        <v>117</v>
      </c>
      <c r="F256">
        <v>1</v>
      </c>
      <c r="G256">
        <v>1</v>
      </c>
      <c r="H256">
        <v>1</v>
      </c>
      <c r="I256" t="s">
        <v>603</v>
      </c>
      <c r="J256" t="s">
        <v>3</v>
      </c>
      <c r="K256" t="s">
        <v>604</v>
      </c>
      <c r="L256">
        <v>1191</v>
      </c>
      <c r="N256">
        <v>1013</v>
      </c>
      <c r="O256" t="s">
        <v>592</v>
      </c>
      <c r="P256" t="s">
        <v>592</v>
      </c>
      <c r="Q256">
        <v>1</v>
      </c>
      <c r="W256">
        <v>0</v>
      </c>
      <c r="X256">
        <v>-1417349443</v>
      </c>
      <c r="Y256">
        <f>(AT256*ROUND(0.796897,7))</f>
        <v>4.9088855200000001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6.16</v>
      </c>
      <c r="AU256" t="s">
        <v>311</v>
      </c>
      <c r="AV256">
        <v>2</v>
      </c>
      <c r="AW256">
        <v>2</v>
      </c>
      <c r="AX256">
        <v>430407476</v>
      </c>
      <c r="AY256">
        <v>1</v>
      </c>
      <c r="AZ256">
        <v>0</v>
      </c>
      <c r="BA256">
        <v>276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ROUND(Y256*Source!I852,7)</f>
        <v>4.9088855000000002</v>
      </c>
      <c r="CY256">
        <f>AD256</f>
        <v>0</v>
      </c>
      <c r="CZ256">
        <f>AH256</f>
        <v>0</v>
      </c>
      <c r="DA256">
        <f>AL256</f>
        <v>1</v>
      </c>
      <c r="DB256">
        <f>ROUND((ROUND(AT256*CZ256,2)*ROUND(0.796897,7)),6)</f>
        <v>0</v>
      </c>
      <c r="DC256">
        <f>ROUND((ROUND(AT256*AG256,2)*ROUND(0.796897,7)),6)</f>
        <v>0</v>
      </c>
      <c r="DD256" t="s">
        <v>3</v>
      </c>
      <c r="DE256" t="s">
        <v>3</v>
      </c>
      <c r="DF256">
        <f t="shared" si="22"/>
        <v>0</v>
      </c>
      <c r="DG256">
        <f>ROUND(ROUND(AF256,2)*CX256,2)</f>
        <v>0</v>
      </c>
      <c r="DH256">
        <f t="shared" si="18"/>
        <v>0</v>
      </c>
      <c r="DI256">
        <f t="shared" si="23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ROW(Source!A852)</f>
        <v>852</v>
      </c>
      <c r="B257">
        <v>430405352</v>
      </c>
      <c r="C257">
        <v>430407472</v>
      </c>
      <c r="D257">
        <v>417096953</v>
      </c>
      <c r="E257">
        <v>1</v>
      </c>
      <c r="F257">
        <v>1</v>
      </c>
      <c r="G257">
        <v>1</v>
      </c>
      <c r="H257">
        <v>2</v>
      </c>
      <c r="I257" t="s">
        <v>605</v>
      </c>
      <c r="J257" t="s">
        <v>606</v>
      </c>
      <c r="K257" t="s">
        <v>607</v>
      </c>
      <c r="L257">
        <v>1368</v>
      </c>
      <c r="N257">
        <v>1011</v>
      </c>
      <c r="O257" t="s">
        <v>608</v>
      </c>
      <c r="P257" t="s">
        <v>608</v>
      </c>
      <c r="Q257">
        <v>1</v>
      </c>
      <c r="W257">
        <v>0</v>
      </c>
      <c r="X257">
        <v>1445775709</v>
      </c>
      <c r="Y257">
        <f>(AT257*ROUND(0.796897,7))</f>
        <v>4.9088855200000001</v>
      </c>
      <c r="AA257">
        <v>0</v>
      </c>
      <c r="AB257">
        <v>1126.3</v>
      </c>
      <c r="AC257">
        <v>620.24</v>
      </c>
      <c r="AD257">
        <v>0</v>
      </c>
      <c r="AE257">
        <v>0</v>
      </c>
      <c r="AF257">
        <v>828.16</v>
      </c>
      <c r="AG257">
        <v>620.24</v>
      </c>
      <c r="AH257">
        <v>0</v>
      </c>
      <c r="AI257">
        <v>1</v>
      </c>
      <c r="AJ257">
        <v>1.36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6.16</v>
      </c>
      <c r="AU257" t="s">
        <v>311</v>
      </c>
      <c r="AV257">
        <v>1</v>
      </c>
      <c r="AW257">
        <v>2</v>
      </c>
      <c r="AX257">
        <v>430407477</v>
      </c>
      <c r="AY257">
        <v>1</v>
      </c>
      <c r="AZ257">
        <v>0</v>
      </c>
      <c r="BA257">
        <v>277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5101.4655999999995</v>
      </c>
      <c r="BL257">
        <v>3820.6784000000002</v>
      </c>
      <c r="BM257">
        <v>0</v>
      </c>
      <c r="BN257">
        <v>0</v>
      </c>
      <c r="BO257">
        <v>6.16</v>
      </c>
      <c r="BP257">
        <v>1</v>
      </c>
      <c r="BQ257">
        <v>0</v>
      </c>
      <c r="BR257">
        <v>4065.3426322432001</v>
      </c>
      <c r="BS257">
        <v>3044.6871549248003</v>
      </c>
      <c r="BT257">
        <v>0</v>
      </c>
      <c r="BU257">
        <v>0</v>
      </c>
      <c r="BV257">
        <v>4.9088855200000001</v>
      </c>
      <c r="BW257">
        <v>1</v>
      </c>
      <c r="CV257">
        <v>0</v>
      </c>
      <c r="CW257">
        <f>ROUND(Y257*Source!I852*DO257,7)</f>
        <v>4.9088855000000002</v>
      </c>
      <c r="CX257">
        <f>ROUND(Y257*Source!I852,7)</f>
        <v>4.9088855000000002</v>
      </c>
      <c r="CY257">
        <f>AB257</f>
        <v>1126.3</v>
      </c>
      <c r="CZ257">
        <f>AF257</f>
        <v>828.16</v>
      </c>
      <c r="DA257">
        <f>AJ257</f>
        <v>1.36</v>
      </c>
      <c r="DB257">
        <f>ROUND((ROUND(AT257*CZ257,2)*ROUND(0.796897,7)),6)</f>
        <v>4065.3461390000002</v>
      </c>
      <c r="DC257">
        <f>ROUND((ROUND(AT257*AG257,2)*ROUND(0.796897,7)),6)</f>
        <v>3044.6884300000002</v>
      </c>
      <c r="DD257" t="s">
        <v>3</v>
      </c>
      <c r="DE257" t="s">
        <v>3</v>
      </c>
      <c r="DF257">
        <f t="shared" si="22"/>
        <v>0</v>
      </c>
      <c r="DG257">
        <f>ROUND(ROUND(AF257*AJ257,2)*CX257,2)</f>
        <v>5528.88</v>
      </c>
      <c r="DH257">
        <f t="shared" ref="DH257:DH286" si="24">ROUND(ROUND(AG257,2)*CX257,2)</f>
        <v>3044.69</v>
      </c>
      <c r="DI257">
        <f t="shared" si="23"/>
        <v>0</v>
      </c>
      <c r="DJ257">
        <f>DG257+DH257</f>
        <v>8573.57</v>
      </c>
      <c r="DK257">
        <v>0</v>
      </c>
      <c r="DL257" t="s">
        <v>609</v>
      </c>
      <c r="DM257">
        <v>5</v>
      </c>
      <c r="DN257" t="s">
        <v>592</v>
      </c>
      <c r="DO257">
        <v>1</v>
      </c>
    </row>
    <row r="258" spans="1:119" x14ac:dyDescent="0.2">
      <c r="A258">
        <f>ROW(Source!A852)</f>
        <v>852</v>
      </c>
      <c r="B258">
        <v>430405352</v>
      </c>
      <c r="C258">
        <v>430407472</v>
      </c>
      <c r="D258">
        <v>417098210</v>
      </c>
      <c r="E258">
        <v>1</v>
      </c>
      <c r="F258">
        <v>1</v>
      </c>
      <c r="G258">
        <v>1</v>
      </c>
      <c r="H258">
        <v>2</v>
      </c>
      <c r="I258" t="s">
        <v>644</v>
      </c>
      <c r="J258" t="s">
        <v>645</v>
      </c>
      <c r="K258" t="s">
        <v>646</v>
      </c>
      <c r="L258">
        <v>1368</v>
      </c>
      <c r="N258">
        <v>1011</v>
      </c>
      <c r="O258" t="s">
        <v>608</v>
      </c>
      <c r="P258" t="s">
        <v>608</v>
      </c>
      <c r="Q258">
        <v>1</v>
      </c>
      <c r="W258">
        <v>0</v>
      </c>
      <c r="X258">
        <v>-390339491</v>
      </c>
      <c r="Y258">
        <f>(AT258*ROUND(0.796897,7))</f>
        <v>4.9088855200000001</v>
      </c>
      <c r="AA258">
        <v>0</v>
      </c>
      <c r="AB258">
        <v>21.33</v>
      </c>
      <c r="AC258">
        <v>0</v>
      </c>
      <c r="AD258">
        <v>0</v>
      </c>
      <c r="AE258">
        <v>0</v>
      </c>
      <c r="AF258">
        <v>17.34</v>
      </c>
      <c r="AG258">
        <v>0</v>
      </c>
      <c r="AH258">
        <v>0</v>
      </c>
      <c r="AI258">
        <v>1</v>
      </c>
      <c r="AJ258">
        <v>1.23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6.16</v>
      </c>
      <c r="AU258" t="s">
        <v>311</v>
      </c>
      <c r="AV258">
        <v>1</v>
      </c>
      <c r="AW258">
        <v>2</v>
      </c>
      <c r="AX258">
        <v>430407478</v>
      </c>
      <c r="AY258">
        <v>1</v>
      </c>
      <c r="AZ258">
        <v>0</v>
      </c>
      <c r="BA258">
        <v>278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106.81440000000001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85.120074916800007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ROUND(Y258*Source!I852*DO258,7)</f>
        <v>0</v>
      </c>
      <c r="CX258">
        <f>ROUND(Y258*Source!I852,7)</f>
        <v>4.9088855000000002</v>
      </c>
      <c r="CY258">
        <f>AB258</f>
        <v>21.33</v>
      </c>
      <c r="CZ258">
        <f>AF258</f>
        <v>17.34</v>
      </c>
      <c r="DA258">
        <f>AJ258</f>
        <v>1.23</v>
      </c>
      <c r="DB258">
        <f>ROUND((ROUND(AT258*CZ258,2)*ROUND(0.796897,7)),6)</f>
        <v>85.116568999999998</v>
      </c>
      <c r="DC258">
        <f>ROUND((ROUND(AT258*AG258,2)*ROUND(0.796897,7)),6)</f>
        <v>0</v>
      </c>
      <c r="DD258" t="s">
        <v>3</v>
      </c>
      <c r="DE258" t="s">
        <v>3</v>
      </c>
      <c r="DF258">
        <f t="shared" si="22"/>
        <v>0</v>
      </c>
      <c r="DG258">
        <f>ROUND(ROUND(AF258*AJ258,2)*CX258,2)</f>
        <v>104.71</v>
      </c>
      <c r="DH258">
        <f t="shared" si="24"/>
        <v>0</v>
      </c>
      <c r="DI258">
        <f t="shared" si="23"/>
        <v>0</v>
      </c>
      <c r="DJ258">
        <f>DG258+DH258</f>
        <v>104.71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ROW(Source!A888)</f>
        <v>888</v>
      </c>
      <c r="B259">
        <v>430405352</v>
      </c>
      <c r="C259">
        <v>430407479</v>
      </c>
      <c r="D259">
        <v>417090662</v>
      </c>
      <c r="E259">
        <v>117</v>
      </c>
      <c r="F259">
        <v>1</v>
      </c>
      <c r="G259">
        <v>1</v>
      </c>
      <c r="H259">
        <v>1</v>
      </c>
      <c r="I259" t="s">
        <v>601</v>
      </c>
      <c r="J259" t="s">
        <v>3</v>
      </c>
      <c r="K259" t="s">
        <v>602</v>
      </c>
      <c r="L259">
        <v>1191</v>
      </c>
      <c r="N259">
        <v>1013</v>
      </c>
      <c r="O259" t="s">
        <v>592</v>
      </c>
      <c r="P259" t="s">
        <v>592</v>
      </c>
      <c r="Q259">
        <v>1</v>
      </c>
      <c r="W259">
        <v>0</v>
      </c>
      <c r="X259">
        <v>370475345</v>
      </c>
      <c r="Y259">
        <f>(AT259*ROUND(0.9217,7))</f>
        <v>15.917758999999998</v>
      </c>
      <c r="AA259">
        <v>0</v>
      </c>
      <c r="AB259">
        <v>0</v>
      </c>
      <c r="AC259">
        <v>0</v>
      </c>
      <c r="AD259">
        <v>439</v>
      </c>
      <c r="AE259">
        <v>0</v>
      </c>
      <c r="AF259">
        <v>0</v>
      </c>
      <c r="AG259">
        <v>0</v>
      </c>
      <c r="AH259">
        <v>439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17.27</v>
      </c>
      <c r="AU259" t="s">
        <v>412</v>
      </c>
      <c r="AV259">
        <v>1</v>
      </c>
      <c r="AW259">
        <v>2</v>
      </c>
      <c r="AX259">
        <v>430407481</v>
      </c>
      <c r="AY259">
        <v>1</v>
      </c>
      <c r="AZ259">
        <v>0</v>
      </c>
      <c r="BA259">
        <v>279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7581.53</v>
      </c>
      <c r="BN259">
        <v>17.27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6987.8962009999996</v>
      </c>
      <c r="BU259">
        <v>15.917758999999998</v>
      </c>
      <c r="BV259">
        <v>0</v>
      </c>
      <c r="BW259">
        <v>1</v>
      </c>
      <c r="CU259">
        <f>ROUND(AT259*Source!I888*AH259*AL259,2)</f>
        <v>75.819999999999993</v>
      </c>
      <c r="CV259">
        <f>ROUND(Y259*Source!I888,7)</f>
        <v>0.1591776</v>
      </c>
      <c r="CW259">
        <v>0</v>
      </c>
      <c r="CX259">
        <f>ROUND(Y259*Source!I888,7)</f>
        <v>0.1591776</v>
      </c>
      <c r="CY259">
        <f>AD259</f>
        <v>439</v>
      </c>
      <c r="CZ259">
        <f>AH259</f>
        <v>439</v>
      </c>
      <c r="DA259">
        <f>AL259</f>
        <v>1</v>
      </c>
      <c r="DB259">
        <f>ROUND((ROUND(AT259*CZ259,2)*ROUND(0.9217,7)),6)</f>
        <v>6987.8962009999996</v>
      </c>
      <c r="DC259">
        <f>ROUND((ROUND(AT259*AG259,2)*ROUND(0.9217,7)),6)</f>
        <v>0</v>
      </c>
      <c r="DD259" t="s">
        <v>3</v>
      </c>
      <c r="DE259" t="s">
        <v>3</v>
      </c>
      <c r="DF259">
        <f t="shared" si="22"/>
        <v>0</v>
      </c>
      <c r="DG259">
        <f>ROUND(ROUND(AF259,2)*CX259,2)</f>
        <v>0</v>
      </c>
      <c r="DH259">
        <f t="shared" si="24"/>
        <v>0</v>
      </c>
      <c r="DI259">
        <f t="shared" si="23"/>
        <v>69.88</v>
      </c>
      <c r="DJ259">
        <f>DI259</f>
        <v>69.88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ROW(Source!A889)</f>
        <v>889</v>
      </c>
      <c r="B260">
        <v>430405352</v>
      </c>
      <c r="C260">
        <v>430407482</v>
      </c>
      <c r="D260">
        <v>417090854</v>
      </c>
      <c r="E260">
        <v>117</v>
      </c>
      <c r="F260">
        <v>1</v>
      </c>
      <c r="G260">
        <v>1</v>
      </c>
      <c r="H260">
        <v>1</v>
      </c>
      <c r="I260" t="s">
        <v>647</v>
      </c>
      <c r="J260" t="s">
        <v>3</v>
      </c>
      <c r="K260" t="s">
        <v>648</v>
      </c>
      <c r="L260">
        <v>1369</v>
      </c>
      <c r="N260">
        <v>1013</v>
      </c>
      <c r="O260" t="s">
        <v>626</v>
      </c>
      <c r="P260" t="s">
        <v>626</v>
      </c>
      <c r="Q260">
        <v>1</v>
      </c>
      <c r="W260">
        <v>0</v>
      </c>
      <c r="X260">
        <v>-236928766</v>
      </c>
      <c r="Y260">
        <f>(AT260*ROUND(0.9158,7))</f>
        <v>4.5789999999999997</v>
      </c>
      <c r="AA260">
        <v>0</v>
      </c>
      <c r="AB260">
        <v>0</v>
      </c>
      <c r="AC260">
        <v>0</v>
      </c>
      <c r="AD260">
        <v>439</v>
      </c>
      <c r="AE260">
        <v>0</v>
      </c>
      <c r="AF260">
        <v>0</v>
      </c>
      <c r="AG260">
        <v>0</v>
      </c>
      <c r="AH260">
        <v>439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5</v>
      </c>
      <c r="AU260" t="s">
        <v>417</v>
      </c>
      <c r="AV260">
        <v>1</v>
      </c>
      <c r="AW260">
        <v>2</v>
      </c>
      <c r="AX260">
        <v>430407489</v>
      </c>
      <c r="AY260">
        <v>1</v>
      </c>
      <c r="AZ260">
        <v>0</v>
      </c>
      <c r="BA260">
        <v>280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2195</v>
      </c>
      <c r="BN260">
        <v>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2010.1809999999998</v>
      </c>
      <c r="BU260">
        <v>4.5789999999999997</v>
      </c>
      <c r="BV260">
        <v>0</v>
      </c>
      <c r="BW260">
        <v>1</v>
      </c>
      <c r="CU260">
        <f>ROUND(AT260*Source!I889*AH260*AL260,2)</f>
        <v>21.95</v>
      </c>
      <c r="CV260">
        <f>ROUND(Y260*Source!I889,7)</f>
        <v>4.5789999999999997E-2</v>
      </c>
      <c r="CW260">
        <v>0</v>
      </c>
      <c r="CX260">
        <f>ROUND(Y260*Source!I889,7)</f>
        <v>4.5789999999999997E-2</v>
      </c>
      <c r="CY260">
        <f>AD260</f>
        <v>439</v>
      </c>
      <c r="CZ260">
        <f>AH260</f>
        <v>439</v>
      </c>
      <c r="DA260">
        <f>AL260</f>
        <v>1</v>
      </c>
      <c r="DB260">
        <f>ROUND((ROUND(AT260*CZ260,2)*ROUND(0.9158,7)),6)</f>
        <v>2010.181</v>
      </c>
      <c r="DC260">
        <f>ROUND((ROUND(AT260*AG260,2)*ROUND(0.9158,7)),6)</f>
        <v>0</v>
      </c>
      <c r="DD260" t="s">
        <v>3</v>
      </c>
      <c r="DE260" t="s">
        <v>3</v>
      </c>
      <c r="DF260">
        <f t="shared" si="22"/>
        <v>0</v>
      </c>
      <c r="DG260">
        <f>ROUND(ROUND(AF260,2)*CX260,2)</f>
        <v>0</v>
      </c>
      <c r="DH260">
        <f t="shared" si="24"/>
        <v>0</v>
      </c>
      <c r="DI260">
        <f t="shared" si="23"/>
        <v>20.100000000000001</v>
      </c>
      <c r="DJ260">
        <f>DI260</f>
        <v>20.100000000000001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ROW(Source!A889)</f>
        <v>889</v>
      </c>
      <c r="B261">
        <v>430405352</v>
      </c>
      <c r="C261">
        <v>430407482</v>
      </c>
      <c r="D261">
        <v>417090856</v>
      </c>
      <c r="E261">
        <v>117</v>
      </c>
      <c r="F261">
        <v>1</v>
      </c>
      <c r="G261">
        <v>1</v>
      </c>
      <c r="H261">
        <v>1</v>
      </c>
      <c r="I261" t="s">
        <v>624</v>
      </c>
      <c r="J261" t="s">
        <v>3</v>
      </c>
      <c r="K261" t="s">
        <v>625</v>
      </c>
      <c r="L261">
        <v>1369</v>
      </c>
      <c r="N261">
        <v>1013</v>
      </c>
      <c r="O261" t="s">
        <v>626</v>
      </c>
      <c r="P261" t="s">
        <v>626</v>
      </c>
      <c r="Q261">
        <v>1</v>
      </c>
      <c r="W261">
        <v>0</v>
      </c>
      <c r="X261">
        <v>-587036825</v>
      </c>
      <c r="Y261">
        <f>(AT261*ROUND(0.9158,7))</f>
        <v>0.61358599999999996</v>
      </c>
      <c r="AA261">
        <v>0</v>
      </c>
      <c r="AB261">
        <v>0</v>
      </c>
      <c r="AC261">
        <v>0</v>
      </c>
      <c r="AD261">
        <v>479.27</v>
      </c>
      <c r="AE261">
        <v>0</v>
      </c>
      <c r="AF261">
        <v>0</v>
      </c>
      <c r="AG261">
        <v>0</v>
      </c>
      <c r="AH261">
        <v>479.27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0.67</v>
      </c>
      <c r="AU261" t="s">
        <v>417</v>
      </c>
      <c r="AV261">
        <v>1</v>
      </c>
      <c r="AW261">
        <v>2</v>
      </c>
      <c r="AX261">
        <v>430407490</v>
      </c>
      <c r="AY261">
        <v>1</v>
      </c>
      <c r="AZ261">
        <v>0</v>
      </c>
      <c r="BA261">
        <v>281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321.11090000000002</v>
      </c>
      <c r="BN261">
        <v>0.67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294.07336221999998</v>
      </c>
      <c r="BU261">
        <v>0.61358599999999996</v>
      </c>
      <c r="BV261">
        <v>0</v>
      </c>
      <c r="BW261">
        <v>1</v>
      </c>
      <c r="CU261">
        <f>ROUND(AT261*Source!I889*AH261*AL261,2)</f>
        <v>3.21</v>
      </c>
      <c r="CV261">
        <f>ROUND(Y261*Source!I889,7)</f>
        <v>6.1358999999999997E-3</v>
      </c>
      <c r="CW261">
        <v>0</v>
      </c>
      <c r="CX261">
        <f>ROUND(Y261*Source!I889,7)</f>
        <v>6.1358999999999997E-3</v>
      </c>
      <c r="CY261">
        <f>AD261</f>
        <v>479.27</v>
      </c>
      <c r="CZ261">
        <f>AH261</f>
        <v>479.27</v>
      </c>
      <c r="DA261">
        <f>AL261</f>
        <v>1</v>
      </c>
      <c r="DB261">
        <f>ROUND((ROUND(AT261*CZ261,2)*ROUND(0.9158,7)),6)</f>
        <v>294.07253800000001</v>
      </c>
      <c r="DC261">
        <f>ROUND((ROUND(AT261*AG261,2)*ROUND(0.9158,7)),6)</f>
        <v>0</v>
      </c>
      <c r="DD261" t="s">
        <v>3</v>
      </c>
      <c r="DE261" t="s">
        <v>3</v>
      </c>
      <c r="DF261">
        <f t="shared" si="22"/>
        <v>0</v>
      </c>
      <c r="DG261">
        <f>ROUND(ROUND(AF261,2)*CX261,2)</f>
        <v>0</v>
      </c>
      <c r="DH261">
        <f t="shared" si="24"/>
        <v>0</v>
      </c>
      <c r="DI261">
        <f t="shared" si="23"/>
        <v>2.94</v>
      </c>
      <c r="DJ261">
        <f>DI261</f>
        <v>2.94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ROW(Source!A889)</f>
        <v>889</v>
      </c>
      <c r="B262">
        <v>430405352</v>
      </c>
      <c r="C262">
        <v>430407482</v>
      </c>
      <c r="D262">
        <v>417090896</v>
      </c>
      <c r="E262">
        <v>117</v>
      </c>
      <c r="F262">
        <v>1</v>
      </c>
      <c r="G262">
        <v>1</v>
      </c>
      <c r="H262">
        <v>1</v>
      </c>
      <c r="I262" t="s">
        <v>603</v>
      </c>
      <c r="J262" t="s">
        <v>3</v>
      </c>
      <c r="K262" t="s">
        <v>604</v>
      </c>
      <c r="L262">
        <v>1191</v>
      </c>
      <c r="N262">
        <v>1013</v>
      </c>
      <c r="O262" t="s">
        <v>592</v>
      </c>
      <c r="P262" t="s">
        <v>592</v>
      </c>
      <c r="Q262">
        <v>1</v>
      </c>
      <c r="W262">
        <v>0</v>
      </c>
      <c r="X262">
        <v>-1417349443</v>
      </c>
      <c r="Y262">
        <f>(AT262*ROUND(0.9158,7))</f>
        <v>1.1905399999999999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1.3</v>
      </c>
      <c r="AU262" t="s">
        <v>417</v>
      </c>
      <c r="AV262">
        <v>2</v>
      </c>
      <c r="AW262">
        <v>2</v>
      </c>
      <c r="AX262">
        <v>430407491</v>
      </c>
      <c r="AY262">
        <v>1</v>
      </c>
      <c r="AZ262">
        <v>0</v>
      </c>
      <c r="BA262">
        <v>282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ROUND(Y262*Source!I889,7)</f>
        <v>1.19054E-2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ROUND((ROUND(AT262*CZ262,2)*ROUND(0.9158,7)),6)</f>
        <v>0</v>
      </c>
      <c r="DC262">
        <f>ROUND((ROUND(AT262*AG262,2)*ROUND(0.9158,7)),6)</f>
        <v>0</v>
      </c>
      <c r="DD262" t="s">
        <v>3</v>
      </c>
      <c r="DE262" t="s">
        <v>3</v>
      </c>
      <c r="DF262">
        <f t="shared" si="22"/>
        <v>0</v>
      </c>
      <c r="DG262">
        <f>ROUND(ROUND(AF262,2)*CX262,2)</f>
        <v>0</v>
      </c>
      <c r="DH262">
        <f t="shared" si="24"/>
        <v>0</v>
      </c>
      <c r="DI262">
        <f t="shared" si="23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ROW(Source!A889)</f>
        <v>889</v>
      </c>
      <c r="B263">
        <v>430405352</v>
      </c>
      <c r="C263">
        <v>430407482</v>
      </c>
      <c r="D263">
        <v>417098236</v>
      </c>
      <c r="E263">
        <v>1</v>
      </c>
      <c r="F263">
        <v>1</v>
      </c>
      <c r="G263">
        <v>1</v>
      </c>
      <c r="H263">
        <v>2</v>
      </c>
      <c r="I263" t="s">
        <v>649</v>
      </c>
      <c r="J263" t="s">
        <v>650</v>
      </c>
      <c r="K263" t="s">
        <v>651</v>
      </c>
      <c r="L263">
        <v>1368</v>
      </c>
      <c r="N263">
        <v>1011</v>
      </c>
      <c r="O263" t="s">
        <v>608</v>
      </c>
      <c r="P263" t="s">
        <v>608</v>
      </c>
      <c r="Q263">
        <v>1</v>
      </c>
      <c r="W263">
        <v>0</v>
      </c>
      <c r="X263">
        <v>1946144087</v>
      </c>
      <c r="Y263">
        <f>(AT263*ROUND(0.9158,7))</f>
        <v>1.1905399999999999</v>
      </c>
      <c r="AA263">
        <v>0</v>
      </c>
      <c r="AB263">
        <v>1446.31</v>
      </c>
      <c r="AC263">
        <v>539.69000000000005</v>
      </c>
      <c r="AD263">
        <v>0</v>
      </c>
      <c r="AE263">
        <v>0</v>
      </c>
      <c r="AF263">
        <v>1446.31</v>
      </c>
      <c r="AG263">
        <v>539.69000000000005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1.3</v>
      </c>
      <c r="AU263" t="s">
        <v>417</v>
      </c>
      <c r="AV263">
        <v>1</v>
      </c>
      <c r="AW263">
        <v>2</v>
      </c>
      <c r="AX263">
        <v>430407492</v>
      </c>
      <c r="AY263">
        <v>1</v>
      </c>
      <c r="AZ263">
        <v>0</v>
      </c>
      <c r="BA263">
        <v>283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1880.203</v>
      </c>
      <c r="BL263">
        <v>701.59700000000009</v>
      </c>
      <c r="BM263">
        <v>0</v>
      </c>
      <c r="BN263">
        <v>0</v>
      </c>
      <c r="BO263">
        <v>1.3</v>
      </c>
      <c r="BP263">
        <v>1</v>
      </c>
      <c r="BQ263">
        <v>0</v>
      </c>
      <c r="BR263">
        <v>1721.8899073999999</v>
      </c>
      <c r="BS263">
        <v>642.52253259999998</v>
      </c>
      <c r="BT263">
        <v>0</v>
      </c>
      <c r="BU263">
        <v>0</v>
      </c>
      <c r="BV263">
        <v>1.1905399999999999</v>
      </c>
      <c r="BW263">
        <v>1</v>
      </c>
      <c r="CV263">
        <v>0</v>
      </c>
      <c r="CW263">
        <f>ROUND(Y263*Source!I889*DO263,7)</f>
        <v>1.19054E-2</v>
      </c>
      <c r="CX263">
        <f>ROUND(Y263*Source!I889,7)</f>
        <v>1.19054E-2</v>
      </c>
      <c r="CY263">
        <f>AB263</f>
        <v>1446.31</v>
      </c>
      <c r="CZ263">
        <f>AF263</f>
        <v>1446.31</v>
      </c>
      <c r="DA263">
        <f>AJ263</f>
        <v>1</v>
      </c>
      <c r="DB263">
        <f>ROUND((ROUND(AT263*CZ263,2)*ROUND(0.9158,7)),6)</f>
        <v>1721.88716</v>
      </c>
      <c r="DC263">
        <f>ROUND((ROUND(AT263*AG263,2)*ROUND(0.9158,7)),6)</f>
        <v>642.52527999999995</v>
      </c>
      <c r="DD263" t="s">
        <v>3</v>
      </c>
      <c r="DE263" t="s">
        <v>3</v>
      </c>
      <c r="DF263">
        <f t="shared" si="22"/>
        <v>0</v>
      </c>
      <c r="DG263">
        <f>ROUND(ROUND(AF263,2)*CX263,2)</f>
        <v>17.22</v>
      </c>
      <c r="DH263">
        <f t="shared" si="24"/>
        <v>6.43</v>
      </c>
      <c r="DI263">
        <f t="shared" si="23"/>
        <v>0</v>
      </c>
      <c r="DJ263">
        <f>DG263+DH263</f>
        <v>23.65</v>
      </c>
      <c r="DK263">
        <v>1</v>
      </c>
      <c r="DL263" t="s">
        <v>621</v>
      </c>
      <c r="DM263">
        <v>4</v>
      </c>
      <c r="DN263" t="s">
        <v>592</v>
      </c>
      <c r="DO263">
        <v>1</v>
      </c>
    </row>
    <row r="264" spans="1:119" x14ac:dyDescent="0.2">
      <c r="A264">
        <f>ROW(Source!A889)</f>
        <v>889</v>
      </c>
      <c r="B264">
        <v>430405352</v>
      </c>
      <c r="C264">
        <v>430407482</v>
      </c>
      <c r="D264">
        <v>417165052</v>
      </c>
      <c r="E264">
        <v>1</v>
      </c>
      <c r="F264">
        <v>1</v>
      </c>
      <c r="G264">
        <v>1</v>
      </c>
      <c r="H264">
        <v>3</v>
      </c>
      <c r="I264" t="s">
        <v>652</v>
      </c>
      <c r="J264" t="s">
        <v>653</v>
      </c>
      <c r="K264" t="s">
        <v>654</v>
      </c>
      <c r="L264">
        <v>1339</v>
      </c>
      <c r="N264">
        <v>1007</v>
      </c>
      <c r="O264" t="s">
        <v>188</v>
      </c>
      <c r="P264" t="s">
        <v>188</v>
      </c>
      <c r="Q264">
        <v>1</v>
      </c>
      <c r="W264">
        <v>0</v>
      </c>
      <c r="X264">
        <v>1964556667</v>
      </c>
      <c r="Y264">
        <f>AT264</f>
        <v>10</v>
      </c>
      <c r="AA264">
        <v>31.78</v>
      </c>
      <c r="AB264">
        <v>0</v>
      </c>
      <c r="AC264">
        <v>0</v>
      </c>
      <c r="AD264">
        <v>0</v>
      </c>
      <c r="AE264">
        <v>35.71</v>
      </c>
      <c r="AF264">
        <v>0</v>
      </c>
      <c r="AG264">
        <v>0</v>
      </c>
      <c r="AH264">
        <v>0</v>
      </c>
      <c r="AI264">
        <v>0.89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10</v>
      </c>
      <c r="AU264" t="s">
        <v>3</v>
      </c>
      <c r="AV264">
        <v>0</v>
      </c>
      <c r="AW264">
        <v>2</v>
      </c>
      <c r="AX264">
        <v>430407493</v>
      </c>
      <c r="AY264">
        <v>1</v>
      </c>
      <c r="AZ264">
        <v>2048</v>
      </c>
      <c r="BA264">
        <v>284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357.1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357.1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ROUND(Y264*Source!I889,7)</f>
        <v>0.1</v>
      </c>
      <c r="CY264">
        <f>AA264</f>
        <v>31.78</v>
      </c>
      <c r="CZ264">
        <f>AE264</f>
        <v>35.71</v>
      </c>
      <c r="DA264">
        <f>AI264</f>
        <v>0.89</v>
      </c>
      <c r="DB264">
        <f>ROUND((ROUND(AT264*CZ264,2)*ROUND(0,7)),6)</f>
        <v>0</v>
      </c>
      <c r="DC264">
        <f>ROUND(ROUND(AT264*AG264,2),6)</f>
        <v>0</v>
      </c>
      <c r="DD264" t="s">
        <v>25</v>
      </c>
      <c r="DE264" t="s">
        <v>3</v>
      </c>
      <c r="DF264">
        <f>ROUND((ROUND(AE264*AI264,2)*ROUND(0,7))*CX264,2)</f>
        <v>0</v>
      </c>
      <c r="DG264">
        <f>ROUND((ROUND(AF264,2)*ROUND(0,7))*CX264,2)</f>
        <v>0</v>
      </c>
      <c r="DH264">
        <f t="shared" si="24"/>
        <v>0</v>
      </c>
      <c r="DI264">
        <f>ROUND((ROUND(AH264,2)*ROUND(0,7))*CX264,2)</f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ROW(Source!A929)</f>
        <v>929</v>
      </c>
      <c r="B265">
        <v>430405352</v>
      </c>
      <c r="C265">
        <v>430425629</v>
      </c>
      <c r="D265">
        <v>75629609</v>
      </c>
      <c r="E265">
        <v>117</v>
      </c>
      <c r="F265">
        <v>1</v>
      </c>
      <c r="G265">
        <v>1</v>
      </c>
      <c r="H265">
        <v>1</v>
      </c>
      <c r="I265" t="s">
        <v>590</v>
      </c>
      <c r="J265" t="s">
        <v>3</v>
      </c>
      <c r="K265" t="s">
        <v>591</v>
      </c>
      <c r="L265">
        <v>1191</v>
      </c>
      <c r="N265">
        <v>1013</v>
      </c>
      <c r="O265" t="s">
        <v>592</v>
      </c>
      <c r="P265" t="s">
        <v>592</v>
      </c>
      <c r="Q265">
        <v>1</v>
      </c>
      <c r="W265">
        <v>0</v>
      </c>
      <c r="X265">
        <v>44848675</v>
      </c>
      <c r="Y265">
        <f>(AT265*ROUND(0.6553,7))</f>
        <v>3.414113</v>
      </c>
      <c r="AA265">
        <v>0</v>
      </c>
      <c r="AB265">
        <v>0</v>
      </c>
      <c r="AC265">
        <v>0</v>
      </c>
      <c r="AD265">
        <v>527.6</v>
      </c>
      <c r="AE265">
        <v>0</v>
      </c>
      <c r="AF265">
        <v>0</v>
      </c>
      <c r="AG265">
        <v>0</v>
      </c>
      <c r="AH265">
        <v>527.6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5.21</v>
      </c>
      <c r="AU265" t="s">
        <v>319</v>
      </c>
      <c r="AV265">
        <v>1</v>
      </c>
      <c r="AW265">
        <v>2</v>
      </c>
      <c r="AX265">
        <v>430425632</v>
      </c>
      <c r="AY265">
        <v>1</v>
      </c>
      <c r="AZ265">
        <v>0</v>
      </c>
      <c r="BA265">
        <v>286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2748.7960000000003</v>
      </c>
      <c r="BN265">
        <v>5.21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1801.2860188</v>
      </c>
      <c r="BU265">
        <v>3.414113</v>
      </c>
      <c r="BV265">
        <v>0</v>
      </c>
      <c r="BW265">
        <v>1</v>
      </c>
      <c r="CU265">
        <f>ROUND(AT265*Source!I929*AH265*AL265,2)</f>
        <v>27.49</v>
      </c>
      <c r="CV265">
        <f>ROUND(Y265*Source!I929,7)</f>
        <v>3.4141100000000001E-2</v>
      </c>
      <c r="CW265">
        <v>0</v>
      </c>
      <c r="CX265">
        <f>ROUND(Y265*Source!I929,7)</f>
        <v>3.4141100000000001E-2</v>
      </c>
      <c r="CY265">
        <f>AD265</f>
        <v>527.6</v>
      </c>
      <c r="CZ265">
        <f>AH265</f>
        <v>527.6</v>
      </c>
      <c r="DA265">
        <f>AL265</f>
        <v>1</v>
      </c>
      <c r="DB265">
        <f>ROUND((ROUND(AT265*CZ265,2)*ROUND(0.6553,7)),6)</f>
        <v>1801.28864</v>
      </c>
      <c r="DC265">
        <f>ROUND((ROUND(AT265*AG265,2)*ROUND(0.6553,7)),6)</f>
        <v>0</v>
      </c>
      <c r="DD265" t="s">
        <v>3</v>
      </c>
      <c r="DE265" t="s">
        <v>3</v>
      </c>
      <c r="DF265">
        <f>ROUND(ROUND(AE265,2)*CX265,2)</f>
        <v>0</v>
      </c>
      <c r="DG265">
        <f>ROUND(ROUND(AF265,2)*CX265,2)</f>
        <v>0</v>
      </c>
      <c r="DH265">
        <f t="shared" si="24"/>
        <v>0</v>
      </c>
      <c r="DI265">
        <f>ROUND(ROUND(AH265,2)*CX265,2)</f>
        <v>18.010000000000002</v>
      </c>
      <c r="DJ265">
        <f>DI265</f>
        <v>18.010000000000002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ROW(Source!A929)</f>
        <v>929</v>
      </c>
      <c r="B266">
        <v>430405352</v>
      </c>
      <c r="C266">
        <v>430425629</v>
      </c>
      <c r="D266">
        <v>417162992</v>
      </c>
      <c r="E266">
        <v>1</v>
      </c>
      <c r="F266">
        <v>1</v>
      </c>
      <c r="G266">
        <v>1</v>
      </c>
      <c r="H266">
        <v>3</v>
      </c>
      <c r="I266" t="s">
        <v>593</v>
      </c>
      <c r="J266" t="s">
        <v>594</v>
      </c>
      <c r="K266" t="s">
        <v>595</v>
      </c>
      <c r="L266">
        <v>1348</v>
      </c>
      <c r="N266">
        <v>1009</v>
      </c>
      <c r="O266" t="s">
        <v>596</v>
      </c>
      <c r="P266" t="s">
        <v>596</v>
      </c>
      <c r="Q266">
        <v>1000</v>
      </c>
      <c r="W266">
        <v>0</v>
      </c>
      <c r="X266">
        <v>475154982</v>
      </c>
      <c r="Y266">
        <f>AT266</f>
        <v>7.7999999999999999E-4</v>
      </c>
      <c r="AA266">
        <v>60326.59</v>
      </c>
      <c r="AB266">
        <v>0</v>
      </c>
      <c r="AC266">
        <v>0</v>
      </c>
      <c r="AD266">
        <v>0</v>
      </c>
      <c r="AE266">
        <v>60326.59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7.7999999999999999E-4</v>
      </c>
      <c r="AU266" t="s">
        <v>3</v>
      </c>
      <c r="AV266">
        <v>0</v>
      </c>
      <c r="AW266">
        <v>2</v>
      </c>
      <c r="AX266">
        <v>430425633</v>
      </c>
      <c r="AY266">
        <v>1</v>
      </c>
      <c r="AZ266">
        <v>2048</v>
      </c>
      <c r="BA266">
        <v>287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47.054740199999998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47.054740199999998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ROUND(Y266*Source!I929,7)</f>
        <v>7.7999999999999999E-6</v>
      </c>
      <c r="CY266">
        <f>AA266</f>
        <v>60326.59</v>
      </c>
      <c r="CZ266">
        <f>AE266</f>
        <v>60326.59</v>
      </c>
      <c r="DA266">
        <f>AI266</f>
        <v>1</v>
      </c>
      <c r="DB266">
        <f>ROUND((ROUND(AT266*CZ266,2)*ROUND(0,7)),6)</f>
        <v>0</v>
      </c>
      <c r="DC266">
        <f>ROUND(ROUND(AT266*AG266,2),6)</f>
        <v>0</v>
      </c>
      <c r="DD266" t="s">
        <v>25</v>
      </c>
      <c r="DE266" t="s">
        <v>3</v>
      </c>
      <c r="DF266">
        <f>ROUND((ROUND(AE266,2)*ROUND(0,7))*CX266,2)</f>
        <v>0</v>
      </c>
      <c r="DG266">
        <f>ROUND((ROUND(AF266,2)*ROUND(0,7))*CX266,2)</f>
        <v>0</v>
      </c>
      <c r="DH266">
        <f t="shared" si="24"/>
        <v>0</v>
      </c>
      <c r="DI266">
        <f>ROUND((ROUND(AH266,2)*ROUND(0,7))*CX266,2)</f>
        <v>0</v>
      </c>
      <c r="DJ266">
        <f>DF266</f>
        <v>0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ROW(Source!A930)</f>
        <v>930</v>
      </c>
      <c r="B267">
        <v>430405352</v>
      </c>
      <c r="C267">
        <v>430425634</v>
      </c>
      <c r="D267">
        <v>75629609</v>
      </c>
      <c r="E267">
        <v>117</v>
      </c>
      <c r="F267">
        <v>1</v>
      </c>
      <c r="G267">
        <v>1</v>
      </c>
      <c r="H267">
        <v>1</v>
      </c>
      <c r="I267" t="s">
        <v>590</v>
      </c>
      <c r="J267" t="s">
        <v>3</v>
      </c>
      <c r="K267" t="s">
        <v>591</v>
      </c>
      <c r="L267">
        <v>1191</v>
      </c>
      <c r="N267">
        <v>1013</v>
      </c>
      <c r="O267" t="s">
        <v>592</v>
      </c>
      <c r="P267" t="s">
        <v>592</v>
      </c>
      <c r="Q267">
        <v>1</v>
      </c>
      <c r="W267">
        <v>0</v>
      </c>
      <c r="X267">
        <v>44848675</v>
      </c>
      <c r="Y267">
        <f>(AT267*ROUND(0.6553,7))</f>
        <v>4.2725559999999998</v>
      </c>
      <c r="AA267">
        <v>0</v>
      </c>
      <c r="AB267">
        <v>0</v>
      </c>
      <c r="AC267">
        <v>0</v>
      </c>
      <c r="AD267">
        <v>527.6</v>
      </c>
      <c r="AE267">
        <v>0</v>
      </c>
      <c r="AF267">
        <v>0</v>
      </c>
      <c r="AG267">
        <v>0</v>
      </c>
      <c r="AH267">
        <v>527.6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6.52</v>
      </c>
      <c r="AU267" t="s">
        <v>319</v>
      </c>
      <c r="AV267">
        <v>1</v>
      </c>
      <c r="AW267">
        <v>2</v>
      </c>
      <c r="AX267">
        <v>430425637</v>
      </c>
      <c r="AY267">
        <v>1</v>
      </c>
      <c r="AZ267">
        <v>0</v>
      </c>
      <c r="BA267">
        <v>288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3439.9519999999998</v>
      </c>
      <c r="BN267">
        <v>6.52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2254.2005456000002</v>
      </c>
      <c r="BU267">
        <v>4.2725559999999998</v>
      </c>
      <c r="BV267">
        <v>0</v>
      </c>
      <c r="BW267">
        <v>1</v>
      </c>
      <c r="CU267">
        <f>ROUND(AT267*Source!I930*AH267*AL267,2)</f>
        <v>34.4</v>
      </c>
      <c r="CV267">
        <f>ROUND(Y267*Source!I930,7)</f>
        <v>4.2725600000000002E-2</v>
      </c>
      <c r="CW267">
        <v>0</v>
      </c>
      <c r="CX267">
        <f>ROUND(Y267*Source!I930,7)</f>
        <v>4.2725600000000002E-2</v>
      </c>
      <c r="CY267">
        <f>AD267</f>
        <v>527.6</v>
      </c>
      <c r="CZ267">
        <f>AH267</f>
        <v>527.6</v>
      </c>
      <c r="DA267">
        <f>AL267</f>
        <v>1</v>
      </c>
      <c r="DB267">
        <f>ROUND((ROUND(AT267*CZ267,2)*ROUND(0.6553,7)),6)</f>
        <v>2254.199235</v>
      </c>
      <c r="DC267">
        <f>ROUND((ROUND(AT267*AG267,2)*ROUND(0.6553,7)),6)</f>
        <v>0</v>
      </c>
      <c r="DD267" t="s">
        <v>3</v>
      </c>
      <c r="DE267" t="s">
        <v>3</v>
      </c>
      <c r="DF267">
        <f>ROUND(ROUND(AE267,2)*CX267,2)</f>
        <v>0</v>
      </c>
      <c r="DG267">
        <f>ROUND(ROUND(AF267,2)*CX267,2)</f>
        <v>0</v>
      </c>
      <c r="DH267">
        <f t="shared" si="24"/>
        <v>0</v>
      </c>
      <c r="DI267">
        <f>ROUND(ROUND(AH267,2)*CX267,2)</f>
        <v>22.54</v>
      </c>
      <c r="DJ267">
        <f>DI267</f>
        <v>22.54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ROW(Source!A930)</f>
        <v>930</v>
      </c>
      <c r="B268">
        <v>430405352</v>
      </c>
      <c r="C268">
        <v>430425634</v>
      </c>
      <c r="D268">
        <v>417162992</v>
      </c>
      <c r="E268">
        <v>1</v>
      </c>
      <c r="F268">
        <v>1</v>
      </c>
      <c r="G268">
        <v>1</v>
      </c>
      <c r="H268">
        <v>3</v>
      </c>
      <c r="I268" t="s">
        <v>593</v>
      </c>
      <c r="J268" t="s">
        <v>594</v>
      </c>
      <c r="K268" t="s">
        <v>595</v>
      </c>
      <c r="L268">
        <v>1348</v>
      </c>
      <c r="N268">
        <v>1009</v>
      </c>
      <c r="O268" t="s">
        <v>596</v>
      </c>
      <c r="P268" t="s">
        <v>596</v>
      </c>
      <c r="Q268">
        <v>1000</v>
      </c>
      <c r="W268">
        <v>0</v>
      </c>
      <c r="X268">
        <v>475154982</v>
      </c>
      <c r="Y268">
        <f>AT268</f>
        <v>9.7999999999999997E-4</v>
      </c>
      <c r="AA268">
        <v>60326.59</v>
      </c>
      <c r="AB268">
        <v>0</v>
      </c>
      <c r="AC268">
        <v>0</v>
      </c>
      <c r="AD268">
        <v>0</v>
      </c>
      <c r="AE268">
        <v>60326.59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9.7999999999999997E-4</v>
      </c>
      <c r="AU268" t="s">
        <v>3</v>
      </c>
      <c r="AV268">
        <v>0</v>
      </c>
      <c r="AW268">
        <v>2</v>
      </c>
      <c r="AX268">
        <v>430425638</v>
      </c>
      <c r="AY268">
        <v>1</v>
      </c>
      <c r="AZ268">
        <v>2048</v>
      </c>
      <c r="BA268">
        <v>289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59.120058199999995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59.120058199999995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ROUND(Y268*Source!I930,7)</f>
        <v>9.7999999999999993E-6</v>
      </c>
      <c r="CY268">
        <f>AA268</f>
        <v>60326.59</v>
      </c>
      <c r="CZ268">
        <f>AE268</f>
        <v>60326.59</v>
      </c>
      <c r="DA268">
        <f>AI268</f>
        <v>1</v>
      </c>
      <c r="DB268">
        <f>ROUND((ROUND(AT268*CZ268,2)*ROUND(0,7)),6)</f>
        <v>0</v>
      </c>
      <c r="DC268">
        <f>ROUND(ROUND(AT268*AG268,2),6)</f>
        <v>0</v>
      </c>
      <c r="DD268" t="s">
        <v>25</v>
      </c>
      <c r="DE268" t="s">
        <v>3</v>
      </c>
      <c r="DF268">
        <f>ROUND((ROUND(AE268,2)*ROUND(0,7))*CX268,2)</f>
        <v>0</v>
      </c>
      <c r="DG268">
        <f>ROUND((ROUND(AF268,2)*ROUND(0,7))*CX268,2)</f>
        <v>0</v>
      </c>
      <c r="DH268">
        <f t="shared" si="24"/>
        <v>0</v>
      </c>
      <c r="DI268">
        <f>ROUND((ROUND(AH268,2)*ROUND(0,7))*CX268,2)</f>
        <v>0</v>
      </c>
      <c r="DJ268">
        <f>DF268</f>
        <v>0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ROW(Source!A931)</f>
        <v>931</v>
      </c>
      <c r="B269">
        <v>430405352</v>
      </c>
      <c r="C269">
        <v>430425639</v>
      </c>
      <c r="D269">
        <v>75629609</v>
      </c>
      <c r="E269">
        <v>117</v>
      </c>
      <c r="F269">
        <v>1</v>
      </c>
      <c r="G269">
        <v>1</v>
      </c>
      <c r="H269">
        <v>1</v>
      </c>
      <c r="I269" t="s">
        <v>590</v>
      </c>
      <c r="J269" t="s">
        <v>3</v>
      </c>
      <c r="K269" t="s">
        <v>591</v>
      </c>
      <c r="L269">
        <v>1191</v>
      </c>
      <c r="N269">
        <v>1013</v>
      </c>
      <c r="O269" t="s">
        <v>592</v>
      </c>
      <c r="P269" t="s">
        <v>592</v>
      </c>
      <c r="Q269">
        <v>1</v>
      </c>
      <c r="W269">
        <v>0</v>
      </c>
      <c r="X269">
        <v>44848675</v>
      </c>
      <c r="Y269">
        <f>(AT269*ROUND(0.6553,7))</f>
        <v>5.5438380000000009</v>
      </c>
      <c r="AA269">
        <v>0</v>
      </c>
      <c r="AB269">
        <v>0</v>
      </c>
      <c r="AC269">
        <v>0</v>
      </c>
      <c r="AD269">
        <v>527.6</v>
      </c>
      <c r="AE269">
        <v>0</v>
      </c>
      <c r="AF269">
        <v>0</v>
      </c>
      <c r="AG269">
        <v>0</v>
      </c>
      <c r="AH269">
        <v>527.6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8.4600000000000009</v>
      </c>
      <c r="AU269" t="s">
        <v>319</v>
      </c>
      <c r="AV269">
        <v>1</v>
      </c>
      <c r="AW269">
        <v>2</v>
      </c>
      <c r="AX269">
        <v>430425642</v>
      </c>
      <c r="AY269">
        <v>1</v>
      </c>
      <c r="AZ269">
        <v>0</v>
      </c>
      <c r="BA269">
        <v>290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4463.496000000001</v>
      </c>
      <c r="BN269">
        <v>8.4600000000000009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2924.9289288000004</v>
      </c>
      <c r="BU269">
        <v>5.5438380000000009</v>
      </c>
      <c r="BV269">
        <v>0</v>
      </c>
      <c r="BW269">
        <v>1</v>
      </c>
      <c r="CU269">
        <f>ROUND(AT269*Source!I931*AH269*AL269,2)</f>
        <v>44.63</v>
      </c>
      <c r="CV269">
        <f>ROUND(Y269*Source!I931,7)</f>
        <v>5.5438399999999999E-2</v>
      </c>
      <c r="CW269">
        <v>0</v>
      </c>
      <c r="CX269">
        <f>ROUND(Y269*Source!I931,7)</f>
        <v>5.5438399999999999E-2</v>
      </c>
      <c r="CY269">
        <f>AD269</f>
        <v>527.6</v>
      </c>
      <c r="CZ269">
        <f>AH269</f>
        <v>527.6</v>
      </c>
      <c r="DA269">
        <f>AL269</f>
        <v>1</v>
      </c>
      <c r="DB269">
        <f>ROUND((ROUND(AT269*CZ269,2)*ROUND(0.6553,7)),6)</f>
        <v>2924.9315499999998</v>
      </c>
      <c r="DC269">
        <f>ROUND((ROUND(AT269*AG269,2)*ROUND(0.6553,7)),6)</f>
        <v>0</v>
      </c>
      <c r="DD269" t="s">
        <v>3</v>
      </c>
      <c r="DE269" t="s">
        <v>3</v>
      </c>
      <c r="DF269">
        <f>ROUND(ROUND(AE269,2)*CX269,2)</f>
        <v>0</v>
      </c>
      <c r="DG269">
        <f>ROUND(ROUND(AF269,2)*CX269,2)</f>
        <v>0</v>
      </c>
      <c r="DH269">
        <f t="shared" si="24"/>
        <v>0</v>
      </c>
      <c r="DI269">
        <f>ROUND(ROUND(AH269,2)*CX269,2)</f>
        <v>29.25</v>
      </c>
      <c r="DJ269">
        <f>DI269</f>
        <v>29.25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ROW(Source!A931)</f>
        <v>931</v>
      </c>
      <c r="B270">
        <v>430405352</v>
      </c>
      <c r="C270">
        <v>430425639</v>
      </c>
      <c r="D270">
        <v>417162992</v>
      </c>
      <c r="E270">
        <v>1</v>
      </c>
      <c r="F270">
        <v>1</v>
      </c>
      <c r="G270">
        <v>1</v>
      </c>
      <c r="H270">
        <v>3</v>
      </c>
      <c r="I270" t="s">
        <v>593</v>
      </c>
      <c r="J270" t="s">
        <v>594</v>
      </c>
      <c r="K270" t="s">
        <v>595</v>
      </c>
      <c r="L270">
        <v>1348</v>
      </c>
      <c r="N270">
        <v>1009</v>
      </c>
      <c r="O270" t="s">
        <v>596</v>
      </c>
      <c r="P270" t="s">
        <v>596</v>
      </c>
      <c r="Q270">
        <v>1000</v>
      </c>
      <c r="W270">
        <v>0</v>
      </c>
      <c r="X270">
        <v>475154982</v>
      </c>
      <c r="Y270">
        <f>AT270</f>
        <v>1.2700000000000001E-3</v>
      </c>
      <c r="AA270">
        <v>60326.59</v>
      </c>
      <c r="AB270">
        <v>0</v>
      </c>
      <c r="AC270">
        <v>0</v>
      </c>
      <c r="AD270">
        <v>0</v>
      </c>
      <c r="AE270">
        <v>60326.59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1.2700000000000001E-3</v>
      </c>
      <c r="AU270" t="s">
        <v>3</v>
      </c>
      <c r="AV270">
        <v>0</v>
      </c>
      <c r="AW270">
        <v>2</v>
      </c>
      <c r="AX270">
        <v>430425643</v>
      </c>
      <c r="AY270">
        <v>1</v>
      </c>
      <c r="AZ270">
        <v>2048</v>
      </c>
      <c r="BA270">
        <v>291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76.614769300000006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76.614769300000006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ROUND(Y270*Source!I931,7)</f>
        <v>1.27E-5</v>
      </c>
      <c r="CY270">
        <f>AA270</f>
        <v>60326.59</v>
      </c>
      <c r="CZ270">
        <f>AE270</f>
        <v>60326.59</v>
      </c>
      <c r="DA270">
        <f>AI270</f>
        <v>1</v>
      </c>
      <c r="DB270">
        <f>ROUND((ROUND(AT270*CZ270,2)*ROUND(0,7)),6)</f>
        <v>0</v>
      </c>
      <c r="DC270">
        <f>ROUND(ROUND(AT270*AG270,2),6)</f>
        <v>0</v>
      </c>
      <c r="DD270" t="s">
        <v>25</v>
      </c>
      <c r="DE270" t="s">
        <v>3</v>
      </c>
      <c r="DF270">
        <f>ROUND((ROUND(AE270,2)*ROUND(0,7))*CX270,2)</f>
        <v>0</v>
      </c>
      <c r="DG270">
        <f>ROUND((ROUND(AF270,2)*ROUND(0,7))*CX270,2)</f>
        <v>0</v>
      </c>
      <c r="DH270">
        <f t="shared" si="24"/>
        <v>0</v>
      </c>
      <c r="DI270">
        <f>ROUND((ROUND(AH270,2)*ROUND(0,7))*CX270,2)</f>
        <v>0</v>
      </c>
      <c r="DJ270">
        <f>DF270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ROW(Source!A932)</f>
        <v>932</v>
      </c>
      <c r="B271">
        <v>430405352</v>
      </c>
      <c r="C271">
        <v>430425644</v>
      </c>
      <c r="D271">
        <v>75629609</v>
      </c>
      <c r="E271">
        <v>117</v>
      </c>
      <c r="F271">
        <v>1</v>
      </c>
      <c r="G271">
        <v>1</v>
      </c>
      <c r="H271">
        <v>1</v>
      </c>
      <c r="I271" t="s">
        <v>590</v>
      </c>
      <c r="J271" t="s">
        <v>3</v>
      </c>
      <c r="K271" t="s">
        <v>591</v>
      </c>
      <c r="L271">
        <v>1191</v>
      </c>
      <c r="N271">
        <v>1013</v>
      </c>
      <c r="O271" t="s">
        <v>592</v>
      </c>
      <c r="P271" t="s">
        <v>592</v>
      </c>
      <c r="Q271">
        <v>1</v>
      </c>
      <c r="W271">
        <v>0</v>
      </c>
      <c r="X271">
        <v>44848675</v>
      </c>
      <c r="Y271">
        <f>(AT271*ROUND(0.6553,7))</f>
        <v>6.6185299999999998</v>
      </c>
      <c r="AA271">
        <v>0</v>
      </c>
      <c r="AB271">
        <v>0</v>
      </c>
      <c r="AC271">
        <v>0</v>
      </c>
      <c r="AD271">
        <v>527.6</v>
      </c>
      <c r="AE271">
        <v>0</v>
      </c>
      <c r="AF271">
        <v>0</v>
      </c>
      <c r="AG271">
        <v>0</v>
      </c>
      <c r="AH271">
        <v>527.6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10.1</v>
      </c>
      <c r="AU271" t="s">
        <v>319</v>
      </c>
      <c r="AV271">
        <v>1</v>
      </c>
      <c r="AW271">
        <v>2</v>
      </c>
      <c r="AX271">
        <v>430425647</v>
      </c>
      <c r="AY271">
        <v>1</v>
      </c>
      <c r="AZ271">
        <v>0</v>
      </c>
      <c r="BA271">
        <v>292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5328.76</v>
      </c>
      <c r="BN271">
        <v>10.1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3491.936428</v>
      </c>
      <c r="BU271">
        <v>6.6185299999999998</v>
      </c>
      <c r="BV271">
        <v>0</v>
      </c>
      <c r="BW271">
        <v>1</v>
      </c>
      <c r="CU271">
        <f>ROUND(AT271*Source!I932*AH271*AL271,2)</f>
        <v>53.29</v>
      </c>
      <c r="CV271">
        <f>ROUND(Y271*Source!I932,7)</f>
        <v>6.6185300000000002E-2</v>
      </c>
      <c r="CW271">
        <v>0</v>
      </c>
      <c r="CX271">
        <f>ROUND(Y271*Source!I932,7)</f>
        <v>6.6185300000000002E-2</v>
      </c>
      <c r="CY271">
        <f>AD271</f>
        <v>527.6</v>
      </c>
      <c r="CZ271">
        <f>AH271</f>
        <v>527.6</v>
      </c>
      <c r="DA271">
        <f>AL271</f>
        <v>1</v>
      </c>
      <c r="DB271">
        <f>ROUND((ROUND(AT271*CZ271,2)*ROUND(0.6553,7)),6)</f>
        <v>3491.936428</v>
      </c>
      <c r="DC271">
        <f>ROUND((ROUND(AT271*AG271,2)*ROUND(0.6553,7)),6)</f>
        <v>0</v>
      </c>
      <c r="DD271" t="s">
        <v>3</v>
      </c>
      <c r="DE271" t="s">
        <v>3</v>
      </c>
      <c r="DF271">
        <f>ROUND(ROUND(AE271,2)*CX271,2)</f>
        <v>0</v>
      </c>
      <c r="DG271">
        <f>ROUND(ROUND(AF271,2)*CX271,2)</f>
        <v>0</v>
      </c>
      <c r="DH271">
        <f t="shared" si="24"/>
        <v>0</v>
      </c>
      <c r="DI271">
        <f>ROUND(ROUND(AH271,2)*CX271,2)</f>
        <v>34.92</v>
      </c>
      <c r="DJ271">
        <f>DI271</f>
        <v>34.92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ROW(Source!A932)</f>
        <v>932</v>
      </c>
      <c r="B272">
        <v>430405352</v>
      </c>
      <c r="C272">
        <v>430425644</v>
      </c>
      <c r="D272">
        <v>417162992</v>
      </c>
      <c r="E272">
        <v>1</v>
      </c>
      <c r="F272">
        <v>1</v>
      </c>
      <c r="G272">
        <v>1</v>
      </c>
      <c r="H272">
        <v>3</v>
      </c>
      <c r="I272" t="s">
        <v>593</v>
      </c>
      <c r="J272" t="s">
        <v>594</v>
      </c>
      <c r="K272" t="s">
        <v>595</v>
      </c>
      <c r="L272">
        <v>1348</v>
      </c>
      <c r="N272">
        <v>1009</v>
      </c>
      <c r="O272" t="s">
        <v>596</v>
      </c>
      <c r="P272" t="s">
        <v>596</v>
      </c>
      <c r="Q272">
        <v>1000</v>
      </c>
      <c r="W272">
        <v>0</v>
      </c>
      <c r="X272">
        <v>475154982</v>
      </c>
      <c r="Y272">
        <f>AT272</f>
        <v>1.5200000000000001E-3</v>
      </c>
      <c r="AA272">
        <v>60326.59</v>
      </c>
      <c r="AB272">
        <v>0</v>
      </c>
      <c r="AC272">
        <v>0</v>
      </c>
      <c r="AD272">
        <v>0</v>
      </c>
      <c r="AE272">
        <v>60326.59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1.5200000000000001E-3</v>
      </c>
      <c r="AU272" t="s">
        <v>3</v>
      </c>
      <c r="AV272">
        <v>0</v>
      </c>
      <c r="AW272">
        <v>2</v>
      </c>
      <c r="AX272">
        <v>430425648</v>
      </c>
      <c r="AY272">
        <v>1</v>
      </c>
      <c r="AZ272">
        <v>2048</v>
      </c>
      <c r="BA272">
        <v>293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91.696416799999994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91.696416799999994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ROUND(Y272*Source!I932,7)</f>
        <v>1.52E-5</v>
      </c>
      <c r="CY272">
        <f>AA272</f>
        <v>60326.59</v>
      </c>
      <c r="CZ272">
        <f>AE272</f>
        <v>60326.59</v>
      </c>
      <c r="DA272">
        <f>AI272</f>
        <v>1</v>
      </c>
      <c r="DB272">
        <f>ROUND((ROUND(AT272*CZ272,2)*ROUND(0,7)),6)</f>
        <v>0</v>
      </c>
      <c r="DC272">
        <f>ROUND(ROUND(AT272*AG272,2),6)</f>
        <v>0</v>
      </c>
      <c r="DD272" t="s">
        <v>25</v>
      </c>
      <c r="DE272" t="s">
        <v>3</v>
      </c>
      <c r="DF272">
        <f>ROUND((ROUND(AE272,2)*ROUND(0,7))*CX272,2)</f>
        <v>0</v>
      </c>
      <c r="DG272">
        <f>ROUND((ROUND(AF272,2)*ROUND(0,7))*CX272,2)</f>
        <v>0</v>
      </c>
      <c r="DH272">
        <f t="shared" si="24"/>
        <v>0</v>
      </c>
      <c r="DI272">
        <f>ROUND((ROUND(AH272,2)*ROUND(0,7))*CX272,2)</f>
        <v>0</v>
      </c>
      <c r="DJ272">
        <f>DF272</f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ROW(Source!A933)</f>
        <v>933</v>
      </c>
      <c r="B273">
        <v>430405352</v>
      </c>
      <c r="C273">
        <v>430425649</v>
      </c>
      <c r="D273">
        <v>75629609</v>
      </c>
      <c r="E273">
        <v>117</v>
      </c>
      <c r="F273">
        <v>1</v>
      </c>
      <c r="G273">
        <v>1</v>
      </c>
      <c r="H273">
        <v>1</v>
      </c>
      <c r="I273" t="s">
        <v>590</v>
      </c>
      <c r="J273" t="s">
        <v>3</v>
      </c>
      <c r="K273" t="s">
        <v>591</v>
      </c>
      <c r="L273">
        <v>1191</v>
      </c>
      <c r="N273">
        <v>1013</v>
      </c>
      <c r="O273" t="s">
        <v>592</v>
      </c>
      <c r="P273" t="s">
        <v>592</v>
      </c>
      <c r="Q273">
        <v>1</v>
      </c>
      <c r="W273">
        <v>0</v>
      </c>
      <c r="X273">
        <v>44848675</v>
      </c>
      <c r="Y273">
        <f>(AT273*ROUND(0.6553,7))</f>
        <v>8.7810199999999998</v>
      </c>
      <c r="AA273">
        <v>0</v>
      </c>
      <c r="AB273">
        <v>0</v>
      </c>
      <c r="AC273">
        <v>0</v>
      </c>
      <c r="AD273">
        <v>527.6</v>
      </c>
      <c r="AE273">
        <v>0</v>
      </c>
      <c r="AF273">
        <v>0</v>
      </c>
      <c r="AG273">
        <v>0</v>
      </c>
      <c r="AH273">
        <v>527.6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13.4</v>
      </c>
      <c r="AU273" t="s">
        <v>319</v>
      </c>
      <c r="AV273">
        <v>1</v>
      </c>
      <c r="AW273">
        <v>2</v>
      </c>
      <c r="AX273">
        <v>430425652</v>
      </c>
      <c r="AY273">
        <v>1</v>
      </c>
      <c r="AZ273">
        <v>0</v>
      </c>
      <c r="BA273">
        <v>294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7069.84</v>
      </c>
      <c r="BN273">
        <v>13.4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4632.8661520000005</v>
      </c>
      <c r="BU273">
        <v>8.7810199999999998</v>
      </c>
      <c r="BV273">
        <v>0</v>
      </c>
      <c r="BW273">
        <v>1</v>
      </c>
      <c r="CU273">
        <f>ROUND(AT273*Source!I933*AH273*AL273,2)</f>
        <v>70.7</v>
      </c>
      <c r="CV273">
        <f>ROUND(Y273*Source!I933,7)</f>
        <v>8.7810200000000005E-2</v>
      </c>
      <c r="CW273">
        <v>0</v>
      </c>
      <c r="CX273">
        <f>ROUND(Y273*Source!I933,7)</f>
        <v>8.7810200000000005E-2</v>
      </c>
      <c r="CY273">
        <f>AD273</f>
        <v>527.6</v>
      </c>
      <c r="CZ273">
        <f>AH273</f>
        <v>527.6</v>
      </c>
      <c r="DA273">
        <f>AL273</f>
        <v>1</v>
      </c>
      <c r="DB273">
        <f>ROUND((ROUND(AT273*CZ273,2)*ROUND(0.6553,7)),6)</f>
        <v>4632.8661519999996</v>
      </c>
      <c r="DC273">
        <f>ROUND((ROUND(AT273*AG273,2)*ROUND(0.6553,7)),6)</f>
        <v>0</v>
      </c>
      <c r="DD273" t="s">
        <v>3</v>
      </c>
      <c r="DE273" t="s">
        <v>3</v>
      </c>
      <c r="DF273">
        <f>ROUND(ROUND(AE273,2)*CX273,2)</f>
        <v>0</v>
      </c>
      <c r="DG273">
        <f>ROUND(ROUND(AF273,2)*CX273,2)</f>
        <v>0</v>
      </c>
      <c r="DH273">
        <f t="shared" si="24"/>
        <v>0</v>
      </c>
      <c r="DI273">
        <f>ROUND(ROUND(AH273,2)*CX273,2)</f>
        <v>46.33</v>
      </c>
      <c r="DJ273">
        <f>DI273</f>
        <v>46.33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ROW(Source!A933)</f>
        <v>933</v>
      </c>
      <c r="B274">
        <v>430405352</v>
      </c>
      <c r="C274">
        <v>430425649</v>
      </c>
      <c r="D274">
        <v>417162992</v>
      </c>
      <c r="E274">
        <v>1</v>
      </c>
      <c r="F274">
        <v>1</v>
      </c>
      <c r="G274">
        <v>1</v>
      </c>
      <c r="H274">
        <v>3</v>
      </c>
      <c r="I274" t="s">
        <v>593</v>
      </c>
      <c r="J274" t="s">
        <v>594</v>
      </c>
      <c r="K274" t="s">
        <v>595</v>
      </c>
      <c r="L274">
        <v>1348</v>
      </c>
      <c r="N274">
        <v>1009</v>
      </c>
      <c r="O274" t="s">
        <v>596</v>
      </c>
      <c r="P274" t="s">
        <v>596</v>
      </c>
      <c r="Q274">
        <v>1000</v>
      </c>
      <c r="W274">
        <v>0</v>
      </c>
      <c r="X274">
        <v>475154982</v>
      </c>
      <c r="Y274">
        <f>AT274</f>
        <v>2.0999999999999999E-3</v>
      </c>
      <c r="AA274">
        <v>60326.59</v>
      </c>
      <c r="AB274">
        <v>0</v>
      </c>
      <c r="AC274">
        <v>0</v>
      </c>
      <c r="AD274">
        <v>0</v>
      </c>
      <c r="AE274">
        <v>60326.59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2.0999999999999999E-3</v>
      </c>
      <c r="AU274" t="s">
        <v>3</v>
      </c>
      <c r="AV274">
        <v>0</v>
      </c>
      <c r="AW274">
        <v>2</v>
      </c>
      <c r="AX274">
        <v>430425653</v>
      </c>
      <c r="AY274">
        <v>1</v>
      </c>
      <c r="AZ274">
        <v>2048</v>
      </c>
      <c r="BA274">
        <v>295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126.68583899999999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126.68583899999999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ROUND(Y274*Source!I933,7)</f>
        <v>2.0999999999999999E-5</v>
      </c>
      <c r="CY274">
        <f>AA274</f>
        <v>60326.59</v>
      </c>
      <c r="CZ274">
        <f>AE274</f>
        <v>60326.59</v>
      </c>
      <c r="DA274">
        <f>AI274</f>
        <v>1</v>
      </c>
      <c r="DB274">
        <f>ROUND((ROUND(AT274*CZ274,2)*ROUND(0,7)),6)</f>
        <v>0</v>
      </c>
      <c r="DC274">
        <f>ROUND(ROUND(AT274*AG274,2),6)</f>
        <v>0</v>
      </c>
      <c r="DD274" t="s">
        <v>25</v>
      </c>
      <c r="DE274" t="s">
        <v>3</v>
      </c>
      <c r="DF274">
        <f>ROUND((ROUND(AE274,2)*ROUND(0,7))*CX274,2)</f>
        <v>0</v>
      </c>
      <c r="DG274">
        <f>ROUND((ROUND(AF274,2)*ROUND(0,7))*CX274,2)</f>
        <v>0</v>
      </c>
      <c r="DH274">
        <f t="shared" si="24"/>
        <v>0</v>
      </c>
      <c r="DI274">
        <f>ROUND((ROUND(AH274,2)*ROUND(0,7))*CX274,2)</f>
        <v>0</v>
      </c>
      <c r="DJ274">
        <f>DF274</f>
        <v>0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ROW(Source!A934)</f>
        <v>934</v>
      </c>
      <c r="B275">
        <v>430405352</v>
      </c>
      <c r="C275">
        <v>430425654</v>
      </c>
      <c r="D275">
        <v>75629609</v>
      </c>
      <c r="E275">
        <v>117</v>
      </c>
      <c r="F275">
        <v>1</v>
      </c>
      <c r="G275">
        <v>1</v>
      </c>
      <c r="H275">
        <v>1</v>
      </c>
      <c r="I275" t="s">
        <v>590</v>
      </c>
      <c r="J275" t="s">
        <v>3</v>
      </c>
      <c r="K275" t="s">
        <v>591</v>
      </c>
      <c r="L275">
        <v>1191</v>
      </c>
      <c r="N275">
        <v>1013</v>
      </c>
      <c r="O275" t="s">
        <v>592</v>
      </c>
      <c r="P275" t="s">
        <v>592</v>
      </c>
      <c r="Q275">
        <v>1</v>
      </c>
      <c r="W275">
        <v>0</v>
      </c>
      <c r="X275">
        <v>44848675</v>
      </c>
      <c r="Y275">
        <f>(AT275*ROUND(0.6553,7))</f>
        <v>13.43365</v>
      </c>
      <c r="AA275">
        <v>0</v>
      </c>
      <c r="AB275">
        <v>0</v>
      </c>
      <c r="AC275">
        <v>0</v>
      </c>
      <c r="AD275">
        <v>527.6</v>
      </c>
      <c r="AE275">
        <v>0</v>
      </c>
      <c r="AF275">
        <v>0</v>
      </c>
      <c r="AG275">
        <v>0</v>
      </c>
      <c r="AH275">
        <v>527.6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20.5</v>
      </c>
      <c r="AU275" t="s">
        <v>319</v>
      </c>
      <c r="AV275">
        <v>1</v>
      </c>
      <c r="AW275">
        <v>2</v>
      </c>
      <c r="AX275">
        <v>430425657</v>
      </c>
      <c r="AY275">
        <v>1</v>
      </c>
      <c r="AZ275">
        <v>0</v>
      </c>
      <c r="BA275">
        <v>296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10815.800000000001</v>
      </c>
      <c r="BN275">
        <v>20.5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7087.5937400000003</v>
      </c>
      <c r="BU275">
        <v>13.43365</v>
      </c>
      <c r="BV275">
        <v>0</v>
      </c>
      <c r="BW275">
        <v>1</v>
      </c>
      <c r="CU275">
        <f>ROUND(AT275*Source!I934*AH275*AL275,2)</f>
        <v>108.16</v>
      </c>
      <c r="CV275">
        <f>ROUND(Y275*Source!I934,7)</f>
        <v>0.1343365</v>
      </c>
      <c r="CW275">
        <v>0</v>
      </c>
      <c r="CX275">
        <f>ROUND(Y275*Source!I934,7)</f>
        <v>0.1343365</v>
      </c>
      <c r="CY275">
        <f>AD275</f>
        <v>527.6</v>
      </c>
      <c r="CZ275">
        <f>AH275</f>
        <v>527.6</v>
      </c>
      <c r="DA275">
        <f>AL275</f>
        <v>1</v>
      </c>
      <c r="DB275">
        <f>ROUND((ROUND(AT275*CZ275,2)*ROUND(0.6553,7)),6)</f>
        <v>7087.5937400000003</v>
      </c>
      <c r="DC275">
        <f>ROUND((ROUND(AT275*AG275,2)*ROUND(0.6553,7)),6)</f>
        <v>0</v>
      </c>
      <c r="DD275" t="s">
        <v>3</v>
      </c>
      <c r="DE275" t="s">
        <v>3</v>
      </c>
      <c r="DF275">
        <f>ROUND(ROUND(AE275,2)*CX275,2)</f>
        <v>0</v>
      </c>
      <c r="DG275">
        <f>ROUND(ROUND(AF275,2)*CX275,2)</f>
        <v>0</v>
      </c>
      <c r="DH275">
        <f t="shared" si="24"/>
        <v>0</v>
      </c>
      <c r="DI275">
        <f>ROUND(ROUND(AH275,2)*CX275,2)</f>
        <v>70.88</v>
      </c>
      <c r="DJ275">
        <f>DI275</f>
        <v>70.88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ROW(Source!A934)</f>
        <v>934</v>
      </c>
      <c r="B276">
        <v>430405352</v>
      </c>
      <c r="C276">
        <v>430425654</v>
      </c>
      <c r="D276">
        <v>417162992</v>
      </c>
      <c r="E276">
        <v>1</v>
      </c>
      <c r="F276">
        <v>1</v>
      </c>
      <c r="G276">
        <v>1</v>
      </c>
      <c r="H276">
        <v>3</v>
      </c>
      <c r="I276" t="s">
        <v>593</v>
      </c>
      <c r="J276" t="s">
        <v>594</v>
      </c>
      <c r="K276" t="s">
        <v>595</v>
      </c>
      <c r="L276">
        <v>1348</v>
      </c>
      <c r="N276">
        <v>1009</v>
      </c>
      <c r="O276" t="s">
        <v>596</v>
      </c>
      <c r="P276" t="s">
        <v>596</v>
      </c>
      <c r="Q276">
        <v>1000</v>
      </c>
      <c r="W276">
        <v>0</v>
      </c>
      <c r="X276">
        <v>475154982</v>
      </c>
      <c r="Y276">
        <f>AT276</f>
        <v>3.0699999999999998E-3</v>
      </c>
      <c r="AA276">
        <v>60326.59</v>
      </c>
      <c r="AB276">
        <v>0</v>
      </c>
      <c r="AC276">
        <v>0</v>
      </c>
      <c r="AD276">
        <v>0</v>
      </c>
      <c r="AE276">
        <v>60326.59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3.0699999999999998E-3</v>
      </c>
      <c r="AU276" t="s">
        <v>3</v>
      </c>
      <c r="AV276">
        <v>0</v>
      </c>
      <c r="AW276">
        <v>2</v>
      </c>
      <c r="AX276">
        <v>430425658</v>
      </c>
      <c r="AY276">
        <v>1</v>
      </c>
      <c r="AZ276">
        <v>2048</v>
      </c>
      <c r="BA276">
        <v>297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185.20263129999998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185.20263129999998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ROUND(Y276*Source!I934,7)</f>
        <v>3.0700000000000001E-5</v>
      </c>
      <c r="CY276">
        <f>AA276</f>
        <v>60326.59</v>
      </c>
      <c r="CZ276">
        <f>AE276</f>
        <v>60326.59</v>
      </c>
      <c r="DA276">
        <f>AI276</f>
        <v>1</v>
      </c>
      <c r="DB276">
        <f>ROUND((ROUND(AT276*CZ276,2)*ROUND(0,7)),6)</f>
        <v>0</v>
      </c>
      <c r="DC276">
        <f>ROUND(ROUND(AT276*AG276,2),6)</f>
        <v>0</v>
      </c>
      <c r="DD276" t="s">
        <v>25</v>
      </c>
      <c r="DE276" t="s">
        <v>3</v>
      </c>
      <c r="DF276">
        <f>ROUND((ROUND(AE276,2)*ROUND(0,7))*CX276,2)</f>
        <v>0</v>
      </c>
      <c r="DG276">
        <f>ROUND((ROUND(AF276,2)*ROUND(0,7))*CX276,2)</f>
        <v>0</v>
      </c>
      <c r="DH276">
        <f t="shared" si="24"/>
        <v>0</v>
      </c>
      <c r="DI276">
        <f>ROUND((ROUND(AH276,2)*ROUND(0,7))*CX276,2)</f>
        <v>0</v>
      </c>
      <c r="DJ276">
        <f>DF276</f>
        <v>0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ROW(Source!A970)</f>
        <v>970</v>
      </c>
      <c r="B277">
        <v>430405352</v>
      </c>
      <c r="C277">
        <v>430425495</v>
      </c>
      <c r="D277">
        <v>75634699</v>
      </c>
      <c r="E277">
        <v>117</v>
      </c>
      <c r="F277">
        <v>1</v>
      </c>
      <c r="G277">
        <v>1</v>
      </c>
      <c r="H277">
        <v>1</v>
      </c>
      <c r="I277" t="s">
        <v>597</v>
      </c>
      <c r="J277" t="s">
        <v>3</v>
      </c>
      <c r="K277" t="s">
        <v>598</v>
      </c>
      <c r="L277">
        <v>1191</v>
      </c>
      <c r="N277">
        <v>1013</v>
      </c>
      <c r="O277" t="s">
        <v>592</v>
      </c>
      <c r="P277" t="s">
        <v>592</v>
      </c>
      <c r="Q277">
        <v>1</v>
      </c>
      <c r="W277">
        <v>0</v>
      </c>
      <c r="X277">
        <v>-907905829</v>
      </c>
      <c r="Y277">
        <f>(AT277*ROUND((0.8*0.589),7))</f>
        <v>10.17792</v>
      </c>
      <c r="AA277">
        <v>0</v>
      </c>
      <c r="AB277">
        <v>0</v>
      </c>
      <c r="AC277">
        <v>0</v>
      </c>
      <c r="AD277">
        <v>471.22</v>
      </c>
      <c r="AE277">
        <v>0</v>
      </c>
      <c r="AF277">
        <v>0</v>
      </c>
      <c r="AG277">
        <v>0</v>
      </c>
      <c r="AH277">
        <v>471.22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21.6</v>
      </c>
      <c r="AU277" t="s">
        <v>328</v>
      </c>
      <c r="AV277">
        <v>1</v>
      </c>
      <c r="AW277">
        <v>2</v>
      </c>
      <c r="AX277">
        <v>430425498</v>
      </c>
      <c r="AY277">
        <v>1</v>
      </c>
      <c r="AZ277">
        <v>0</v>
      </c>
      <c r="BA277">
        <v>298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10178.352000000001</v>
      </c>
      <c r="BN277">
        <v>21.6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4796.0394624</v>
      </c>
      <c r="BU277">
        <v>10.17792</v>
      </c>
      <c r="BV277">
        <v>0</v>
      </c>
      <c r="BW277">
        <v>1</v>
      </c>
      <c r="CU277">
        <f>ROUND(AT277*Source!I970*AH277*AL277,2)</f>
        <v>101.78</v>
      </c>
      <c r="CV277">
        <f>ROUND(Y277*Source!I970,7)</f>
        <v>0.1017792</v>
      </c>
      <c r="CW277">
        <v>0</v>
      </c>
      <c r="CX277">
        <f>ROUND(Y277*Source!I970,7)</f>
        <v>0.1017792</v>
      </c>
      <c r="CY277">
        <f>AD277</f>
        <v>471.22</v>
      </c>
      <c r="CZ277">
        <f>AH277</f>
        <v>471.22</v>
      </c>
      <c r="DA277">
        <f>AL277</f>
        <v>1</v>
      </c>
      <c r="DB277">
        <f>ROUND((ROUND(AT277*CZ277,2)*ROUND((0.8*0.589),7)),6)</f>
        <v>4796.0385200000001</v>
      </c>
      <c r="DC277">
        <f>ROUND((ROUND(AT277*AG277,2)*ROUND((0.8*0.589),7)),6)</f>
        <v>0</v>
      </c>
      <c r="DD277" t="s">
        <v>3</v>
      </c>
      <c r="DE277" t="s">
        <v>3</v>
      </c>
      <c r="DF277">
        <f>ROUND(ROUND(AE277,2)*CX277,2)</f>
        <v>0</v>
      </c>
      <c r="DG277">
        <f>ROUND(ROUND(AF277,2)*CX277,2)</f>
        <v>0</v>
      </c>
      <c r="DH277">
        <f t="shared" si="24"/>
        <v>0</v>
      </c>
      <c r="DI277">
        <f>ROUND(ROUND(AH277,2)*CX277,2)</f>
        <v>47.96</v>
      </c>
      <c r="DJ277">
        <f>DI277</f>
        <v>47.96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ROW(Source!A970)</f>
        <v>970</v>
      </c>
      <c r="B278">
        <v>430405352</v>
      </c>
      <c r="C278">
        <v>430425495</v>
      </c>
      <c r="D278">
        <v>417162992</v>
      </c>
      <c r="E278">
        <v>1</v>
      </c>
      <c r="F278">
        <v>1</v>
      </c>
      <c r="G278">
        <v>1</v>
      </c>
      <c r="H278">
        <v>3</v>
      </c>
      <c r="I278" t="s">
        <v>593</v>
      </c>
      <c r="J278" t="s">
        <v>594</v>
      </c>
      <c r="K278" t="s">
        <v>595</v>
      </c>
      <c r="L278">
        <v>1348</v>
      </c>
      <c r="N278">
        <v>1009</v>
      </c>
      <c r="O278" t="s">
        <v>596</v>
      </c>
      <c r="P278" t="s">
        <v>596</v>
      </c>
      <c r="Q278">
        <v>1000</v>
      </c>
      <c r="W278">
        <v>0</v>
      </c>
      <c r="X278">
        <v>475154982</v>
      </c>
      <c r="Y278">
        <f>AT278</f>
        <v>3.2399999999999998E-3</v>
      </c>
      <c r="AA278">
        <v>60326.59</v>
      </c>
      <c r="AB278">
        <v>0</v>
      </c>
      <c r="AC278">
        <v>0</v>
      </c>
      <c r="AD278">
        <v>0</v>
      </c>
      <c r="AE278">
        <v>60326.59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3.2399999999999998E-3</v>
      </c>
      <c r="AU278" t="s">
        <v>3</v>
      </c>
      <c r="AV278">
        <v>0</v>
      </c>
      <c r="AW278">
        <v>2</v>
      </c>
      <c r="AX278">
        <v>430425499</v>
      </c>
      <c r="AY278">
        <v>1</v>
      </c>
      <c r="AZ278">
        <v>2048</v>
      </c>
      <c r="BA278">
        <v>299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195.45815159999998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195.45815159999998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ROUND(Y278*Source!I970,7)</f>
        <v>3.2400000000000001E-5</v>
      </c>
      <c r="CY278">
        <f>AA278</f>
        <v>60326.59</v>
      </c>
      <c r="CZ278">
        <f>AE278</f>
        <v>60326.59</v>
      </c>
      <c r="DA278">
        <f>AI278</f>
        <v>1</v>
      </c>
      <c r="DB278">
        <f>ROUND((ROUND(AT278*CZ278,2)*ROUND(0,7)),6)</f>
        <v>0</v>
      </c>
      <c r="DC278">
        <f>ROUND(ROUND(AT278*AG278,2),6)</f>
        <v>0</v>
      </c>
      <c r="DD278" t="s">
        <v>25</v>
      </c>
      <c r="DE278" t="s">
        <v>3</v>
      </c>
      <c r="DF278">
        <f>ROUND((ROUND(AE278,2)*ROUND(0,7))*CX278,2)</f>
        <v>0</v>
      </c>
      <c r="DG278">
        <f>ROUND((ROUND(AF278,2)*ROUND(0,7))*CX278,2)</f>
        <v>0</v>
      </c>
      <c r="DH278">
        <f t="shared" si="24"/>
        <v>0</v>
      </c>
      <c r="DI278">
        <f>ROUND((ROUND(AH278,2)*ROUND(0,7))*CX278,2)</f>
        <v>0</v>
      </c>
      <c r="DJ278">
        <f>DF278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ROW(Source!A971)</f>
        <v>971</v>
      </c>
      <c r="B279">
        <v>430405352</v>
      </c>
      <c r="C279">
        <v>430425500</v>
      </c>
      <c r="D279">
        <v>75634699</v>
      </c>
      <c r="E279">
        <v>117</v>
      </c>
      <c r="F279">
        <v>1</v>
      </c>
      <c r="G279">
        <v>1</v>
      </c>
      <c r="H279">
        <v>1</v>
      </c>
      <c r="I279" t="s">
        <v>597</v>
      </c>
      <c r="J279" t="s">
        <v>3</v>
      </c>
      <c r="K279" t="s">
        <v>598</v>
      </c>
      <c r="L279">
        <v>1191</v>
      </c>
      <c r="N279">
        <v>1013</v>
      </c>
      <c r="O279" t="s">
        <v>592</v>
      </c>
      <c r="P279" t="s">
        <v>592</v>
      </c>
      <c r="Q279">
        <v>1</v>
      </c>
      <c r="W279">
        <v>0</v>
      </c>
      <c r="X279">
        <v>-907905829</v>
      </c>
      <c r="Y279">
        <f>(AT279*ROUND((0.8*0.589),7))</f>
        <v>13.57056</v>
      </c>
      <c r="AA279">
        <v>0</v>
      </c>
      <c r="AB279">
        <v>0</v>
      </c>
      <c r="AC279">
        <v>0</v>
      </c>
      <c r="AD279">
        <v>471.22</v>
      </c>
      <c r="AE279">
        <v>0</v>
      </c>
      <c r="AF279">
        <v>0</v>
      </c>
      <c r="AG279">
        <v>0</v>
      </c>
      <c r="AH279">
        <v>471.22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28.8</v>
      </c>
      <c r="AU279" t="s">
        <v>328</v>
      </c>
      <c r="AV279">
        <v>1</v>
      </c>
      <c r="AW279">
        <v>2</v>
      </c>
      <c r="AX279">
        <v>430425503</v>
      </c>
      <c r="AY279">
        <v>1</v>
      </c>
      <c r="AZ279">
        <v>0</v>
      </c>
      <c r="BA279">
        <v>300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13571.136</v>
      </c>
      <c r="BN279">
        <v>28.8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6394.719283200001</v>
      </c>
      <c r="BU279">
        <v>13.57056</v>
      </c>
      <c r="BV279">
        <v>0</v>
      </c>
      <c r="BW279">
        <v>1</v>
      </c>
      <c r="CU279">
        <f>ROUND(AT279*Source!I971*AH279*AL279,2)</f>
        <v>135.71</v>
      </c>
      <c r="CV279">
        <f>ROUND(Y279*Source!I971,7)</f>
        <v>0.13570560000000001</v>
      </c>
      <c r="CW279">
        <v>0</v>
      </c>
      <c r="CX279">
        <f>ROUND(Y279*Source!I971,7)</f>
        <v>0.13570560000000001</v>
      </c>
      <c r="CY279">
        <f>AD279</f>
        <v>471.22</v>
      </c>
      <c r="CZ279">
        <f>AH279</f>
        <v>471.22</v>
      </c>
      <c r="DA279">
        <f>AL279</f>
        <v>1</v>
      </c>
      <c r="DB279">
        <f>ROUND((ROUND(AT279*CZ279,2)*ROUND((0.8*0.589),7)),6)</f>
        <v>6394.721168</v>
      </c>
      <c r="DC279">
        <f>ROUND((ROUND(AT279*AG279,2)*ROUND((0.8*0.589),7)),6)</f>
        <v>0</v>
      </c>
      <c r="DD279" t="s">
        <v>3</v>
      </c>
      <c r="DE279" t="s">
        <v>3</v>
      </c>
      <c r="DF279">
        <f>ROUND(ROUND(AE279,2)*CX279,2)</f>
        <v>0</v>
      </c>
      <c r="DG279">
        <f>ROUND(ROUND(AF279,2)*CX279,2)</f>
        <v>0</v>
      </c>
      <c r="DH279">
        <f t="shared" si="24"/>
        <v>0</v>
      </c>
      <c r="DI279">
        <f>ROUND(ROUND(AH279,2)*CX279,2)</f>
        <v>63.95</v>
      </c>
      <c r="DJ279">
        <f>DI279</f>
        <v>63.95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ROW(Source!A971)</f>
        <v>971</v>
      </c>
      <c r="B280">
        <v>430405352</v>
      </c>
      <c r="C280">
        <v>430425500</v>
      </c>
      <c r="D280">
        <v>417162992</v>
      </c>
      <c r="E280">
        <v>1</v>
      </c>
      <c r="F280">
        <v>1</v>
      </c>
      <c r="G280">
        <v>1</v>
      </c>
      <c r="H280">
        <v>3</v>
      </c>
      <c r="I280" t="s">
        <v>593</v>
      </c>
      <c r="J280" t="s">
        <v>594</v>
      </c>
      <c r="K280" t="s">
        <v>595</v>
      </c>
      <c r="L280">
        <v>1348</v>
      </c>
      <c r="N280">
        <v>1009</v>
      </c>
      <c r="O280" t="s">
        <v>596</v>
      </c>
      <c r="P280" t="s">
        <v>596</v>
      </c>
      <c r="Q280">
        <v>1000</v>
      </c>
      <c r="W280">
        <v>0</v>
      </c>
      <c r="X280">
        <v>475154982</v>
      </c>
      <c r="Y280">
        <f>AT280</f>
        <v>4.3200000000000001E-3</v>
      </c>
      <c r="AA280">
        <v>60326.59</v>
      </c>
      <c r="AB280">
        <v>0</v>
      </c>
      <c r="AC280">
        <v>0</v>
      </c>
      <c r="AD280">
        <v>0</v>
      </c>
      <c r="AE280">
        <v>60326.59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4.3200000000000001E-3</v>
      </c>
      <c r="AU280" t="s">
        <v>3</v>
      </c>
      <c r="AV280">
        <v>0</v>
      </c>
      <c r="AW280">
        <v>2</v>
      </c>
      <c r="AX280">
        <v>430425504</v>
      </c>
      <c r="AY280">
        <v>1</v>
      </c>
      <c r="AZ280">
        <v>2048</v>
      </c>
      <c r="BA280">
        <v>301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260.61086879999999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260.61086879999999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ROUND(Y280*Source!I971,7)</f>
        <v>4.32E-5</v>
      </c>
      <c r="CY280">
        <f>AA280</f>
        <v>60326.59</v>
      </c>
      <c r="CZ280">
        <f>AE280</f>
        <v>60326.59</v>
      </c>
      <c r="DA280">
        <f>AI280</f>
        <v>1</v>
      </c>
      <c r="DB280">
        <f>ROUND((ROUND(AT280*CZ280,2)*ROUND(0,7)),6)</f>
        <v>0</v>
      </c>
      <c r="DC280">
        <f>ROUND(ROUND(AT280*AG280,2),6)</f>
        <v>0</v>
      </c>
      <c r="DD280" t="s">
        <v>25</v>
      </c>
      <c r="DE280" t="s">
        <v>3</v>
      </c>
      <c r="DF280">
        <f>ROUND((ROUND(AE280,2)*ROUND(0,7))*CX280,2)</f>
        <v>0</v>
      </c>
      <c r="DG280">
        <f>ROUND((ROUND(AF280,2)*ROUND(0,7))*CX280,2)</f>
        <v>0</v>
      </c>
      <c r="DH280">
        <f t="shared" si="24"/>
        <v>0</v>
      </c>
      <c r="DI280">
        <f>ROUND((ROUND(AH280,2)*ROUND(0,7))*CX280,2)</f>
        <v>0</v>
      </c>
      <c r="DJ280">
        <f>DF280</f>
        <v>0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ROW(Source!A972)</f>
        <v>972</v>
      </c>
      <c r="B281">
        <v>430405352</v>
      </c>
      <c r="C281">
        <v>430425505</v>
      </c>
      <c r="D281">
        <v>75634699</v>
      </c>
      <c r="E281">
        <v>117</v>
      </c>
      <c r="F281">
        <v>1</v>
      </c>
      <c r="G281">
        <v>1</v>
      </c>
      <c r="H281">
        <v>1</v>
      </c>
      <c r="I281" t="s">
        <v>597</v>
      </c>
      <c r="J281" t="s">
        <v>3</v>
      </c>
      <c r="K281" t="s">
        <v>598</v>
      </c>
      <c r="L281">
        <v>1191</v>
      </c>
      <c r="N281">
        <v>1013</v>
      </c>
      <c r="O281" t="s">
        <v>592</v>
      </c>
      <c r="P281" t="s">
        <v>592</v>
      </c>
      <c r="Q281">
        <v>1</v>
      </c>
      <c r="W281">
        <v>0</v>
      </c>
      <c r="X281">
        <v>-907905829</v>
      </c>
      <c r="Y281">
        <f>(AT281*ROUND((0.8*0.589),7))</f>
        <v>18.188320000000001</v>
      </c>
      <c r="AA281">
        <v>0</v>
      </c>
      <c r="AB281">
        <v>0</v>
      </c>
      <c r="AC281">
        <v>0</v>
      </c>
      <c r="AD281">
        <v>471.22</v>
      </c>
      <c r="AE281">
        <v>0</v>
      </c>
      <c r="AF281">
        <v>0</v>
      </c>
      <c r="AG281">
        <v>0</v>
      </c>
      <c r="AH281">
        <v>471.22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38.6</v>
      </c>
      <c r="AU281" t="s">
        <v>328</v>
      </c>
      <c r="AV281">
        <v>1</v>
      </c>
      <c r="AW281">
        <v>2</v>
      </c>
      <c r="AX281">
        <v>430425508</v>
      </c>
      <c r="AY281">
        <v>1</v>
      </c>
      <c r="AZ281">
        <v>0</v>
      </c>
      <c r="BA281">
        <v>302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18189.092000000001</v>
      </c>
      <c r="BN281">
        <v>38.6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8570.7001504000018</v>
      </c>
      <c r="BU281">
        <v>18.188320000000001</v>
      </c>
      <c r="BV281">
        <v>0</v>
      </c>
      <c r="BW281">
        <v>1</v>
      </c>
      <c r="CU281">
        <f>ROUND(AT281*Source!I972*AH281*AL281,2)</f>
        <v>181.89</v>
      </c>
      <c r="CV281">
        <f>ROUND(Y281*Source!I972,7)</f>
        <v>0.18188319999999999</v>
      </c>
      <c r="CW281">
        <v>0</v>
      </c>
      <c r="CX281">
        <f>ROUND(Y281*Source!I972,7)</f>
        <v>0.18188319999999999</v>
      </c>
      <c r="CY281">
        <f>AD281</f>
        <v>471.22</v>
      </c>
      <c r="CZ281">
        <f>AH281</f>
        <v>471.22</v>
      </c>
      <c r="DA281">
        <f>AL281</f>
        <v>1</v>
      </c>
      <c r="DB281">
        <f>ROUND((ROUND(AT281*CZ281,2)*ROUND((0.8*0.589),7)),6)</f>
        <v>8570.699208</v>
      </c>
      <c r="DC281">
        <f>ROUND((ROUND(AT281*AG281,2)*ROUND((0.8*0.589),7)),6)</f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 t="shared" si="24"/>
        <v>0</v>
      </c>
      <c r="DI281">
        <f>ROUND(ROUND(AH281,2)*CX281,2)</f>
        <v>85.71</v>
      </c>
      <c r="DJ281">
        <f>DI281</f>
        <v>85.71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ROW(Source!A972)</f>
        <v>972</v>
      </c>
      <c r="B282">
        <v>430405352</v>
      </c>
      <c r="C282">
        <v>430425505</v>
      </c>
      <c r="D282">
        <v>417162992</v>
      </c>
      <c r="E282">
        <v>1</v>
      </c>
      <c r="F282">
        <v>1</v>
      </c>
      <c r="G282">
        <v>1</v>
      </c>
      <c r="H282">
        <v>3</v>
      </c>
      <c r="I282" t="s">
        <v>593</v>
      </c>
      <c r="J282" t="s">
        <v>594</v>
      </c>
      <c r="K282" t="s">
        <v>595</v>
      </c>
      <c r="L282">
        <v>1348</v>
      </c>
      <c r="N282">
        <v>1009</v>
      </c>
      <c r="O282" t="s">
        <v>596</v>
      </c>
      <c r="P282" t="s">
        <v>596</v>
      </c>
      <c r="Q282">
        <v>1000</v>
      </c>
      <c r="W282">
        <v>0</v>
      </c>
      <c r="X282">
        <v>475154982</v>
      </c>
      <c r="Y282">
        <f>AT282</f>
        <v>5.79E-3</v>
      </c>
      <c r="AA282">
        <v>60326.59</v>
      </c>
      <c r="AB282">
        <v>0</v>
      </c>
      <c r="AC282">
        <v>0</v>
      </c>
      <c r="AD282">
        <v>0</v>
      </c>
      <c r="AE282">
        <v>60326.59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5.79E-3</v>
      </c>
      <c r="AU282" t="s">
        <v>3</v>
      </c>
      <c r="AV282">
        <v>0</v>
      </c>
      <c r="AW282">
        <v>2</v>
      </c>
      <c r="AX282">
        <v>430425509</v>
      </c>
      <c r="AY282">
        <v>1</v>
      </c>
      <c r="AZ282">
        <v>2048</v>
      </c>
      <c r="BA282">
        <v>303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349.29095609999996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349.29095609999996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ROUND(Y282*Source!I972,7)</f>
        <v>5.7899999999999998E-5</v>
      </c>
      <c r="CY282">
        <f>AA282</f>
        <v>60326.59</v>
      </c>
      <c r="CZ282">
        <f>AE282</f>
        <v>60326.59</v>
      </c>
      <c r="DA282">
        <f>AI282</f>
        <v>1</v>
      </c>
      <c r="DB282">
        <f>ROUND((ROUND(AT282*CZ282,2)*ROUND(0,7)),6)</f>
        <v>0</v>
      </c>
      <c r="DC282">
        <f>ROUND(ROUND(AT282*AG282,2),6)</f>
        <v>0</v>
      </c>
      <c r="DD282" t="s">
        <v>25</v>
      </c>
      <c r="DE282" t="s">
        <v>3</v>
      </c>
      <c r="DF282">
        <f>ROUND((ROUND(AE282,2)*ROUND(0,7))*CX282,2)</f>
        <v>0</v>
      </c>
      <c r="DG282">
        <f>ROUND((ROUND(AF282,2)*ROUND(0,7))*CX282,2)</f>
        <v>0</v>
      </c>
      <c r="DH282">
        <f t="shared" si="24"/>
        <v>0</v>
      </c>
      <c r="DI282">
        <f>ROUND((ROUND(AH282,2)*ROUND(0,7))*CX282,2)</f>
        <v>0</v>
      </c>
      <c r="DJ282">
        <f>DF282</f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ROW(Source!A973)</f>
        <v>973</v>
      </c>
      <c r="B283">
        <v>430405352</v>
      </c>
      <c r="C283">
        <v>430425510</v>
      </c>
      <c r="D283">
        <v>75634699</v>
      </c>
      <c r="E283">
        <v>117</v>
      </c>
      <c r="F283">
        <v>1</v>
      </c>
      <c r="G283">
        <v>1</v>
      </c>
      <c r="H283">
        <v>1</v>
      </c>
      <c r="I283" t="s">
        <v>597</v>
      </c>
      <c r="J283" t="s">
        <v>3</v>
      </c>
      <c r="K283" t="s">
        <v>598</v>
      </c>
      <c r="L283">
        <v>1191</v>
      </c>
      <c r="N283">
        <v>1013</v>
      </c>
      <c r="O283" t="s">
        <v>592</v>
      </c>
      <c r="P283" t="s">
        <v>592</v>
      </c>
      <c r="Q283">
        <v>1</v>
      </c>
      <c r="W283">
        <v>0</v>
      </c>
      <c r="X283">
        <v>-907905829</v>
      </c>
      <c r="Y283">
        <f>(AT283*ROUND((0.8*0.589),7))</f>
        <v>22.853200000000001</v>
      </c>
      <c r="AA283">
        <v>0</v>
      </c>
      <c r="AB283">
        <v>0</v>
      </c>
      <c r="AC283">
        <v>0</v>
      </c>
      <c r="AD283">
        <v>471.22</v>
      </c>
      <c r="AE283">
        <v>0</v>
      </c>
      <c r="AF283">
        <v>0</v>
      </c>
      <c r="AG283">
        <v>0</v>
      </c>
      <c r="AH283">
        <v>471.22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48.5</v>
      </c>
      <c r="AU283" t="s">
        <v>328</v>
      </c>
      <c r="AV283">
        <v>1</v>
      </c>
      <c r="AW283">
        <v>2</v>
      </c>
      <c r="AX283">
        <v>430425513</v>
      </c>
      <c r="AY283">
        <v>1</v>
      </c>
      <c r="AZ283">
        <v>0</v>
      </c>
      <c r="BA283">
        <v>304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22854.170000000002</v>
      </c>
      <c r="BN283">
        <v>48.5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10768.884904</v>
      </c>
      <c r="BU283">
        <v>22.853200000000001</v>
      </c>
      <c r="BV283">
        <v>0</v>
      </c>
      <c r="BW283">
        <v>1</v>
      </c>
      <c r="CU283">
        <f>ROUND(AT283*Source!I973*AH283*AL283,2)</f>
        <v>228.54</v>
      </c>
      <c r="CV283">
        <f>ROUND(Y283*Source!I973,7)</f>
        <v>0.22853200000000001</v>
      </c>
      <c r="CW283">
        <v>0</v>
      </c>
      <c r="CX283">
        <f>ROUND(Y283*Source!I973,7)</f>
        <v>0.22853200000000001</v>
      </c>
      <c r="CY283">
        <f>AD283</f>
        <v>471.22</v>
      </c>
      <c r="CZ283">
        <f>AH283</f>
        <v>471.22</v>
      </c>
      <c r="DA283">
        <f>AL283</f>
        <v>1</v>
      </c>
      <c r="DB283">
        <f>ROUND((ROUND(AT283*CZ283,2)*ROUND((0.8*0.589),7)),6)</f>
        <v>10768.884904</v>
      </c>
      <c r="DC283">
        <f>ROUND((ROUND(AT283*AG283,2)*ROUND((0.8*0.589),7)),6)</f>
        <v>0</v>
      </c>
      <c r="DD283" t="s">
        <v>3</v>
      </c>
      <c r="DE283" t="s">
        <v>3</v>
      </c>
      <c r="DF283">
        <f>ROUND(ROUND(AE283,2)*CX283,2)</f>
        <v>0</v>
      </c>
      <c r="DG283">
        <f>ROUND(ROUND(AF283,2)*CX283,2)</f>
        <v>0</v>
      </c>
      <c r="DH283">
        <f t="shared" si="24"/>
        <v>0</v>
      </c>
      <c r="DI283">
        <f>ROUND(ROUND(AH283,2)*CX283,2)</f>
        <v>107.69</v>
      </c>
      <c r="DJ283">
        <f>DI283</f>
        <v>107.69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ROW(Source!A973)</f>
        <v>973</v>
      </c>
      <c r="B284">
        <v>430405352</v>
      </c>
      <c r="C284">
        <v>430425510</v>
      </c>
      <c r="D284">
        <v>417162992</v>
      </c>
      <c r="E284">
        <v>1</v>
      </c>
      <c r="F284">
        <v>1</v>
      </c>
      <c r="G284">
        <v>1</v>
      </c>
      <c r="H284">
        <v>3</v>
      </c>
      <c r="I284" t="s">
        <v>593</v>
      </c>
      <c r="J284" t="s">
        <v>594</v>
      </c>
      <c r="K284" t="s">
        <v>595</v>
      </c>
      <c r="L284">
        <v>1348</v>
      </c>
      <c r="N284">
        <v>1009</v>
      </c>
      <c r="O284" t="s">
        <v>596</v>
      </c>
      <c r="P284" t="s">
        <v>596</v>
      </c>
      <c r="Q284">
        <v>1000</v>
      </c>
      <c r="W284">
        <v>0</v>
      </c>
      <c r="X284">
        <v>475154982</v>
      </c>
      <c r="Y284">
        <f>AT284</f>
        <v>7.28E-3</v>
      </c>
      <c r="AA284">
        <v>60326.59</v>
      </c>
      <c r="AB284">
        <v>0</v>
      </c>
      <c r="AC284">
        <v>0</v>
      </c>
      <c r="AD284">
        <v>0</v>
      </c>
      <c r="AE284">
        <v>60326.59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7.28E-3</v>
      </c>
      <c r="AU284" t="s">
        <v>3</v>
      </c>
      <c r="AV284">
        <v>0</v>
      </c>
      <c r="AW284">
        <v>2</v>
      </c>
      <c r="AX284">
        <v>430425514</v>
      </c>
      <c r="AY284">
        <v>1</v>
      </c>
      <c r="AZ284">
        <v>2048</v>
      </c>
      <c r="BA284">
        <v>305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439.17757519999998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439.17757519999998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ROUND(Y284*Source!I973,7)</f>
        <v>7.2799999999999994E-5</v>
      </c>
      <c r="CY284">
        <f>AA284</f>
        <v>60326.59</v>
      </c>
      <c r="CZ284">
        <f>AE284</f>
        <v>60326.59</v>
      </c>
      <c r="DA284">
        <f>AI284</f>
        <v>1</v>
      </c>
      <c r="DB284">
        <f>ROUND((ROUND(AT284*CZ284,2)*ROUND(0,7)),6)</f>
        <v>0</v>
      </c>
      <c r="DC284">
        <f>ROUND(ROUND(AT284*AG284,2),6)</f>
        <v>0</v>
      </c>
      <c r="DD284" t="s">
        <v>25</v>
      </c>
      <c r="DE284" t="s">
        <v>3</v>
      </c>
      <c r="DF284">
        <f>ROUND((ROUND(AE284,2)*ROUND(0,7))*CX284,2)</f>
        <v>0</v>
      </c>
      <c r="DG284">
        <f>ROUND((ROUND(AF284,2)*ROUND(0,7))*CX284,2)</f>
        <v>0</v>
      </c>
      <c r="DH284">
        <f t="shared" si="24"/>
        <v>0</v>
      </c>
      <c r="DI284">
        <f>ROUND((ROUND(AH284,2)*ROUND(0,7))*CX284,2)</f>
        <v>0</v>
      </c>
      <c r="DJ284">
        <f>DF284</f>
        <v>0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ROW(Source!A974)</f>
        <v>974</v>
      </c>
      <c r="B285">
        <v>430405352</v>
      </c>
      <c r="C285">
        <v>430425515</v>
      </c>
      <c r="D285">
        <v>75629979</v>
      </c>
      <c r="E285">
        <v>117</v>
      </c>
      <c r="F285">
        <v>1</v>
      </c>
      <c r="G285">
        <v>1</v>
      </c>
      <c r="H285">
        <v>1</v>
      </c>
      <c r="I285" t="s">
        <v>599</v>
      </c>
      <c r="J285" t="s">
        <v>3</v>
      </c>
      <c r="K285" t="s">
        <v>600</v>
      </c>
      <c r="L285">
        <v>1191</v>
      </c>
      <c r="N285">
        <v>1013</v>
      </c>
      <c r="O285" t="s">
        <v>592</v>
      </c>
      <c r="P285" t="s">
        <v>592</v>
      </c>
      <c r="Q285">
        <v>1</v>
      </c>
      <c r="W285">
        <v>0</v>
      </c>
      <c r="X285">
        <v>-1833565283</v>
      </c>
      <c r="Y285">
        <f>(AT285*ROUND((0.8*0.58901),7))</f>
        <v>37.932244000000004</v>
      </c>
      <c r="AA285">
        <v>0</v>
      </c>
      <c r="AB285">
        <v>0</v>
      </c>
      <c r="AC285">
        <v>0</v>
      </c>
      <c r="AD285">
        <v>479.27</v>
      </c>
      <c r="AE285">
        <v>0</v>
      </c>
      <c r="AF285">
        <v>0</v>
      </c>
      <c r="AG285">
        <v>0</v>
      </c>
      <c r="AH285">
        <v>479.27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80.5</v>
      </c>
      <c r="AU285" t="s">
        <v>334</v>
      </c>
      <c r="AV285">
        <v>1</v>
      </c>
      <c r="AW285">
        <v>2</v>
      </c>
      <c r="AX285">
        <v>430425518</v>
      </c>
      <c r="AY285">
        <v>1</v>
      </c>
      <c r="AZ285">
        <v>0</v>
      </c>
      <c r="BA285">
        <v>306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38581.235000000001</v>
      </c>
      <c r="BN285">
        <v>80.5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18179.786581880002</v>
      </c>
      <c r="BU285">
        <v>37.932244000000004</v>
      </c>
      <c r="BV285">
        <v>0</v>
      </c>
      <c r="BW285">
        <v>1</v>
      </c>
      <c r="CU285">
        <f>ROUND(AT285*Source!I974*AH285*AL285,2)</f>
        <v>385.81</v>
      </c>
      <c r="CV285">
        <f>ROUND(Y285*Source!I974,7)</f>
        <v>0.3793224</v>
      </c>
      <c r="CW285">
        <v>0</v>
      </c>
      <c r="CX285">
        <f>ROUND(Y285*Source!I974,7)</f>
        <v>0.3793224</v>
      </c>
      <c r="CY285">
        <f>AD285</f>
        <v>479.27</v>
      </c>
      <c r="CZ285">
        <f>AH285</f>
        <v>479.27</v>
      </c>
      <c r="DA285">
        <f>AL285</f>
        <v>1</v>
      </c>
      <c r="DB285">
        <f>ROUND((ROUND(AT285*CZ285,2)*ROUND((0.8*0.58901),7)),6)</f>
        <v>18179.788938000002</v>
      </c>
      <c r="DC285">
        <f>ROUND((ROUND(AT285*AG285,2)*ROUND((0.8*0.58901),7)),6)</f>
        <v>0</v>
      </c>
      <c r="DD285" t="s">
        <v>3</v>
      </c>
      <c r="DE285" t="s">
        <v>3</v>
      </c>
      <c r="DF285">
        <f>ROUND(ROUND(AE285,2)*CX285,2)</f>
        <v>0</v>
      </c>
      <c r="DG285">
        <f>ROUND(ROUND(AF285,2)*CX285,2)</f>
        <v>0</v>
      </c>
      <c r="DH285">
        <f t="shared" si="24"/>
        <v>0</v>
      </c>
      <c r="DI285">
        <f>ROUND(ROUND(AH285,2)*CX285,2)</f>
        <v>181.8</v>
      </c>
      <c r="DJ285">
        <f>DI285</f>
        <v>181.8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ROW(Source!A974)</f>
        <v>974</v>
      </c>
      <c r="B286">
        <v>430405352</v>
      </c>
      <c r="C286">
        <v>430425515</v>
      </c>
      <c r="D286">
        <v>417162992</v>
      </c>
      <c r="E286">
        <v>1</v>
      </c>
      <c r="F286">
        <v>1</v>
      </c>
      <c r="G286">
        <v>1</v>
      </c>
      <c r="H286">
        <v>3</v>
      </c>
      <c r="I286" t="s">
        <v>593</v>
      </c>
      <c r="J286" t="s">
        <v>594</v>
      </c>
      <c r="K286" t="s">
        <v>595</v>
      </c>
      <c r="L286">
        <v>1348</v>
      </c>
      <c r="N286">
        <v>1009</v>
      </c>
      <c r="O286" t="s">
        <v>596</v>
      </c>
      <c r="P286" t="s">
        <v>596</v>
      </c>
      <c r="Q286">
        <v>1000</v>
      </c>
      <c r="W286">
        <v>0</v>
      </c>
      <c r="X286">
        <v>475154982</v>
      </c>
      <c r="Y286">
        <f>AT286</f>
        <v>1.2070000000000001E-2</v>
      </c>
      <c r="AA286">
        <v>60326.59</v>
      </c>
      <c r="AB286">
        <v>0</v>
      </c>
      <c r="AC286">
        <v>0</v>
      </c>
      <c r="AD286">
        <v>0</v>
      </c>
      <c r="AE286">
        <v>60326.59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1.2070000000000001E-2</v>
      </c>
      <c r="AU286" t="s">
        <v>3</v>
      </c>
      <c r="AV286">
        <v>0</v>
      </c>
      <c r="AW286">
        <v>2</v>
      </c>
      <c r="AX286">
        <v>430425519</v>
      </c>
      <c r="AY286">
        <v>1</v>
      </c>
      <c r="AZ286">
        <v>2048</v>
      </c>
      <c r="BA286">
        <v>307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728.14194129999998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728.14194129999998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ROUND(Y286*Source!I974,7)</f>
        <v>1.2070000000000001E-4</v>
      </c>
      <c r="CY286">
        <f>AA286</f>
        <v>60326.59</v>
      </c>
      <c r="CZ286">
        <f>AE286</f>
        <v>60326.59</v>
      </c>
      <c r="DA286">
        <f>AI286</f>
        <v>1</v>
      </c>
      <c r="DB286">
        <f>ROUND((ROUND(AT286*CZ286,2)*ROUND(0,7)),6)</f>
        <v>0</v>
      </c>
      <c r="DC286">
        <f>ROUND(ROUND(AT286*AG286,2),6)</f>
        <v>0</v>
      </c>
      <c r="DD286" t="s">
        <v>25</v>
      </c>
      <c r="DE286" t="s">
        <v>3</v>
      </c>
      <c r="DF286">
        <f>ROUND((ROUND(AE286,2)*ROUND(0,7))*CX286,2)</f>
        <v>0</v>
      </c>
      <c r="DG286">
        <f>ROUND((ROUND(AF286,2)*ROUND(0,7))*CX286,2)</f>
        <v>0</v>
      </c>
      <c r="DH286">
        <f t="shared" si="24"/>
        <v>0</v>
      </c>
      <c r="DI286">
        <f>ROUND((ROUND(AH286,2)*ROUND(0,7))*CX286,2)</f>
        <v>0</v>
      </c>
      <c r="DJ286">
        <f>DF286</f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ROW(Source!A34)</f>
        <v>34</v>
      </c>
      <c r="B1">
        <v>430406814</v>
      </c>
      <c r="C1">
        <v>430406811</v>
      </c>
      <c r="D1">
        <v>417090720</v>
      </c>
      <c r="E1">
        <v>117</v>
      </c>
      <c r="F1">
        <v>1</v>
      </c>
      <c r="G1">
        <v>1</v>
      </c>
      <c r="H1">
        <v>1</v>
      </c>
      <c r="I1" t="s">
        <v>590</v>
      </c>
      <c r="J1" t="s">
        <v>3</v>
      </c>
      <c r="K1" t="s">
        <v>591</v>
      </c>
      <c r="L1">
        <v>1191</v>
      </c>
      <c r="N1">
        <v>1013</v>
      </c>
      <c r="O1" t="s">
        <v>592</v>
      </c>
      <c r="P1" t="s">
        <v>592</v>
      </c>
      <c r="Q1">
        <v>1</v>
      </c>
      <c r="X1">
        <v>5.21</v>
      </c>
      <c r="Y1">
        <v>0</v>
      </c>
      <c r="Z1">
        <v>0</v>
      </c>
      <c r="AA1">
        <v>0</v>
      </c>
      <c r="AB1">
        <v>527.6</v>
      </c>
      <c r="AC1">
        <v>0</v>
      </c>
      <c r="AD1">
        <v>1</v>
      </c>
      <c r="AE1">
        <v>1</v>
      </c>
      <c r="AF1" t="s">
        <v>26</v>
      </c>
      <c r="AG1">
        <v>3.4531879999999995</v>
      </c>
      <c r="AH1">
        <v>2</v>
      </c>
      <c r="AI1">
        <v>430406812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ROW(Source!A34)</f>
        <v>34</v>
      </c>
      <c r="B2">
        <v>430406815</v>
      </c>
      <c r="C2">
        <v>430406811</v>
      </c>
      <c r="D2">
        <v>417162992</v>
      </c>
      <c r="E2">
        <v>1</v>
      </c>
      <c r="F2">
        <v>1</v>
      </c>
      <c r="G2">
        <v>1</v>
      </c>
      <c r="H2">
        <v>3</v>
      </c>
      <c r="I2" t="s">
        <v>593</v>
      </c>
      <c r="J2" t="s">
        <v>594</v>
      </c>
      <c r="K2" t="s">
        <v>595</v>
      </c>
      <c r="L2">
        <v>1348</v>
      </c>
      <c r="N2">
        <v>1009</v>
      </c>
      <c r="O2" t="s">
        <v>596</v>
      </c>
      <c r="P2" t="s">
        <v>596</v>
      </c>
      <c r="Q2">
        <v>1000</v>
      </c>
      <c r="X2">
        <v>7.7999999999999999E-4</v>
      </c>
      <c r="Y2">
        <v>60326.59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25</v>
      </c>
      <c r="AG2">
        <v>0</v>
      </c>
      <c r="AH2">
        <v>2</v>
      </c>
      <c r="AI2">
        <v>430406813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ROW(Source!A35)</f>
        <v>35</v>
      </c>
      <c r="B3">
        <v>430406819</v>
      </c>
      <c r="C3">
        <v>430406816</v>
      </c>
      <c r="D3">
        <v>417090720</v>
      </c>
      <c r="E3">
        <v>117</v>
      </c>
      <c r="F3">
        <v>1</v>
      </c>
      <c r="G3">
        <v>1</v>
      </c>
      <c r="H3">
        <v>1</v>
      </c>
      <c r="I3" t="s">
        <v>590</v>
      </c>
      <c r="J3" t="s">
        <v>3</v>
      </c>
      <c r="K3" t="s">
        <v>591</v>
      </c>
      <c r="L3">
        <v>1191</v>
      </c>
      <c r="N3">
        <v>1013</v>
      </c>
      <c r="O3" t="s">
        <v>592</v>
      </c>
      <c r="P3" t="s">
        <v>592</v>
      </c>
      <c r="Q3">
        <v>1</v>
      </c>
      <c r="X3">
        <v>6.52</v>
      </c>
      <c r="Y3">
        <v>0</v>
      </c>
      <c r="Z3">
        <v>0</v>
      </c>
      <c r="AA3">
        <v>0</v>
      </c>
      <c r="AB3">
        <v>527.6</v>
      </c>
      <c r="AC3">
        <v>0</v>
      </c>
      <c r="AD3">
        <v>1</v>
      </c>
      <c r="AE3">
        <v>1</v>
      </c>
      <c r="AF3" t="s">
        <v>26</v>
      </c>
      <c r="AG3">
        <v>4.3214559999999995</v>
      </c>
      <c r="AH3">
        <v>2</v>
      </c>
      <c r="AI3">
        <v>430406817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430406820</v>
      </c>
      <c r="C4">
        <v>430406816</v>
      </c>
      <c r="D4">
        <v>417162992</v>
      </c>
      <c r="E4">
        <v>1</v>
      </c>
      <c r="F4">
        <v>1</v>
      </c>
      <c r="G4">
        <v>1</v>
      </c>
      <c r="H4">
        <v>3</v>
      </c>
      <c r="I4" t="s">
        <v>593</v>
      </c>
      <c r="J4" t="s">
        <v>594</v>
      </c>
      <c r="K4" t="s">
        <v>595</v>
      </c>
      <c r="L4">
        <v>1348</v>
      </c>
      <c r="N4">
        <v>1009</v>
      </c>
      <c r="O4" t="s">
        <v>596</v>
      </c>
      <c r="P4" t="s">
        <v>596</v>
      </c>
      <c r="Q4">
        <v>1000</v>
      </c>
      <c r="X4">
        <v>9.7999999999999997E-4</v>
      </c>
      <c r="Y4">
        <v>60326.59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</v>
      </c>
      <c r="AH4">
        <v>2</v>
      </c>
      <c r="AI4">
        <v>430406818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430406824</v>
      </c>
      <c r="C5">
        <v>430406821</v>
      </c>
      <c r="D5">
        <v>417090720</v>
      </c>
      <c r="E5">
        <v>117</v>
      </c>
      <c r="F5">
        <v>1</v>
      </c>
      <c r="G5">
        <v>1</v>
      </c>
      <c r="H5">
        <v>1</v>
      </c>
      <c r="I5" t="s">
        <v>590</v>
      </c>
      <c r="J5" t="s">
        <v>3</v>
      </c>
      <c r="K5" t="s">
        <v>591</v>
      </c>
      <c r="L5">
        <v>1191</v>
      </c>
      <c r="N5">
        <v>1013</v>
      </c>
      <c r="O5" t="s">
        <v>592</v>
      </c>
      <c r="P5" t="s">
        <v>592</v>
      </c>
      <c r="Q5">
        <v>1</v>
      </c>
      <c r="X5">
        <v>8.4600000000000009</v>
      </c>
      <c r="Y5">
        <v>0</v>
      </c>
      <c r="Z5">
        <v>0</v>
      </c>
      <c r="AA5">
        <v>0</v>
      </c>
      <c r="AB5">
        <v>527.6</v>
      </c>
      <c r="AC5">
        <v>0</v>
      </c>
      <c r="AD5">
        <v>1</v>
      </c>
      <c r="AE5">
        <v>1</v>
      </c>
      <c r="AF5" t="s">
        <v>26</v>
      </c>
      <c r="AG5">
        <v>5.6072880000000005</v>
      </c>
      <c r="AH5">
        <v>2</v>
      </c>
      <c r="AI5">
        <v>430406822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ROW(Source!A36)</f>
        <v>36</v>
      </c>
      <c r="B6">
        <v>430406825</v>
      </c>
      <c r="C6">
        <v>430406821</v>
      </c>
      <c r="D6">
        <v>417162992</v>
      </c>
      <c r="E6">
        <v>1</v>
      </c>
      <c r="F6">
        <v>1</v>
      </c>
      <c r="G6">
        <v>1</v>
      </c>
      <c r="H6">
        <v>3</v>
      </c>
      <c r="I6" t="s">
        <v>593</v>
      </c>
      <c r="J6" t="s">
        <v>594</v>
      </c>
      <c r="K6" t="s">
        <v>595</v>
      </c>
      <c r="L6">
        <v>1348</v>
      </c>
      <c r="N6">
        <v>1009</v>
      </c>
      <c r="O6" t="s">
        <v>596</v>
      </c>
      <c r="P6" t="s">
        <v>596</v>
      </c>
      <c r="Q6">
        <v>1000</v>
      </c>
      <c r="X6">
        <v>1.2700000000000001E-3</v>
      </c>
      <c r="Y6">
        <v>60326.59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0</v>
      </c>
      <c r="AH6">
        <v>2</v>
      </c>
      <c r="AI6">
        <v>430406823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ROW(Source!A37)</f>
        <v>37</v>
      </c>
      <c r="B7">
        <v>430406829</v>
      </c>
      <c r="C7">
        <v>430406826</v>
      </c>
      <c r="D7">
        <v>417090720</v>
      </c>
      <c r="E7">
        <v>117</v>
      </c>
      <c r="F7">
        <v>1</v>
      </c>
      <c r="G7">
        <v>1</v>
      </c>
      <c r="H7">
        <v>1</v>
      </c>
      <c r="I7" t="s">
        <v>590</v>
      </c>
      <c r="J7" t="s">
        <v>3</v>
      </c>
      <c r="K7" t="s">
        <v>591</v>
      </c>
      <c r="L7">
        <v>1191</v>
      </c>
      <c r="N7">
        <v>1013</v>
      </c>
      <c r="O7" t="s">
        <v>592</v>
      </c>
      <c r="P7" t="s">
        <v>592</v>
      </c>
      <c r="Q7">
        <v>1</v>
      </c>
      <c r="X7">
        <v>10.1</v>
      </c>
      <c r="Y7">
        <v>0</v>
      </c>
      <c r="Z7">
        <v>0</v>
      </c>
      <c r="AA7">
        <v>0</v>
      </c>
      <c r="AB7">
        <v>527.6</v>
      </c>
      <c r="AC7">
        <v>0</v>
      </c>
      <c r="AD7">
        <v>1</v>
      </c>
      <c r="AE7">
        <v>1</v>
      </c>
      <c r="AF7" t="s">
        <v>26</v>
      </c>
      <c r="AG7">
        <v>6.6942799999999991</v>
      </c>
      <c r="AH7">
        <v>2</v>
      </c>
      <c r="AI7">
        <v>430406827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ROW(Source!A37)</f>
        <v>37</v>
      </c>
      <c r="B8">
        <v>430406830</v>
      </c>
      <c r="C8">
        <v>430406826</v>
      </c>
      <c r="D8">
        <v>417162992</v>
      </c>
      <c r="E8">
        <v>1</v>
      </c>
      <c r="F8">
        <v>1</v>
      </c>
      <c r="G8">
        <v>1</v>
      </c>
      <c r="H8">
        <v>3</v>
      </c>
      <c r="I8" t="s">
        <v>593</v>
      </c>
      <c r="J8" t="s">
        <v>594</v>
      </c>
      <c r="K8" t="s">
        <v>595</v>
      </c>
      <c r="L8">
        <v>1348</v>
      </c>
      <c r="N8">
        <v>1009</v>
      </c>
      <c r="O8" t="s">
        <v>596</v>
      </c>
      <c r="P8" t="s">
        <v>596</v>
      </c>
      <c r="Q8">
        <v>1000</v>
      </c>
      <c r="X8">
        <v>1.5200000000000001E-3</v>
      </c>
      <c r="Y8">
        <v>60326.59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</v>
      </c>
      <c r="AH8">
        <v>2</v>
      </c>
      <c r="AI8">
        <v>430406828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ROW(Source!A38)</f>
        <v>38</v>
      </c>
      <c r="B9">
        <v>430406834</v>
      </c>
      <c r="C9">
        <v>430406831</v>
      </c>
      <c r="D9">
        <v>417090720</v>
      </c>
      <c r="E9">
        <v>117</v>
      </c>
      <c r="F9">
        <v>1</v>
      </c>
      <c r="G9">
        <v>1</v>
      </c>
      <c r="H9">
        <v>1</v>
      </c>
      <c r="I9" t="s">
        <v>590</v>
      </c>
      <c r="J9" t="s">
        <v>3</v>
      </c>
      <c r="K9" t="s">
        <v>591</v>
      </c>
      <c r="L9">
        <v>1191</v>
      </c>
      <c r="N9">
        <v>1013</v>
      </c>
      <c r="O9" t="s">
        <v>592</v>
      </c>
      <c r="P9" t="s">
        <v>592</v>
      </c>
      <c r="Q9">
        <v>1</v>
      </c>
      <c r="X9">
        <v>13.4</v>
      </c>
      <c r="Y9">
        <v>0</v>
      </c>
      <c r="Z9">
        <v>0</v>
      </c>
      <c r="AA9">
        <v>0</v>
      </c>
      <c r="AB9">
        <v>527.6</v>
      </c>
      <c r="AC9">
        <v>0</v>
      </c>
      <c r="AD9">
        <v>1</v>
      </c>
      <c r="AE9">
        <v>1</v>
      </c>
      <c r="AF9" t="s">
        <v>50</v>
      </c>
      <c r="AG9">
        <v>8.8801799999999993</v>
      </c>
      <c r="AH9">
        <v>2</v>
      </c>
      <c r="AI9">
        <v>430406832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ROW(Source!A38)</f>
        <v>38</v>
      </c>
      <c r="B10">
        <v>430406835</v>
      </c>
      <c r="C10">
        <v>430406831</v>
      </c>
      <c r="D10">
        <v>417162992</v>
      </c>
      <c r="E10">
        <v>1</v>
      </c>
      <c r="F10">
        <v>1</v>
      </c>
      <c r="G10">
        <v>1</v>
      </c>
      <c r="H10">
        <v>3</v>
      </c>
      <c r="I10" t="s">
        <v>593</v>
      </c>
      <c r="J10" t="s">
        <v>594</v>
      </c>
      <c r="K10" t="s">
        <v>595</v>
      </c>
      <c r="L10">
        <v>1348</v>
      </c>
      <c r="N10">
        <v>1009</v>
      </c>
      <c r="O10" t="s">
        <v>596</v>
      </c>
      <c r="P10" t="s">
        <v>596</v>
      </c>
      <c r="Q10">
        <v>1000</v>
      </c>
      <c r="X10">
        <v>2.0999999999999999E-3</v>
      </c>
      <c r="Y10">
        <v>60326.59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0</v>
      </c>
      <c r="AH10">
        <v>2</v>
      </c>
      <c r="AI10">
        <v>430406833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ROW(Source!A39)</f>
        <v>39</v>
      </c>
      <c r="B11">
        <v>430406839</v>
      </c>
      <c r="C11">
        <v>430406836</v>
      </c>
      <c r="D11">
        <v>417090720</v>
      </c>
      <c r="E11">
        <v>117</v>
      </c>
      <c r="F11">
        <v>1</v>
      </c>
      <c r="G11">
        <v>1</v>
      </c>
      <c r="H11">
        <v>1</v>
      </c>
      <c r="I11" t="s">
        <v>590</v>
      </c>
      <c r="J11" t="s">
        <v>3</v>
      </c>
      <c r="K11" t="s">
        <v>591</v>
      </c>
      <c r="L11">
        <v>1191</v>
      </c>
      <c r="N11">
        <v>1013</v>
      </c>
      <c r="O11" t="s">
        <v>592</v>
      </c>
      <c r="P11" t="s">
        <v>592</v>
      </c>
      <c r="Q11">
        <v>1</v>
      </c>
      <c r="X11">
        <v>20.5</v>
      </c>
      <c r="Y11">
        <v>0</v>
      </c>
      <c r="Z11">
        <v>0</v>
      </c>
      <c r="AA11">
        <v>0</v>
      </c>
      <c r="AB11">
        <v>527.6</v>
      </c>
      <c r="AC11">
        <v>0</v>
      </c>
      <c r="AD11">
        <v>1</v>
      </c>
      <c r="AE11">
        <v>1</v>
      </c>
      <c r="AF11" t="s">
        <v>50</v>
      </c>
      <c r="AG11">
        <v>13.585349999999998</v>
      </c>
      <c r="AH11">
        <v>2</v>
      </c>
      <c r="AI11">
        <v>430406837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430406840</v>
      </c>
      <c r="C12">
        <v>430406836</v>
      </c>
      <c r="D12">
        <v>417162992</v>
      </c>
      <c r="E12">
        <v>1</v>
      </c>
      <c r="F12">
        <v>1</v>
      </c>
      <c r="G12">
        <v>1</v>
      </c>
      <c r="H12">
        <v>3</v>
      </c>
      <c r="I12" t="s">
        <v>593</v>
      </c>
      <c r="J12" t="s">
        <v>594</v>
      </c>
      <c r="K12" t="s">
        <v>595</v>
      </c>
      <c r="L12">
        <v>1348</v>
      </c>
      <c r="N12">
        <v>1009</v>
      </c>
      <c r="O12" t="s">
        <v>596</v>
      </c>
      <c r="P12" t="s">
        <v>596</v>
      </c>
      <c r="Q12">
        <v>1000</v>
      </c>
      <c r="X12">
        <v>3.0699999999999998E-3</v>
      </c>
      <c r="Y12">
        <v>60326.59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</v>
      </c>
      <c r="AH12">
        <v>2</v>
      </c>
      <c r="AI12">
        <v>430406838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430406844</v>
      </c>
      <c r="C13">
        <v>430406841</v>
      </c>
      <c r="D13">
        <v>417090696</v>
      </c>
      <c r="E13">
        <v>117</v>
      </c>
      <c r="F13">
        <v>1</v>
      </c>
      <c r="G13">
        <v>1</v>
      </c>
      <c r="H13">
        <v>1</v>
      </c>
      <c r="I13" t="s">
        <v>597</v>
      </c>
      <c r="J13" t="s">
        <v>3</v>
      </c>
      <c r="K13" t="s">
        <v>598</v>
      </c>
      <c r="L13">
        <v>1191</v>
      </c>
      <c r="N13">
        <v>1013</v>
      </c>
      <c r="O13" t="s">
        <v>592</v>
      </c>
      <c r="P13" t="s">
        <v>592</v>
      </c>
      <c r="Q13">
        <v>1</v>
      </c>
      <c r="X13">
        <v>21.6</v>
      </c>
      <c r="Y13">
        <v>0</v>
      </c>
      <c r="Z13">
        <v>0</v>
      </c>
      <c r="AA13">
        <v>0</v>
      </c>
      <c r="AB13">
        <v>471.22</v>
      </c>
      <c r="AC13">
        <v>0</v>
      </c>
      <c r="AD13">
        <v>1</v>
      </c>
      <c r="AE13">
        <v>1</v>
      </c>
      <c r="AF13" t="s">
        <v>117</v>
      </c>
      <c r="AG13">
        <v>10.17792</v>
      </c>
      <c r="AH13">
        <v>2</v>
      </c>
      <c r="AI13">
        <v>430406842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430406845</v>
      </c>
      <c r="C14">
        <v>430406841</v>
      </c>
      <c r="D14">
        <v>417162992</v>
      </c>
      <c r="E14">
        <v>1</v>
      </c>
      <c r="F14">
        <v>1</v>
      </c>
      <c r="G14">
        <v>1</v>
      </c>
      <c r="H14">
        <v>3</v>
      </c>
      <c r="I14" t="s">
        <v>593</v>
      </c>
      <c r="J14" t="s">
        <v>594</v>
      </c>
      <c r="K14" t="s">
        <v>595</v>
      </c>
      <c r="L14">
        <v>1348</v>
      </c>
      <c r="N14">
        <v>1009</v>
      </c>
      <c r="O14" t="s">
        <v>596</v>
      </c>
      <c r="P14" t="s">
        <v>596</v>
      </c>
      <c r="Q14">
        <v>1000</v>
      </c>
      <c r="X14">
        <v>3.2399999999999998E-3</v>
      </c>
      <c r="Y14">
        <v>60326.59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25</v>
      </c>
      <c r="AG14">
        <v>0</v>
      </c>
      <c r="AH14">
        <v>2</v>
      </c>
      <c r="AI14">
        <v>430406843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ROW(Source!A76)</f>
        <v>76</v>
      </c>
      <c r="B15">
        <v>430406849</v>
      </c>
      <c r="C15">
        <v>430406846</v>
      </c>
      <c r="D15">
        <v>417090696</v>
      </c>
      <c r="E15">
        <v>117</v>
      </c>
      <c r="F15">
        <v>1</v>
      </c>
      <c r="G15">
        <v>1</v>
      </c>
      <c r="H15">
        <v>1</v>
      </c>
      <c r="I15" t="s">
        <v>597</v>
      </c>
      <c r="J15" t="s">
        <v>3</v>
      </c>
      <c r="K15" t="s">
        <v>598</v>
      </c>
      <c r="L15">
        <v>1191</v>
      </c>
      <c r="N15">
        <v>1013</v>
      </c>
      <c r="O15" t="s">
        <v>592</v>
      </c>
      <c r="P15" t="s">
        <v>592</v>
      </c>
      <c r="Q15">
        <v>1</v>
      </c>
      <c r="X15">
        <v>28.8</v>
      </c>
      <c r="Y15">
        <v>0</v>
      </c>
      <c r="Z15">
        <v>0</v>
      </c>
      <c r="AA15">
        <v>0</v>
      </c>
      <c r="AB15">
        <v>471.22</v>
      </c>
      <c r="AC15">
        <v>0</v>
      </c>
      <c r="AD15">
        <v>1</v>
      </c>
      <c r="AE15">
        <v>1</v>
      </c>
      <c r="AF15" t="s">
        <v>117</v>
      </c>
      <c r="AG15">
        <v>13.57056</v>
      </c>
      <c r="AH15">
        <v>2</v>
      </c>
      <c r="AI15">
        <v>430406847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ROW(Source!A76)</f>
        <v>76</v>
      </c>
      <c r="B16">
        <v>430406850</v>
      </c>
      <c r="C16">
        <v>430406846</v>
      </c>
      <c r="D16">
        <v>417162992</v>
      </c>
      <c r="E16">
        <v>1</v>
      </c>
      <c r="F16">
        <v>1</v>
      </c>
      <c r="G16">
        <v>1</v>
      </c>
      <c r="H16">
        <v>3</v>
      </c>
      <c r="I16" t="s">
        <v>593</v>
      </c>
      <c r="J16" t="s">
        <v>594</v>
      </c>
      <c r="K16" t="s">
        <v>595</v>
      </c>
      <c r="L16">
        <v>1348</v>
      </c>
      <c r="N16">
        <v>1009</v>
      </c>
      <c r="O16" t="s">
        <v>596</v>
      </c>
      <c r="P16" t="s">
        <v>596</v>
      </c>
      <c r="Q16">
        <v>1000</v>
      </c>
      <c r="X16">
        <v>4.3200000000000001E-3</v>
      </c>
      <c r="Y16">
        <v>60326.59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25</v>
      </c>
      <c r="AG16">
        <v>0</v>
      </c>
      <c r="AH16">
        <v>2</v>
      </c>
      <c r="AI16">
        <v>430406848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ROW(Source!A77)</f>
        <v>77</v>
      </c>
      <c r="B17">
        <v>430406854</v>
      </c>
      <c r="C17">
        <v>430406851</v>
      </c>
      <c r="D17">
        <v>417090696</v>
      </c>
      <c r="E17">
        <v>117</v>
      </c>
      <c r="F17">
        <v>1</v>
      </c>
      <c r="G17">
        <v>1</v>
      </c>
      <c r="H17">
        <v>1</v>
      </c>
      <c r="I17" t="s">
        <v>597</v>
      </c>
      <c r="J17" t="s">
        <v>3</v>
      </c>
      <c r="K17" t="s">
        <v>598</v>
      </c>
      <c r="L17">
        <v>1191</v>
      </c>
      <c r="N17">
        <v>1013</v>
      </c>
      <c r="O17" t="s">
        <v>592</v>
      </c>
      <c r="P17" t="s">
        <v>592</v>
      </c>
      <c r="Q17">
        <v>1</v>
      </c>
      <c r="X17">
        <v>38.6</v>
      </c>
      <c r="Y17">
        <v>0</v>
      </c>
      <c r="Z17">
        <v>0</v>
      </c>
      <c r="AA17">
        <v>0</v>
      </c>
      <c r="AB17">
        <v>471.22</v>
      </c>
      <c r="AC17">
        <v>0</v>
      </c>
      <c r="AD17">
        <v>1</v>
      </c>
      <c r="AE17">
        <v>1</v>
      </c>
      <c r="AF17" t="s">
        <v>117</v>
      </c>
      <c r="AG17">
        <v>18.188320000000001</v>
      </c>
      <c r="AH17">
        <v>2</v>
      </c>
      <c r="AI17">
        <v>430406852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430406855</v>
      </c>
      <c r="C18">
        <v>430406851</v>
      </c>
      <c r="D18">
        <v>417162992</v>
      </c>
      <c r="E18">
        <v>1</v>
      </c>
      <c r="F18">
        <v>1</v>
      </c>
      <c r="G18">
        <v>1</v>
      </c>
      <c r="H18">
        <v>3</v>
      </c>
      <c r="I18" t="s">
        <v>593</v>
      </c>
      <c r="J18" t="s">
        <v>594</v>
      </c>
      <c r="K18" t="s">
        <v>595</v>
      </c>
      <c r="L18">
        <v>1348</v>
      </c>
      <c r="N18">
        <v>1009</v>
      </c>
      <c r="O18" t="s">
        <v>596</v>
      </c>
      <c r="P18" t="s">
        <v>596</v>
      </c>
      <c r="Q18">
        <v>1000</v>
      </c>
      <c r="X18">
        <v>5.79E-3</v>
      </c>
      <c r="Y18">
        <v>60326.59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25</v>
      </c>
      <c r="AG18">
        <v>0</v>
      </c>
      <c r="AH18">
        <v>2</v>
      </c>
      <c r="AI18">
        <v>430406853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ROW(Source!A78)</f>
        <v>78</v>
      </c>
      <c r="B19">
        <v>430406859</v>
      </c>
      <c r="C19">
        <v>430406856</v>
      </c>
      <c r="D19">
        <v>417090696</v>
      </c>
      <c r="E19">
        <v>117</v>
      </c>
      <c r="F19">
        <v>1</v>
      </c>
      <c r="G19">
        <v>1</v>
      </c>
      <c r="H19">
        <v>1</v>
      </c>
      <c r="I19" t="s">
        <v>597</v>
      </c>
      <c r="J19" t="s">
        <v>3</v>
      </c>
      <c r="K19" t="s">
        <v>598</v>
      </c>
      <c r="L19">
        <v>1191</v>
      </c>
      <c r="N19">
        <v>1013</v>
      </c>
      <c r="O19" t="s">
        <v>592</v>
      </c>
      <c r="P19" t="s">
        <v>592</v>
      </c>
      <c r="Q19">
        <v>1</v>
      </c>
      <c r="X19">
        <v>48.5</v>
      </c>
      <c r="Y19">
        <v>0</v>
      </c>
      <c r="Z19">
        <v>0</v>
      </c>
      <c r="AA19">
        <v>0</v>
      </c>
      <c r="AB19">
        <v>471.22</v>
      </c>
      <c r="AC19">
        <v>0</v>
      </c>
      <c r="AD19">
        <v>1</v>
      </c>
      <c r="AE19">
        <v>1</v>
      </c>
      <c r="AF19" t="s">
        <v>117</v>
      </c>
      <c r="AG19">
        <v>22.853200000000001</v>
      </c>
      <c r="AH19">
        <v>2</v>
      </c>
      <c r="AI19">
        <v>430406857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ROW(Source!A78)</f>
        <v>78</v>
      </c>
      <c r="B20">
        <v>430406860</v>
      </c>
      <c r="C20">
        <v>430406856</v>
      </c>
      <c r="D20">
        <v>417162992</v>
      </c>
      <c r="E20">
        <v>1</v>
      </c>
      <c r="F20">
        <v>1</v>
      </c>
      <c r="G20">
        <v>1</v>
      </c>
      <c r="H20">
        <v>3</v>
      </c>
      <c r="I20" t="s">
        <v>593</v>
      </c>
      <c r="J20" t="s">
        <v>594</v>
      </c>
      <c r="K20" t="s">
        <v>595</v>
      </c>
      <c r="L20">
        <v>1348</v>
      </c>
      <c r="N20">
        <v>1009</v>
      </c>
      <c r="O20" t="s">
        <v>596</v>
      </c>
      <c r="P20" t="s">
        <v>596</v>
      </c>
      <c r="Q20">
        <v>1000</v>
      </c>
      <c r="X20">
        <v>7.28E-3</v>
      </c>
      <c r="Y20">
        <v>60326.59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25</v>
      </c>
      <c r="AG20">
        <v>0</v>
      </c>
      <c r="AH20">
        <v>2</v>
      </c>
      <c r="AI20">
        <v>430406858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430406864</v>
      </c>
      <c r="C21">
        <v>430406861</v>
      </c>
      <c r="D21">
        <v>417090702</v>
      </c>
      <c r="E21">
        <v>117</v>
      </c>
      <c r="F21">
        <v>1</v>
      </c>
      <c r="G21">
        <v>1</v>
      </c>
      <c r="H21">
        <v>1</v>
      </c>
      <c r="I21" t="s">
        <v>599</v>
      </c>
      <c r="J21" t="s">
        <v>3</v>
      </c>
      <c r="K21" t="s">
        <v>600</v>
      </c>
      <c r="L21">
        <v>1191</v>
      </c>
      <c r="N21">
        <v>1013</v>
      </c>
      <c r="O21" t="s">
        <v>592</v>
      </c>
      <c r="P21" t="s">
        <v>592</v>
      </c>
      <c r="Q21">
        <v>1</v>
      </c>
      <c r="X21">
        <v>80.5</v>
      </c>
      <c r="Y21">
        <v>0</v>
      </c>
      <c r="Z21">
        <v>0</v>
      </c>
      <c r="AA21">
        <v>0</v>
      </c>
      <c r="AB21">
        <v>479.27</v>
      </c>
      <c r="AC21">
        <v>0</v>
      </c>
      <c r="AD21">
        <v>1</v>
      </c>
      <c r="AE21">
        <v>1</v>
      </c>
      <c r="AF21" t="s">
        <v>136</v>
      </c>
      <c r="AG21">
        <v>37.932244000000004</v>
      </c>
      <c r="AH21">
        <v>2</v>
      </c>
      <c r="AI21">
        <v>430406862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430406865</v>
      </c>
      <c r="C22">
        <v>430406861</v>
      </c>
      <c r="D22">
        <v>417162992</v>
      </c>
      <c r="E22">
        <v>1</v>
      </c>
      <c r="F22">
        <v>1</v>
      </c>
      <c r="G22">
        <v>1</v>
      </c>
      <c r="H22">
        <v>3</v>
      </c>
      <c r="I22" t="s">
        <v>593</v>
      </c>
      <c r="J22" t="s">
        <v>594</v>
      </c>
      <c r="K22" t="s">
        <v>595</v>
      </c>
      <c r="L22">
        <v>1348</v>
      </c>
      <c r="N22">
        <v>1009</v>
      </c>
      <c r="O22" t="s">
        <v>596</v>
      </c>
      <c r="P22" t="s">
        <v>596</v>
      </c>
      <c r="Q22">
        <v>1000</v>
      </c>
      <c r="X22">
        <v>1.2070000000000001E-2</v>
      </c>
      <c r="Y22">
        <v>60326.59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25</v>
      </c>
      <c r="AG22">
        <v>0</v>
      </c>
      <c r="AH22">
        <v>2</v>
      </c>
      <c r="AI22">
        <v>430406863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ROW(Source!A145)</f>
        <v>145</v>
      </c>
      <c r="B23">
        <v>430406870</v>
      </c>
      <c r="C23">
        <v>430406866</v>
      </c>
      <c r="D23">
        <v>417090662</v>
      </c>
      <c r="E23">
        <v>117</v>
      </c>
      <c r="F23">
        <v>1</v>
      </c>
      <c r="G23">
        <v>1</v>
      </c>
      <c r="H23">
        <v>1</v>
      </c>
      <c r="I23" t="s">
        <v>601</v>
      </c>
      <c r="J23" t="s">
        <v>3</v>
      </c>
      <c r="K23" t="s">
        <v>602</v>
      </c>
      <c r="L23">
        <v>1191</v>
      </c>
      <c r="N23">
        <v>1013</v>
      </c>
      <c r="O23" t="s">
        <v>592</v>
      </c>
      <c r="P23" t="s">
        <v>592</v>
      </c>
      <c r="Q23">
        <v>1</v>
      </c>
      <c r="X23">
        <v>14.8</v>
      </c>
      <c r="Y23">
        <v>0</v>
      </c>
      <c r="Z23">
        <v>0</v>
      </c>
      <c r="AA23">
        <v>0</v>
      </c>
      <c r="AB23">
        <v>439</v>
      </c>
      <c r="AC23">
        <v>0</v>
      </c>
      <c r="AD23">
        <v>1</v>
      </c>
      <c r="AE23">
        <v>1</v>
      </c>
      <c r="AF23" t="s">
        <v>143</v>
      </c>
      <c r="AG23">
        <v>9.8585760000000011</v>
      </c>
      <c r="AH23">
        <v>2</v>
      </c>
      <c r="AI23">
        <v>430406867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ROW(Source!A145)</f>
        <v>145</v>
      </c>
      <c r="B24">
        <v>430406871</v>
      </c>
      <c r="C24">
        <v>430406866</v>
      </c>
      <c r="D24">
        <v>417090896</v>
      </c>
      <c r="E24">
        <v>117</v>
      </c>
      <c r="F24">
        <v>1</v>
      </c>
      <c r="G24">
        <v>1</v>
      </c>
      <c r="H24">
        <v>1</v>
      </c>
      <c r="I24" t="s">
        <v>603</v>
      </c>
      <c r="J24" t="s">
        <v>3</v>
      </c>
      <c r="K24" t="s">
        <v>604</v>
      </c>
      <c r="L24">
        <v>1191</v>
      </c>
      <c r="N24">
        <v>1013</v>
      </c>
      <c r="O24" t="s">
        <v>592</v>
      </c>
      <c r="P24" t="s">
        <v>592</v>
      </c>
      <c r="Q24">
        <v>1</v>
      </c>
      <c r="X24">
        <v>8.49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143</v>
      </c>
      <c r="AG24">
        <v>5.6553588000000001</v>
      </c>
      <c r="AH24">
        <v>2</v>
      </c>
      <c r="AI24">
        <v>430406868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ROW(Source!A145)</f>
        <v>145</v>
      </c>
      <c r="B25">
        <v>430406872</v>
      </c>
      <c r="C25">
        <v>430406866</v>
      </c>
      <c r="D25">
        <v>417096953</v>
      </c>
      <c r="E25">
        <v>1</v>
      </c>
      <c r="F25">
        <v>1</v>
      </c>
      <c r="G25">
        <v>1</v>
      </c>
      <c r="H25">
        <v>2</v>
      </c>
      <c r="I25" t="s">
        <v>605</v>
      </c>
      <c r="J25" t="s">
        <v>606</v>
      </c>
      <c r="K25" t="s">
        <v>607</v>
      </c>
      <c r="L25">
        <v>1368</v>
      </c>
      <c r="N25">
        <v>1011</v>
      </c>
      <c r="O25" t="s">
        <v>608</v>
      </c>
      <c r="P25" t="s">
        <v>608</v>
      </c>
      <c r="Q25">
        <v>1</v>
      </c>
      <c r="X25">
        <v>8.49</v>
      </c>
      <c r="Y25">
        <v>0</v>
      </c>
      <c r="Z25">
        <v>828.16</v>
      </c>
      <c r="AA25">
        <v>620.24</v>
      </c>
      <c r="AB25">
        <v>0</v>
      </c>
      <c r="AC25">
        <v>0</v>
      </c>
      <c r="AD25">
        <v>1</v>
      </c>
      <c r="AE25">
        <v>0</v>
      </c>
      <c r="AF25" t="s">
        <v>143</v>
      </c>
      <c r="AG25">
        <v>5.6553588000000001</v>
      </c>
      <c r="AH25">
        <v>2</v>
      </c>
      <c r="AI25">
        <v>430406869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ROW(Source!A146)</f>
        <v>146</v>
      </c>
      <c r="B26">
        <v>430406877</v>
      </c>
      <c r="C26">
        <v>430406873</v>
      </c>
      <c r="D26">
        <v>417090662</v>
      </c>
      <c r="E26">
        <v>117</v>
      </c>
      <c r="F26">
        <v>1</v>
      </c>
      <c r="G26">
        <v>1</v>
      </c>
      <c r="H26">
        <v>1</v>
      </c>
      <c r="I26" t="s">
        <v>601</v>
      </c>
      <c r="J26" t="s">
        <v>3</v>
      </c>
      <c r="K26" t="s">
        <v>602</v>
      </c>
      <c r="L26">
        <v>1191</v>
      </c>
      <c r="N26">
        <v>1013</v>
      </c>
      <c r="O26" t="s">
        <v>592</v>
      </c>
      <c r="P26" t="s">
        <v>592</v>
      </c>
      <c r="Q26">
        <v>1</v>
      </c>
      <c r="X26">
        <v>25.8</v>
      </c>
      <c r="Y26">
        <v>0</v>
      </c>
      <c r="Z26">
        <v>0</v>
      </c>
      <c r="AA26">
        <v>0</v>
      </c>
      <c r="AB26">
        <v>439</v>
      </c>
      <c r="AC26">
        <v>0</v>
      </c>
      <c r="AD26">
        <v>1</v>
      </c>
      <c r="AE26">
        <v>1</v>
      </c>
      <c r="AF26" t="s">
        <v>148</v>
      </c>
      <c r="AG26">
        <v>17.185638000000001</v>
      </c>
      <c r="AH26">
        <v>2</v>
      </c>
      <c r="AI26">
        <v>430406874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ROW(Source!A146)</f>
        <v>146</v>
      </c>
      <c r="B27">
        <v>430406878</v>
      </c>
      <c r="C27">
        <v>430406873</v>
      </c>
      <c r="D27">
        <v>417090896</v>
      </c>
      <c r="E27">
        <v>117</v>
      </c>
      <c r="F27">
        <v>1</v>
      </c>
      <c r="G27">
        <v>1</v>
      </c>
      <c r="H27">
        <v>1</v>
      </c>
      <c r="I27" t="s">
        <v>603</v>
      </c>
      <c r="J27" t="s">
        <v>3</v>
      </c>
      <c r="K27" t="s">
        <v>604</v>
      </c>
      <c r="L27">
        <v>1191</v>
      </c>
      <c r="N27">
        <v>1013</v>
      </c>
      <c r="O27" t="s">
        <v>592</v>
      </c>
      <c r="P27" t="s">
        <v>592</v>
      </c>
      <c r="Q27">
        <v>1</v>
      </c>
      <c r="X27">
        <v>14.8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148</v>
      </c>
      <c r="AG27">
        <v>9.858428</v>
      </c>
      <c r="AH27">
        <v>2</v>
      </c>
      <c r="AI27">
        <v>430406875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ROW(Source!A146)</f>
        <v>146</v>
      </c>
      <c r="B28">
        <v>430406879</v>
      </c>
      <c r="C28">
        <v>430406873</v>
      </c>
      <c r="D28">
        <v>417096953</v>
      </c>
      <c r="E28">
        <v>1</v>
      </c>
      <c r="F28">
        <v>1</v>
      </c>
      <c r="G28">
        <v>1</v>
      </c>
      <c r="H28">
        <v>2</v>
      </c>
      <c r="I28" t="s">
        <v>605</v>
      </c>
      <c r="J28" t="s">
        <v>606</v>
      </c>
      <c r="K28" t="s">
        <v>607</v>
      </c>
      <c r="L28">
        <v>1368</v>
      </c>
      <c r="N28">
        <v>1011</v>
      </c>
      <c r="O28" t="s">
        <v>608</v>
      </c>
      <c r="P28" t="s">
        <v>608</v>
      </c>
      <c r="Q28">
        <v>1</v>
      </c>
      <c r="X28">
        <v>14.8</v>
      </c>
      <c r="Y28">
        <v>0</v>
      </c>
      <c r="Z28">
        <v>828.16</v>
      </c>
      <c r="AA28">
        <v>620.24</v>
      </c>
      <c r="AB28">
        <v>0</v>
      </c>
      <c r="AC28">
        <v>0</v>
      </c>
      <c r="AD28">
        <v>1</v>
      </c>
      <c r="AE28">
        <v>0</v>
      </c>
      <c r="AF28" t="s">
        <v>148</v>
      </c>
      <c r="AG28">
        <v>9.858428</v>
      </c>
      <c r="AH28">
        <v>2</v>
      </c>
      <c r="AI28">
        <v>430406876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ROW(Source!A147)</f>
        <v>147</v>
      </c>
      <c r="B29">
        <v>430406884</v>
      </c>
      <c r="C29">
        <v>430406880</v>
      </c>
      <c r="D29">
        <v>417090662</v>
      </c>
      <c r="E29">
        <v>117</v>
      </c>
      <c r="F29">
        <v>1</v>
      </c>
      <c r="G29">
        <v>1</v>
      </c>
      <c r="H29">
        <v>1</v>
      </c>
      <c r="I29" t="s">
        <v>601</v>
      </c>
      <c r="J29" t="s">
        <v>3</v>
      </c>
      <c r="K29" t="s">
        <v>602</v>
      </c>
      <c r="L29">
        <v>1191</v>
      </c>
      <c r="N29">
        <v>1013</v>
      </c>
      <c r="O29" t="s">
        <v>592</v>
      </c>
      <c r="P29" t="s">
        <v>592</v>
      </c>
      <c r="Q29">
        <v>1</v>
      </c>
      <c r="X29">
        <v>41.9</v>
      </c>
      <c r="Y29">
        <v>0</v>
      </c>
      <c r="Z29">
        <v>0</v>
      </c>
      <c r="AA29">
        <v>0</v>
      </c>
      <c r="AB29">
        <v>439</v>
      </c>
      <c r="AC29">
        <v>0</v>
      </c>
      <c r="AD29">
        <v>1</v>
      </c>
      <c r="AE29">
        <v>1</v>
      </c>
      <c r="AF29" t="s">
        <v>148</v>
      </c>
      <c r="AG29">
        <v>27.910008999999999</v>
      </c>
      <c r="AH29">
        <v>2</v>
      </c>
      <c r="AI29">
        <v>430406881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ROW(Source!A147)</f>
        <v>147</v>
      </c>
      <c r="B30">
        <v>430406885</v>
      </c>
      <c r="C30">
        <v>430406880</v>
      </c>
      <c r="D30">
        <v>417090896</v>
      </c>
      <c r="E30">
        <v>117</v>
      </c>
      <c r="F30">
        <v>1</v>
      </c>
      <c r="G30">
        <v>1</v>
      </c>
      <c r="H30">
        <v>1</v>
      </c>
      <c r="I30" t="s">
        <v>603</v>
      </c>
      <c r="J30" t="s">
        <v>3</v>
      </c>
      <c r="K30" t="s">
        <v>604</v>
      </c>
      <c r="L30">
        <v>1191</v>
      </c>
      <c r="N30">
        <v>1013</v>
      </c>
      <c r="O30" t="s">
        <v>592</v>
      </c>
      <c r="P30" t="s">
        <v>592</v>
      </c>
      <c r="Q30">
        <v>1</v>
      </c>
      <c r="X30">
        <v>24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148</v>
      </c>
      <c r="AG30">
        <v>15.98664</v>
      </c>
      <c r="AH30">
        <v>2</v>
      </c>
      <c r="AI30">
        <v>430406882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ROW(Source!A147)</f>
        <v>147</v>
      </c>
      <c r="B31">
        <v>430406886</v>
      </c>
      <c r="C31">
        <v>430406880</v>
      </c>
      <c r="D31">
        <v>417096953</v>
      </c>
      <c r="E31">
        <v>1</v>
      </c>
      <c r="F31">
        <v>1</v>
      </c>
      <c r="G31">
        <v>1</v>
      </c>
      <c r="H31">
        <v>2</v>
      </c>
      <c r="I31" t="s">
        <v>605</v>
      </c>
      <c r="J31" t="s">
        <v>606</v>
      </c>
      <c r="K31" t="s">
        <v>607</v>
      </c>
      <c r="L31">
        <v>1368</v>
      </c>
      <c r="N31">
        <v>1011</v>
      </c>
      <c r="O31" t="s">
        <v>608</v>
      </c>
      <c r="P31" t="s">
        <v>608</v>
      </c>
      <c r="Q31">
        <v>1</v>
      </c>
      <c r="X31">
        <v>24</v>
      </c>
      <c r="Y31">
        <v>0</v>
      </c>
      <c r="Z31">
        <v>828.16</v>
      </c>
      <c r="AA31">
        <v>620.24</v>
      </c>
      <c r="AB31">
        <v>0</v>
      </c>
      <c r="AC31">
        <v>0</v>
      </c>
      <c r="AD31">
        <v>1</v>
      </c>
      <c r="AE31">
        <v>0</v>
      </c>
      <c r="AF31" t="s">
        <v>148</v>
      </c>
      <c r="AG31">
        <v>15.98664</v>
      </c>
      <c r="AH31">
        <v>2</v>
      </c>
      <c r="AI31">
        <v>430406883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ROW(Source!A148)</f>
        <v>148</v>
      </c>
      <c r="B32">
        <v>430406891</v>
      </c>
      <c r="C32">
        <v>430406887</v>
      </c>
      <c r="D32">
        <v>417090662</v>
      </c>
      <c r="E32">
        <v>117</v>
      </c>
      <c r="F32">
        <v>1</v>
      </c>
      <c r="G32">
        <v>1</v>
      </c>
      <c r="H32">
        <v>1</v>
      </c>
      <c r="I32" t="s">
        <v>601</v>
      </c>
      <c r="J32" t="s">
        <v>3</v>
      </c>
      <c r="K32" t="s">
        <v>602</v>
      </c>
      <c r="L32">
        <v>1191</v>
      </c>
      <c r="N32">
        <v>1013</v>
      </c>
      <c r="O32" t="s">
        <v>592</v>
      </c>
      <c r="P32" t="s">
        <v>592</v>
      </c>
      <c r="Q32">
        <v>1</v>
      </c>
      <c r="X32">
        <v>6.46</v>
      </c>
      <c r="Y32">
        <v>0</v>
      </c>
      <c r="Z32">
        <v>0</v>
      </c>
      <c r="AA32">
        <v>0</v>
      </c>
      <c r="AB32">
        <v>439</v>
      </c>
      <c r="AC32">
        <v>0</v>
      </c>
      <c r="AD32">
        <v>1</v>
      </c>
      <c r="AE32">
        <v>1</v>
      </c>
      <c r="AF32" t="s">
        <v>157</v>
      </c>
      <c r="AG32">
        <v>4.2358219999999998</v>
      </c>
      <c r="AH32">
        <v>2</v>
      </c>
      <c r="AI32">
        <v>430406888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ROW(Source!A148)</f>
        <v>148</v>
      </c>
      <c r="B33">
        <v>430406892</v>
      </c>
      <c r="C33">
        <v>430406887</v>
      </c>
      <c r="D33">
        <v>417090896</v>
      </c>
      <c r="E33">
        <v>117</v>
      </c>
      <c r="F33">
        <v>1</v>
      </c>
      <c r="G33">
        <v>1</v>
      </c>
      <c r="H33">
        <v>1</v>
      </c>
      <c r="I33" t="s">
        <v>603</v>
      </c>
      <c r="J33" t="s">
        <v>3</v>
      </c>
      <c r="K33" t="s">
        <v>604</v>
      </c>
      <c r="L33">
        <v>1191</v>
      </c>
      <c r="N33">
        <v>1013</v>
      </c>
      <c r="O33" t="s">
        <v>592</v>
      </c>
      <c r="P33" t="s">
        <v>592</v>
      </c>
      <c r="Q33">
        <v>1</v>
      </c>
      <c r="X33">
        <v>3.69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157</v>
      </c>
      <c r="AG33">
        <v>2.4195329999999999</v>
      </c>
      <c r="AH33">
        <v>2</v>
      </c>
      <c r="AI33">
        <v>430406889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ROW(Source!A148)</f>
        <v>148</v>
      </c>
      <c r="B34">
        <v>430406893</v>
      </c>
      <c r="C34">
        <v>430406887</v>
      </c>
      <c r="D34">
        <v>417098359</v>
      </c>
      <c r="E34">
        <v>1</v>
      </c>
      <c r="F34">
        <v>1</v>
      </c>
      <c r="G34">
        <v>1</v>
      </c>
      <c r="H34">
        <v>2</v>
      </c>
      <c r="I34" t="s">
        <v>610</v>
      </c>
      <c r="J34" t="s">
        <v>611</v>
      </c>
      <c r="K34" t="s">
        <v>612</v>
      </c>
      <c r="L34">
        <v>1368</v>
      </c>
      <c r="N34">
        <v>1011</v>
      </c>
      <c r="O34" t="s">
        <v>608</v>
      </c>
      <c r="P34" t="s">
        <v>608</v>
      </c>
      <c r="Q34">
        <v>1</v>
      </c>
      <c r="X34">
        <v>3.69</v>
      </c>
      <c r="Y34">
        <v>0</v>
      </c>
      <c r="Z34">
        <v>724.75</v>
      </c>
      <c r="AA34">
        <v>620.24</v>
      </c>
      <c r="AB34">
        <v>0</v>
      </c>
      <c r="AC34">
        <v>0</v>
      </c>
      <c r="AD34">
        <v>1</v>
      </c>
      <c r="AE34">
        <v>0</v>
      </c>
      <c r="AF34" t="s">
        <v>157</v>
      </c>
      <c r="AG34">
        <v>2.4195329999999999</v>
      </c>
      <c r="AH34">
        <v>2</v>
      </c>
      <c r="AI34">
        <v>430406890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ROW(Source!A149)</f>
        <v>149</v>
      </c>
      <c r="B35">
        <v>430406898</v>
      </c>
      <c r="C35">
        <v>430406894</v>
      </c>
      <c r="D35">
        <v>417090662</v>
      </c>
      <c r="E35">
        <v>117</v>
      </c>
      <c r="F35">
        <v>1</v>
      </c>
      <c r="G35">
        <v>1</v>
      </c>
      <c r="H35">
        <v>1</v>
      </c>
      <c r="I35" t="s">
        <v>601</v>
      </c>
      <c r="J35" t="s">
        <v>3</v>
      </c>
      <c r="K35" t="s">
        <v>602</v>
      </c>
      <c r="L35">
        <v>1191</v>
      </c>
      <c r="N35">
        <v>1013</v>
      </c>
      <c r="O35" t="s">
        <v>592</v>
      </c>
      <c r="P35" t="s">
        <v>592</v>
      </c>
      <c r="Q35">
        <v>1</v>
      </c>
      <c r="X35">
        <v>11.3</v>
      </c>
      <c r="Y35">
        <v>0</v>
      </c>
      <c r="Z35">
        <v>0</v>
      </c>
      <c r="AA35">
        <v>0</v>
      </c>
      <c r="AB35">
        <v>439</v>
      </c>
      <c r="AC35">
        <v>0</v>
      </c>
      <c r="AD35">
        <v>1</v>
      </c>
      <c r="AE35">
        <v>1</v>
      </c>
      <c r="AF35" t="s">
        <v>162</v>
      </c>
      <c r="AG35">
        <v>7.4114440000000004</v>
      </c>
      <c r="AH35">
        <v>2</v>
      </c>
      <c r="AI35">
        <v>430406895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ROW(Source!A149)</f>
        <v>149</v>
      </c>
      <c r="B36">
        <v>430406899</v>
      </c>
      <c r="C36">
        <v>430406894</v>
      </c>
      <c r="D36">
        <v>417090896</v>
      </c>
      <c r="E36">
        <v>117</v>
      </c>
      <c r="F36">
        <v>1</v>
      </c>
      <c r="G36">
        <v>1</v>
      </c>
      <c r="H36">
        <v>1</v>
      </c>
      <c r="I36" t="s">
        <v>603</v>
      </c>
      <c r="J36" t="s">
        <v>3</v>
      </c>
      <c r="K36" t="s">
        <v>604</v>
      </c>
      <c r="L36">
        <v>1191</v>
      </c>
      <c r="N36">
        <v>1013</v>
      </c>
      <c r="O36" t="s">
        <v>592</v>
      </c>
      <c r="P36" t="s">
        <v>592</v>
      </c>
      <c r="Q36">
        <v>1</v>
      </c>
      <c r="X36">
        <v>6.44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162</v>
      </c>
      <c r="AG36">
        <v>4.2238671999999999</v>
      </c>
      <c r="AH36">
        <v>2</v>
      </c>
      <c r="AI36">
        <v>430406896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ROW(Source!A149)</f>
        <v>149</v>
      </c>
      <c r="B37">
        <v>430406900</v>
      </c>
      <c r="C37">
        <v>430406894</v>
      </c>
      <c r="D37">
        <v>417098359</v>
      </c>
      <c r="E37">
        <v>1</v>
      </c>
      <c r="F37">
        <v>1</v>
      </c>
      <c r="G37">
        <v>1</v>
      </c>
      <c r="H37">
        <v>2</v>
      </c>
      <c r="I37" t="s">
        <v>610</v>
      </c>
      <c r="J37" t="s">
        <v>611</v>
      </c>
      <c r="K37" t="s">
        <v>612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X37">
        <v>6.44</v>
      </c>
      <c r="Y37">
        <v>0</v>
      </c>
      <c r="Z37">
        <v>724.75</v>
      </c>
      <c r="AA37">
        <v>620.24</v>
      </c>
      <c r="AB37">
        <v>0</v>
      </c>
      <c r="AC37">
        <v>0</v>
      </c>
      <c r="AD37">
        <v>1</v>
      </c>
      <c r="AE37">
        <v>0</v>
      </c>
      <c r="AF37" t="s">
        <v>162</v>
      </c>
      <c r="AG37">
        <v>4.2238671999999999</v>
      </c>
      <c r="AH37">
        <v>2</v>
      </c>
      <c r="AI37">
        <v>430406897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ROW(Source!A150)</f>
        <v>150</v>
      </c>
      <c r="B38">
        <v>430406905</v>
      </c>
      <c r="C38">
        <v>430406901</v>
      </c>
      <c r="D38">
        <v>417090662</v>
      </c>
      <c r="E38">
        <v>117</v>
      </c>
      <c r="F38">
        <v>1</v>
      </c>
      <c r="G38">
        <v>1</v>
      </c>
      <c r="H38">
        <v>1</v>
      </c>
      <c r="I38" t="s">
        <v>601</v>
      </c>
      <c r="J38" t="s">
        <v>3</v>
      </c>
      <c r="K38" t="s">
        <v>602</v>
      </c>
      <c r="L38">
        <v>1191</v>
      </c>
      <c r="N38">
        <v>1013</v>
      </c>
      <c r="O38" t="s">
        <v>592</v>
      </c>
      <c r="P38" t="s">
        <v>592</v>
      </c>
      <c r="Q38">
        <v>1</v>
      </c>
      <c r="X38">
        <v>18.3</v>
      </c>
      <c r="Y38">
        <v>0</v>
      </c>
      <c r="Z38">
        <v>0</v>
      </c>
      <c r="AA38">
        <v>0</v>
      </c>
      <c r="AB38">
        <v>439</v>
      </c>
      <c r="AC38">
        <v>0</v>
      </c>
      <c r="AD38">
        <v>1</v>
      </c>
      <c r="AE38">
        <v>1</v>
      </c>
      <c r="AF38" t="s">
        <v>167</v>
      </c>
      <c r="AG38">
        <v>12.001323000000001</v>
      </c>
      <c r="AH38">
        <v>2</v>
      </c>
      <c r="AI38">
        <v>430406902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ROW(Source!A150)</f>
        <v>150</v>
      </c>
      <c r="B39">
        <v>430406906</v>
      </c>
      <c r="C39">
        <v>430406901</v>
      </c>
      <c r="D39">
        <v>417090896</v>
      </c>
      <c r="E39">
        <v>117</v>
      </c>
      <c r="F39">
        <v>1</v>
      </c>
      <c r="G39">
        <v>1</v>
      </c>
      <c r="H39">
        <v>1</v>
      </c>
      <c r="I39" t="s">
        <v>603</v>
      </c>
      <c r="J39" t="s">
        <v>3</v>
      </c>
      <c r="K39" t="s">
        <v>604</v>
      </c>
      <c r="L39">
        <v>1191</v>
      </c>
      <c r="N39">
        <v>1013</v>
      </c>
      <c r="O39" t="s">
        <v>592</v>
      </c>
      <c r="P39" t="s">
        <v>592</v>
      </c>
      <c r="Q39">
        <v>1</v>
      </c>
      <c r="X39">
        <v>10.5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167</v>
      </c>
      <c r="AG39">
        <v>6.8860049999999999</v>
      </c>
      <c r="AH39">
        <v>2</v>
      </c>
      <c r="AI39">
        <v>430406903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ROW(Source!A150)</f>
        <v>150</v>
      </c>
      <c r="B40">
        <v>430406907</v>
      </c>
      <c r="C40">
        <v>430406901</v>
      </c>
      <c r="D40">
        <v>417098359</v>
      </c>
      <c r="E40">
        <v>1</v>
      </c>
      <c r="F40">
        <v>1</v>
      </c>
      <c r="G40">
        <v>1</v>
      </c>
      <c r="H40">
        <v>2</v>
      </c>
      <c r="I40" t="s">
        <v>610</v>
      </c>
      <c r="J40" t="s">
        <v>611</v>
      </c>
      <c r="K40" t="s">
        <v>612</v>
      </c>
      <c r="L40">
        <v>1368</v>
      </c>
      <c r="N40">
        <v>1011</v>
      </c>
      <c r="O40" t="s">
        <v>608</v>
      </c>
      <c r="P40" t="s">
        <v>608</v>
      </c>
      <c r="Q40">
        <v>1</v>
      </c>
      <c r="X40">
        <v>10.5</v>
      </c>
      <c r="Y40">
        <v>0</v>
      </c>
      <c r="Z40">
        <v>724.75</v>
      </c>
      <c r="AA40">
        <v>620.24</v>
      </c>
      <c r="AB40">
        <v>0</v>
      </c>
      <c r="AC40">
        <v>0</v>
      </c>
      <c r="AD40">
        <v>1</v>
      </c>
      <c r="AE40">
        <v>0</v>
      </c>
      <c r="AF40" t="s">
        <v>167</v>
      </c>
      <c r="AG40">
        <v>6.8860049999999999</v>
      </c>
      <c r="AH40">
        <v>2</v>
      </c>
      <c r="AI40">
        <v>430406904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ROW(Source!A186)</f>
        <v>186</v>
      </c>
      <c r="B41">
        <v>430406912</v>
      </c>
      <c r="C41">
        <v>430406908</v>
      </c>
      <c r="D41">
        <v>417090662</v>
      </c>
      <c r="E41">
        <v>117</v>
      </c>
      <c r="F41">
        <v>1</v>
      </c>
      <c r="G41">
        <v>1</v>
      </c>
      <c r="H41">
        <v>1</v>
      </c>
      <c r="I41" t="s">
        <v>601</v>
      </c>
      <c r="J41" t="s">
        <v>3</v>
      </c>
      <c r="K41" t="s">
        <v>602</v>
      </c>
      <c r="L41">
        <v>1191</v>
      </c>
      <c r="N41">
        <v>1013</v>
      </c>
      <c r="O41" t="s">
        <v>592</v>
      </c>
      <c r="P41" t="s">
        <v>592</v>
      </c>
      <c r="Q41">
        <v>1</v>
      </c>
      <c r="X41">
        <v>14.8</v>
      </c>
      <c r="Y41">
        <v>0</v>
      </c>
      <c r="Z41">
        <v>0</v>
      </c>
      <c r="AA41">
        <v>0</v>
      </c>
      <c r="AB41">
        <v>439</v>
      </c>
      <c r="AC41">
        <v>0</v>
      </c>
      <c r="AD41">
        <v>1</v>
      </c>
      <c r="AE41">
        <v>1</v>
      </c>
      <c r="AF41" t="s">
        <v>171</v>
      </c>
      <c r="AG41">
        <v>7.8854400000000018</v>
      </c>
      <c r="AH41">
        <v>2</v>
      </c>
      <c r="AI41">
        <v>430406909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ROW(Source!A186)</f>
        <v>186</v>
      </c>
      <c r="B42">
        <v>430406913</v>
      </c>
      <c r="C42">
        <v>430406908</v>
      </c>
      <c r="D42">
        <v>417090896</v>
      </c>
      <c r="E42">
        <v>117</v>
      </c>
      <c r="F42">
        <v>1</v>
      </c>
      <c r="G42">
        <v>1</v>
      </c>
      <c r="H42">
        <v>1</v>
      </c>
      <c r="I42" t="s">
        <v>603</v>
      </c>
      <c r="J42" t="s">
        <v>3</v>
      </c>
      <c r="K42" t="s">
        <v>604</v>
      </c>
      <c r="L42">
        <v>1191</v>
      </c>
      <c r="N42">
        <v>1013</v>
      </c>
      <c r="O42" t="s">
        <v>592</v>
      </c>
      <c r="P42" t="s">
        <v>592</v>
      </c>
      <c r="Q42">
        <v>1</v>
      </c>
      <c r="X42">
        <v>8.49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171</v>
      </c>
      <c r="AG42">
        <v>4.5234720000000008</v>
      </c>
      <c r="AH42">
        <v>2</v>
      </c>
      <c r="AI42">
        <v>430406910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ROW(Source!A186)</f>
        <v>186</v>
      </c>
      <c r="B43">
        <v>430406914</v>
      </c>
      <c r="C43">
        <v>430406908</v>
      </c>
      <c r="D43">
        <v>417096953</v>
      </c>
      <c r="E43">
        <v>1</v>
      </c>
      <c r="F43">
        <v>1</v>
      </c>
      <c r="G43">
        <v>1</v>
      </c>
      <c r="H43">
        <v>2</v>
      </c>
      <c r="I43" t="s">
        <v>605</v>
      </c>
      <c r="J43" t="s">
        <v>606</v>
      </c>
      <c r="K43" t="s">
        <v>607</v>
      </c>
      <c r="L43">
        <v>1368</v>
      </c>
      <c r="N43">
        <v>1011</v>
      </c>
      <c r="O43" t="s">
        <v>608</v>
      </c>
      <c r="P43" t="s">
        <v>608</v>
      </c>
      <c r="Q43">
        <v>1</v>
      </c>
      <c r="X43">
        <v>8.49</v>
      </c>
      <c r="Y43">
        <v>0</v>
      </c>
      <c r="Z43">
        <v>828.16</v>
      </c>
      <c r="AA43">
        <v>620.24</v>
      </c>
      <c r="AB43">
        <v>0</v>
      </c>
      <c r="AC43">
        <v>0</v>
      </c>
      <c r="AD43">
        <v>1</v>
      </c>
      <c r="AE43">
        <v>0</v>
      </c>
      <c r="AF43" t="s">
        <v>171</v>
      </c>
      <c r="AG43">
        <v>4.5234720000000008</v>
      </c>
      <c r="AH43">
        <v>2</v>
      </c>
      <c r="AI43">
        <v>430406911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ROW(Source!A187)</f>
        <v>187</v>
      </c>
      <c r="B44">
        <v>430406919</v>
      </c>
      <c r="C44">
        <v>430406915</v>
      </c>
      <c r="D44">
        <v>417090662</v>
      </c>
      <c r="E44">
        <v>117</v>
      </c>
      <c r="F44">
        <v>1</v>
      </c>
      <c r="G44">
        <v>1</v>
      </c>
      <c r="H44">
        <v>1</v>
      </c>
      <c r="I44" t="s">
        <v>601</v>
      </c>
      <c r="J44" t="s">
        <v>3</v>
      </c>
      <c r="K44" t="s">
        <v>602</v>
      </c>
      <c r="L44">
        <v>1191</v>
      </c>
      <c r="N44">
        <v>1013</v>
      </c>
      <c r="O44" t="s">
        <v>592</v>
      </c>
      <c r="P44" t="s">
        <v>592</v>
      </c>
      <c r="Q44">
        <v>1</v>
      </c>
      <c r="X44">
        <v>25.8</v>
      </c>
      <c r="Y44">
        <v>0</v>
      </c>
      <c r="Z44">
        <v>0</v>
      </c>
      <c r="AA44">
        <v>0</v>
      </c>
      <c r="AB44">
        <v>439</v>
      </c>
      <c r="AC44">
        <v>0</v>
      </c>
      <c r="AD44">
        <v>1</v>
      </c>
      <c r="AE44">
        <v>1</v>
      </c>
      <c r="AF44" t="s">
        <v>174</v>
      </c>
      <c r="AG44">
        <v>13.748304000000003</v>
      </c>
      <c r="AH44">
        <v>2</v>
      </c>
      <c r="AI44">
        <v>430406916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ROW(Source!A187)</f>
        <v>187</v>
      </c>
      <c r="B45">
        <v>430406920</v>
      </c>
      <c r="C45">
        <v>430406915</v>
      </c>
      <c r="D45">
        <v>417090896</v>
      </c>
      <c r="E45">
        <v>117</v>
      </c>
      <c r="F45">
        <v>1</v>
      </c>
      <c r="G45">
        <v>1</v>
      </c>
      <c r="H45">
        <v>1</v>
      </c>
      <c r="I45" t="s">
        <v>603</v>
      </c>
      <c r="J45" t="s">
        <v>3</v>
      </c>
      <c r="K45" t="s">
        <v>604</v>
      </c>
      <c r="L45">
        <v>1191</v>
      </c>
      <c r="N45">
        <v>1013</v>
      </c>
      <c r="O45" t="s">
        <v>592</v>
      </c>
      <c r="P45" t="s">
        <v>592</v>
      </c>
      <c r="Q45">
        <v>1</v>
      </c>
      <c r="X45">
        <v>14.8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174</v>
      </c>
      <c r="AG45">
        <v>7.8866240000000012</v>
      </c>
      <c r="AH45">
        <v>2</v>
      </c>
      <c r="AI45">
        <v>430406917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ROW(Source!A187)</f>
        <v>187</v>
      </c>
      <c r="B46">
        <v>430406921</v>
      </c>
      <c r="C46">
        <v>430406915</v>
      </c>
      <c r="D46">
        <v>417096953</v>
      </c>
      <c r="E46">
        <v>1</v>
      </c>
      <c r="F46">
        <v>1</v>
      </c>
      <c r="G46">
        <v>1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X46">
        <v>14.8</v>
      </c>
      <c r="Y46">
        <v>0</v>
      </c>
      <c r="Z46">
        <v>828.16</v>
      </c>
      <c r="AA46">
        <v>620.24</v>
      </c>
      <c r="AB46">
        <v>0</v>
      </c>
      <c r="AC46">
        <v>0</v>
      </c>
      <c r="AD46">
        <v>1</v>
      </c>
      <c r="AE46">
        <v>0</v>
      </c>
      <c r="AF46" t="s">
        <v>174</v>
      </c>
      <c r="AG46">
        <v>7.8866240000000012</v>
      </c>
      <c r="AH46">
        <v>2</v>
      </c>
      <c r="AI46">
        <v>430406918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ROW(Source!A188)</f>
        <v>188</v>
      </c>
      <c r="B47">
        <v>430406926</v>
      </c>
      <c r="C47">
        <v>430406922</v>
      </c>
      <c r="D47">
        <v>417090662</v>
      </c>
      <c r="E47">
        <v>117</v>
      </c>
      <c r="F47">
        <v>1</v>
      </c>
      <c r="G47">
        <v>1</v>
      </c>
      <c r="H47">
        <v>1</v>
      </c>
      <c r="I47" t="s">
        <v>601</v>
      </c>
      <c r="J47" t="s">
        <v>3</v>
      </c>
      <c r="K47" t="s">
        <v>602</v>
      </c>
      <c r="L47">
        <v>1191</v>
      </c>
      <c r="N47">
        <v>1013</v>
      </c>
      <c r="O47" t="s">
        <v>592</v>
      </c>
      <c r="P47" t="s">
        <v>592</v>
      </c>
      <c r="Q47">
        <v>1</v>
      </c>
      <c r="X47">
        <v>41.9</v>
      </c>
      <c r="Y47">
        <v>0</v>
      </c>
      <c r="Z47">
        <v>0</v>
      </c>
      <c r="AA47">
        <v>0</v>
      </c>
      <c r="AB47">
        <v>439</v>
      </c>
      <c r="AC47">
        <v>0</v>
      </c>
      <c r="AD47">
        <v>1</v>
      </c>
      <c r="AE47">
        <v>1</v>
      </c>
      <c r="AF47" t="s">
        <v>176</v>
      </c>
      <c r="AG47">
        <v>22.329348</v>
      </c>
      <c r="AH47">
        <v>2</v>
      </c>
      <c r="AI47">
        <v>430406923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ROW(Source!A188)</f>
        <v>188</v>
      </c>
      <c r="B48">
        <v>430406927</v>
      </c>
      <c r="C48">
        <v>430406922</v>
      </c>
      <c r="D48">
        <v>417090896</v>
      </c>
      <c r="E48">
        <v>117</v>
      </c>
      <c r="F48">
        <v>1</v>
      </c>
      <c r="G48">
        <v>1</v>
      </c>
      <c r="H48">
        <v>1</v>
      </c>
      <c r="I48" t="s">
        <v>603</v>
      </c>
      <c r="J48" t="s">
        <v>3</v>
      </c>
      <c r="K48" t="s">
        <v>604</v>
      </c>
      <c r="L48">
        <v>1191</v>
      </c>
      <c r="N48">
        <v>1013</v>
      </c>
      <c r="O48" t="s">
        <v>592</v>
      </c>
      <c r="P48" t="s">
        <v>592</v>
      </c>
      <c r="Q48">
        <v>1</v>
      </c>
      <c r="X48">
        <v>24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176</v>
      </c>
      <c r="AG48">
        <v>12.790080000000001</v>
      </c>
      <c r="AH48">
        <v>2</v>
      </c>
      <c r="AI48">
        <v>430406924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ROW(Source!A188)</f>
        <v>188</v>
      </c>
      <c r="B49">
        <v>430406928</v>
      </c>
      <c r="C49">
        <v>430406922</v>
      </c>
      <c r="D49">
        <v>417096953</v>
      </c>
      <c r="E49">
        <v>1</v>
      </c>
      <c r="F49">
        <v>1</v>
      </c>
      <c r="G49">
        <v>1</v>
      </c>
      <c r="H49">
        <v>2</v>
      </c>
      <c r="I49" t="s">
        <v>605</v>
      </c>
      <c r="J49" t="s">
        <v>606</v>
      </c>
      <c r="K49" t="s">
        <v>607</v>
      </c>
      <c r="L49">
        <v>1368</v>
      </c>
      <c r="N49">
        <v>1011</v>
      </c>
      <c r="O49" t="s">
        <v>608</v>
      </c>
      <c r="P49" t="s">
        <v>608</v>
      </c>
      <c r="Q49">
        <v>1</v>
      </c>
      <c r="X49">
        <v>24</v>
      </c>
      <c r="Y49">
        <v>0</v>
      </c>
      <c r="Z49">
        <v>828.16</v>
      </c>
      <c r="AA49">
        <v>620.24</v>
      </c>
      <c r="AB49">
        <v>0</v>
      </c>
      <c r="AC49">
        <v>0</v>
      </c>
      <c r="AD49">
        <v>1</v>
      </c>
      <c r="AE49">
        <v>0</v>
      </c>
      <c r="AF49" t="s">
        <v>176</v>
      </c>
      <c r="AG49">
        <v>12.790080000000001</v>
      </c>
      <c r="AH49">
        <v>2</v>
      </c>
      <c r="AI49">
        <v>430406925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ROW(Source!A189)</f>
        <v>189</v>
      </c>
      <c r="B50">
        <v>430406933</v>
      </c>
      <c r="C50">
        <v>430406929</v>
      </c>
      <c r="D50">
        <v>417090662</v>
      </c>
      <c r="E50">
        <v>117</v>
      </c>
      <c r="F50">
        <v>1</v>
      </c>
      <c r="G50">
        <v>1</v>
      </c>
      <c r="H50">
        <v>1</v>
      </c>
      <c r="I50" t="s">
        <v>601</v>
      </c>
      <c r="J50" t="s">
        <v>3</v>
      </c>
      <c r="K50" t="s">
        <v>602</v>
      </c>
      <c r="L50">
        <v>1191</v>
      </c>
      <c r="N50">
        <v>1013</v>
      </c>
      <c r="O50" t="s">
        <v>592</v>
      </c>
      <c r="P50" t="s">
        <v>592</v>
      </c>
      <c r="Q50">
        <v>1</v>
      </c>
      <c r="X50">
        <v>6.46</v>
      </c>
      <c r="Y50">
        <v>0</v>
      </c>
      <c r="Z50">
        <v>0</v>
      </c>
      <c r="AA50">
        <v>0</v>
      </c>
      <c r="AB50">
        <v>439</v>
      </c>
      <c r="AC50">
        <v>0</v>
      </c>
      <c r="AD50">
        <v>1</v>
      </c>
      <c r="AE50">
        <v>1</v>
      </c>
      <c r="AF50" t="s">
        <v>178</v>
      </c>
      <c r="AG50">
        <v>3.3912416000000003</v>
      </c>
      <c r="AH50">
        <v>2</v>
      </c>
      <c r="AI50">
        <v>430406930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ROW(Source!A189)</f>
        <v>189</v>
      </c>
      <c r="B51">
        <v>430406934</v>
      </c>
      <c r="C51">
        <v>430406929</v>
      </c>
      <c r="D51">
        <v>417090896</v>
      </c>
      <c r="E51">
        <v>117</v>
      </c>
      <c r="F51">
        <v>1</v>
      </c>
      <c r="G51">
        <v>1</v>
      </c>
      <c r="H51">
        <v>1</v>
      </c>
      <c r="I51" t="s">
        <v>603</v>
      </c>
      <c r="J51" t="s">
        <v>3</v>
      </c>
      <c r="K51" t="s">
        <v>604</v>
      </c>
      <c r="L51">
        <v>1191</v>
      </c>
      <c r="N51">
        <v>1013</v>
      </c>
      <c r="O51" t="s">
        <v>592</v>
      </c>
      <c r="P51" t="s">
        <v>592</v>
      </c>
      <c r="Q51">
        <v>1</v>
      </c>
      <c r="X51">
        <v>3.69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178</v>
      </c>
      <c r="AG51">
        <v>1.9371023999999999</v>
      </c>
      <c r="AH51">
        <v>2</v>
      </c>
      <c r="AI51">
        <v>430406931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ROW(Source!A189)</f>
        <v>189</v>
      </c>
      <c r="B52">
        <v>430406935</v>
      </c>
      <c r="C52">
        <v>430406929</v>
      </c>
      <c r="D52">
        <v>417098359</v>
      </c>
      <c r="E52">
        <v>1</v>
      </c>
      <c r="F52">
        <v>1</v>
      </c>
      <c r="G52">
        <v>1</v>
      </c>
      <c r="H52">
        <v>2</v>
      </c>
      <c r="I52" t="s">
        <v>610</v>
      </c>
      <c r="J52" t="s">
        <v>611</v>
      </c>
      <c r="K52" t="s">
        <v>612</v>
      </c>
      <c r="L52">
        <v>1368</v>
      </c>
      <c r="N52">
        <v>1011</v>
      </c>
      <c r="O52" t="s">
        <v>608</v>
      </c>
      <c r="P52" t="s">
        <v>608</v>
      </c>
      <c r="Q52">
        <v>1</v>
      </c>
      <c r="X52">
        <v>3.69</v>
      </c>
      <c r="Y52">
        <v>0</v>
      </c>
      <c r="Z52">
        <v>724.75</v>
      </c>
      <c r="AA52">
        <v>620.24</v>
      </c>
      <c r="AB52">
        <v>0</v>
      </c>
      <c r="AC52">
        <v>0</v>
      </c>
      <c r="AD52">
        <v>1</v>
      </c>
      <c r="AE52">
        <v>0</v>
      </c>
      <c r="AF52" t="s">
        <v>178</v>
      </c>
      <c r="AG52">
        <v>1.9371023999999999</v>
      </c>
      <c r="AH52">
        <v>2</v>
      </c>
      <c r="AI52">
        <v>430406932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ROW(Source!A190)</f>
        <v>190</v>
      </c>
      <c r="B53">
        <v>430406940</v>
      </c>
      <c r="C53">
        <v>430406936</v>
      </c>
      <c r="D53">
        <v>417090662</v>
      </c>
      <c r="E53">
        <v>117</v>
      </c>
      <c r="F53">
        <v>1</v>
      </c>
      <c r="G53">
        <v>1</v>
      </c>
      <c r="H53">
        <v>1</v>
      </c>
      <c r="I53" t="s">
        <v>601</v>
      </c>
      <c r="J53" t="s">
        <v>3</v>
      </c>
      <c r="K53" t="s">
        <v>602</v>
      </c>
      <c r="L53">
        <v>1191</v>
      </c>
      <c r="N53">
        <v>1013</v>
      </c>
      <c r="O53" t="s">
        <v>592</v>
      </c>
      <c r="P53" t="s">
        <v>592</v>
      </c>
      <c r="Q53">
        <v>1</v>
      </c>
      <c r="X53">
        <v>11.3</v>
      </c>
      <c r="Y53">
        <v>0</v>
      </c>
      <c r="Z53">
        <v>0</v>
      </c>
      <c r="AA53">
        <v>0</v>
      </c>
      <c r="AB53">
        <v>439</v>
      </c>
      <c r="AC53">
        <v>0</v>
      </c>
      <c r="AD53">
        <v>1</v>
      </c>
      <c r="AE53">
        <v>1</v>
      </c>
      <c r="AF53" t="s">
        <v>180</v>
      </c>
      <c r="AG53">
        <v>5.9282512000000009</v>
      </c>
      <c r="AH53">
        <v>2</v>
      </c>
      <c r="AI53">
        <v>430406937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ROW(Source!A190)</f>
        <v>190</v>
      </c>
      <c r="B54">
        <v>430406941</v>
      </c>
      <c r="C54">
        <v>430406936</v>
      </c>
      <c r="D54">
        <v>417090896</v>
      </c>
      <c r="E54">
        <v>117</v>
      </c>
      <c r="F54">
        <v>1</v>
      </c>
      <c r="G54">
        <v>1</v>
      </c>
      <c r="H54">
        <v>1</v>
      </c>
      <c r="I54" t="s">
        <v>603</v>
      </c>
      <c r="J54" t="s">
        <v>3</v>
      </c>
      <c r="K54" t="s">
        <v>604</v>
      </c>
      <c r="L54">
        <v>1191</v>
      </c>
      <c r="N54">
        <v>1013</v>
      </c>
      <c r="O54" t="s">
        <v>592</v>
      </c>
      <c r="P54" t="s">
        <v>592</v>
      </c>
      <c r="Q54">
        <v>1</v>
      </c>
      <c r="X54">
        <v>6.44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180</v>
      </c>
      <c r="AG54">
        <v>3.3785785600000007</v>
      </c>
      <c r="AH54">
        <v>2</v>
      </c>
      <c r="AI54">
        <v>430406938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ROW(Source!A190)</f>
        <v>190</v>
      </c>
      <c r="B55">
        <v>430406942</v>
      </c>
      <c r="C55">
        <v>430406936</v>
      </c>
      <c r="D55">
        <v>417098359</v>
      </c>
      <c r="E55">
        <v>1</v>
      </c>
      <c r="F55">
        <v>1</v>
      </c>
      <c r="G55">
        <v>1</v>
      </c>
      <c r="H55">
        <v>2</v>
      </c>
      <c r="I55" t="s">
        <v>610</v>
      </c>
      <c r="J55" t="s">
        <v>611</v>
      </c>
      <c r="K55" t="s">
        <v>612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X55">
        <v>6.44</v>
      </c>
      <c r="Y55">
        <v>0</v>
      </c>
      <c r="Z55">
        <v>724.75</v>
      </c>
      <c r="AA55">
        <v>620.24</v>
      </c>
      <c r="AB55">
        <v>0</v>
      </c>
      <c r="AC55">
        <v>0</v>
      </c>
      <c r="AD55">
        <v>1</v>
      </c>
      <c r="AE55">
        <v>0</v>
      </c>
      <c r="AF55" t="s">
        <v>180</v>
      </c>
      <c r="AG55">
        <v>3.3785785600000007</v>
      </c>
      <c r="AH55">
        <v>2</v>
      </c>
      <c r="AI55">
        <v>430406939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ROW(Source!A191)</f>
        <v>191</v>
      </c>
      <c r="B56">
        <v>430406947</v>
      </c>
      <c r="C56">
        <v>430406943</v>
      </c>
      <c r="D56">
        <v>417090662</v>
      </c>
      <c r="E56">
        <v>117</v>
      </c>
      <c r="F56">
        <v>1</v>
      </c>
      <c r="G56">
        <v>1</v>
      </c>
      <c r="H56">
        <v>1</v>
      </c>
      <c r="I56" t="s">
        <v>601</v>
      </c>
      <c r="J56" t="s">
        <v>3</v>
      </c>
      <c r="K56" t="s">
        <v>602</v>
      </c>
      <c r="L56">
        <v>1191</v>
      </c>
      <c r="N56">
        <v>1013</v>
      </c>
      <c r="O56" t="s">
        <v>592</v>
      </c>
      <c r="P56" t="s">
        <v>592</v>
      </c>
      <c r="Q56">
        <v>1</v>
      </c>
      <c r="X56">
        <v>18.3</v>
      </c>
      <c r="Y56">
        <v>0</v>
      </c>
      <c r="Z56">
        <v>0</v>
      </c>
      <c r="AA56">
        <v>0</v>
      </c>
      <c r="AB56">
        <v>439</v>
      </c>
      <c r="AC56">
        <v>0</v>
      </c>
      <c r="AD56">
        <v>1</v>
      </c>
      <c r="AE56">
        <v>1</v>
      </c>
      <c r="AF56" t="s">
        <v>182</v>
      </c>
      <c r="AG56">
        <v>9.6019368000000007</v>
      </c>
      <c r="AH56">
        <v>2</v>
      </c>
      <c r="AI56">
        <v>430406944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ROW(Source!A191)</f>
        <v>191</v>
      </c>
      <c r="B57">
        <v>430406948</v>
      </c>
      <c r="C57">
        <v>430406943</v>
      </c>
      <c r="D57">
        <v>417090896</v>
      </c>
      <c r="E57">
        <v>117</v>
      </c>
      <c r="F57">
        <v>1</v>
      </c>
      <c r="G57">
        <v>1</v>
      </c>
      <c r="H57">
        <v>1</v>
      </c>
      <c r="I57" t="s">
        <v>603</v>
      </c>
      <c r="J57" t="s">
        <v>3</v>
      </c>
      <c r="K57" t="s">
        <v>604</v>
      </c>
      <c r="L57">
        <v>1191</v>
      </c>
      <c r="N57">
        <v>1013</v>
      </c>
      <c r="O57" t="s">
        <v>592</v>
      </c>
      <c r="P57" t="s">
        <v>592</v>
      </c>
      <c r="Q57">
        <v>1</v>
      </c>
      <c r="X57">
        <v>10.5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182</v>
      </c>
      <c r="AG57">
        <v>5.5093079999999999</v>
      </c>
      <c r="AH57">
        <v>2</v>
      </c>
      <c r="AI57">
        <v>430406945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ROW(Source!A191)</f>
        <v>191</v>
      </c>
      <c r="B58">
        <v>430406949</v>
      </c>
      <c r="C58">
        <v>430406943</v>
      </c>
      <c r="D58">
        <v>417098359</v>
      </c>
      <c r="E58">
        <v>1</v>
      </c>
      <c r="F58">
        <v>1</v>
      </c>
      <c r="G58">
        <v>1</v>
      </c>
      <c r="H58">
        <v>2</v>
      </c>
      <c r="I58" t="s">
        <v>610</v>
      </c>
      <c r="J58" t="s">
        <v>611</v>
      </c>
      <c r="K58" t="s">
        <v>612</v>
      </c>
      <c r="L58">
        <v>1368</v>
      </c>
      <c r="N58">
        <v>1011</v>
      </c>
      <c r="O58" t="s">
        <v>608</v>
      </c>
      <c r="P58" t="s">
        <v>608</v>
      </c>
      <c r="Q58">
        <v>1</v>
      </c>
      <c r="X58">
        <v>10.5</v>
      </c>
      <c r="Y58">
        <v>0</v>
      </c>
      <c r="Z58">
        <v>724.75</v>
      </c>
      <c r="AA58">
        <v>620.24</v>
      </c>
      <c r="AB58">
        <v>0</v>
      </c>
      <c r="AC58">
        <v>0</v>
      </c>
      <c r="AD58">
        <v>1</v>
      </c>
      <c r="AE58">
        <v>0</v>
      </c>
      <c r="AF58" t="s">
        <v>182</v>
      </c>
      <c r="AG58">
        <v>5.5093079999999999</v>
      </c>
      <c r="AH58">
        <v>2</v>
      </c>
      <c r="AI58">
        <v>430406946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ROW(Source!A231)</f>
        <v>231</v>
      </c>
      <c r="B59">
        <v>430406955</v>
      </c>
      <c r="C59">
        <v>430406950</v>
      </c>
      <c r="D59">
        <v>417090712</v>
      </c>
      <c r="E59">
        <v>117</v>
      </c>
      <c r="F59">
        <v>1</v>
      </c>
      <c r="G59">
        <v>1</v>
      </c>
      <c r="H59">
        <v>1</v>
      </c>
      <c r="I59" t="s">
        <v>613</v>
      </c>
      <c r="J59" t="s">
        <v>3</v>
      </c>
      <c r="K59" t="s">
        <v>614</v>
      </c>
      <c r="L59">
        <v>1191</v>
      </c>
      <c r="N59">
        <v>1013</v>
      </c>
      <c r="O59" t="s">
        <v>592</v>
      </c>
      <c r="P59" t="s">
        <v>592</v>
      </c>
      <c r="Q59">
        <v>1</v>
      </c>
      <c r="X59">
        <v>3.83</v>
      </c>
      <c r="Y59">
        <v>0</v>
      </c>
      <c r="Z59">
        <v>0</v>
      </c>
      <c r="AA59">
        <v>0</v>
      </c>
      <c r="AB59">
        <v>509.48</v>
      </c>
      <c r="AC59">
        <v>0</v>
      </c>
      <c r="AD59">
        <v>1</v>
      </c>
      <c r="AE59">
        <v>1</v>
      </c>
      <c r="AF59" t="s">
        <v>191</v>
      </c>
      <c r="AG59">
        <v>2.9700998900000002</v>
      </c>
      <c r="AH59">
        <v>2</v>
      </c>
      <c r="AI59">
        <v>430406951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ROW(Source!A231)</f>
        <v>231</v>
      </c>
      <c r="B60">
        <v>430406956</v>
      </c>
      <c r="C60">
        <v>430406950</v>
      </c>
      <c r="D60">
        <v>417090896</v>
      </c>
      <c r="E60">
        <v>117</v>
      </c>
      <c r="F60">
        <v>1</v>
      </c>
      <c r="G60">
        <v>1</v>
      </c>
      <c r="H60">
        <v>1</v>
      </c>
      <c r="I60" t="s">
        <v>603</v>
      </c>
      <c r="J60" t="s">
        <v>3</v>
      </c>
      <c r="K60" t="s">
        <v>604</v>
      </c>
      <c r="L60">
        <v>1191</v>
      </c>
      <c r="N60">
        <v>1013</v>
      </c>
      <c r="O60" t="s">
        <v>592</v>
      </c>
      <c r="P60" t="s">
        <v>592</v>
      </c>
      <c r="Q60">
        <v>1</v>
      </c>
      <c r="X60">
        <v>1.86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190</v>
      </c>
      <c r="AG60">
        <v>1.4423983800000002</v>
      </c>
      <c r="AH60">
        <v>2</v>
      </c>
      <c r="AI60">
        <v>430406952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ROW(Source!A231)</f>
        <v>231</v>
      </c>
      <c r="B61">
        <v>430406957</v>
      </c>
      <c r="C61">
        <v>430406950</v>
      </c>
      <c r="D61">
        <v>417097568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608</v>
      </c>
      <c r="P61" t="s">
        <v>608</v>
      </c>
      <c r="Q61">
        <v>1</v>
      </c>
      <c r="X61">
        <v>1.86</v>
      </c>
      <c r="Y61">
        <v>0</v>
      </c>
      <c r="Z61">
        <v>756.44</v>
      </c>
      <c r="AA61">
        <v>620.24</v>
      </c>
      <c r="AB61">
        <v>0</v>
      </c>
      <c r="AC61">
        <v>0</v>
      </c>
      <c r="AD61">
        <v>1</v>
      </c>
      <c r="AE61">
        <v>0</v>
      </c>
      <c r="AF61" t="s">
        <v>190</v>
      </c>
      <c r="AG61">
        <v>1.4423983800000002</v>
      </c>
      <c r="AH61">
        <v>2</v>
      </c>
      <c r="AI61">
        <v>430406953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ROW(Source!A231)</f>
        <v>231</v>
      </c>
      <c r="B62">
        <v>430406958</v>
      </c>
      <c r="C62">
        <v>430406950</v>
      </c>
      <c r="D62">
        <v>417162992</v>
      </c>
      <c r="E62">
        <v>1</v>
      </c>
      <c r="F62">
        <v>1</v>
      </c>
      <c r="G62">
        <v>1</v>
      </c>
      <c r="H62">
        <v>3</v>
      </c>
      <c r="I62" t="s">
        <v>593</v>
      </c>
      <c r="J62" t="s">
        <v>594</v>
      </c>
      <c r="K62" t="s">
        <v>595</v>
      </c>
      <c r="L62">
        <v>1348</v>
      </c>
      <c r="N62">
        <v>1009</v>
      </c>
      <c r="O62" t="s">
        <v>596</v>
      </c>
      <c r="P62" t="s">
        <v>596</v>
      </c>
      <c r="Q62">
        <v>1000</v>
      </c>
      <c r="X62">
        <v>6.7000000000000002E-4</v>
      </c>
      <c r="Y62">
        <v>60326.59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25</v>
      </c>
      <c r="AG62">
        <v>0</v>
      </c>
      <c r="AH62">
        <v>2</v>
      </c>
      <c r="AI62">
        <v>430406954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ROW(Source!A232)</f>
        <v>232</v>
      </c>
      <c r="B63">
        <v>430406964</v>
      </c>
      <c r="C63">
        <v>430406959</v>
      </c>
      <c r="D63">
        <v>417090712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592</v>
      </c>
      <c r="P63" t="s">
        <v>592</v>
      </c>
      <c r="Q63">
        <v>1</v>
      </c>
      <c r="X63">
        <v>3.04</v>
      </c>
      <c r="Y63">
        <v>0</v>
      </c>
      <c r="Z63">
        <v>0</v>
      </c>
      <c r="AA63">
        <v>0</v>
      </c>
      <c r="AB63">
        <v>509.48</v>
      </c>
      <c r="AC63">
        <v>0</v>
      </c>
      <c r="AD63">
        <v>1</v>
      </c>
      <c r="AE63">
        <v>1</v>
      </c>
      <c r="AF63" t="s">
        <v>201</v>
      </c>
      <c r="AG63">
        <v>2.3574896000000001</v>
      </c>
      <c r="AH63">
        <v>2</v>
      </c>
      <c r="AI63">
        <v>430406960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ROW(Source!A232)</f>
        <v>232</v>
      </c>
      <c r="B64">
        <v>430406965</v>
      </c>
      <c r="C64">
        <v>430406959</v>
      </c>
      <c r="D64">
        <v>417090896</v>
      </c>
      <c r="E64">
        <v>117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592</v>
      </c>
      <c r="P64" t="s">
        <v>592</v>
      </c>
      <c r="Q64">
        <v>1</v>
      </c>
      <c r="X64">
        <v>1.48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201</v>
      </c>
      <c r="AG64">
        <v>1.1477252</v>
      </c>
      <c r="AH64">
        <v>2</v>
      </c>
      <c r="AI64">
        <v>430406961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ROW(Source!A232)</f>
        <v>232</v>
      </c>
      <c r="B65">
        <v>430406966</v>
      </c>
      <c r="C65">
        <v>430406959</v>
      </c>
      <c r="D65">
        <v>417097568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X65">
        <v>1.48</v>
      </c>
      <c r="Y65">
        <v>0</v>
      </c>
      <c r="Z65">
        <v>756.44</v>
      </c>
      <c r="AA65">
        <v>620.24</v>
      </c>
      <c r="AB65">
        <v>0</v>
      </c>
      <c r="AC65">
        <v>0</v>
      </c>
      <c r="AD65">
        <v>1</v>
      </c>
      <c r="AE65">
        <v>0</v>
      </c>
      <c r="AF65" t="s">
        <v>201</v>
      </c>
      <c r="AG65">
        <v>1.1477252</v>
      </c>
      <c r="AH65">
        <v>2</v>
      </c>
      <c r="AI65">
        <v>430406962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ROW(Source!A232)</f>
        <v>232</v>
      </c>
      <c r="B66">
        <v>430406967</v>
      </c>
      <c r="C66">
        <v>430406959</v>
      </c>
      <c r="D66">
        <v>417162992</v>
      </c>
      <c r="E66">
        <v>1</v>
      </c>
      <c r="F66">
        <v>1</v>
      </c>
      <c r="G66">
        <v>1</v>
      </c>
      <c r="H66">
        <v>3</v>
      </c>
      <c r="I66" t="s">
        <v>593</v>
      </c>
      <c r="J66" t="s">
        <v>594</v>
      </c>
      <c r="K66" t="s">
        <v>595</v>
      </c>
      <c r="L66">
        <v>1348</v>
      </c>
      <c r="N66">
        <v>1009</v>
      </c>
      <c r="O66" t="s">
        <v>596</v>
      </c>
      <c r="P66" t="s">
        <v>596</v>
      </c>
      <c r="Q66">
        <v>1000</v>
      </c>
      <c r="X66">
        <v>5.2999999999999998E-4</v>
      </c>
      <c r="Y66">
        <v>60326.59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25</v>
      </c>
      <c r="AG66">
        <v>0</v>
      </c>
      <c r="AH66">
        <v>2</v>
      </c>
      <c r="AI66">
        <v>430406963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ROW(Source!A233)</f>
        <v>233</v>
      </c>
      <c r="B67">
        <v>430406973</v>
      </c>
      <c r="C67">
        <v>430406968</v>
      </c>
      <c r="D67">
        <v>417090712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592</v>
      </c>
      <c r="P67" t="s">
        <v>592</v>
      </c>
      <c r="Q67">
        <v>1</v>
      </c>
      <c r="X67">
        <v>1.33</v>
      </c>
      <c r="Y67">
        <v>0</v>
      </c>
      <c r="Z67">
        <v>0</v>
      </c>
      <c r="AA67">
        <v>0</v>
      </c>
      <c r="AB67">
        <v>509.48</v>
      </c>
      <c r="AC67">
        <v>0</v>
      </c>
      <c r="AD67">
        <v>1</v>
      </c>
      <c r="AE67">
        <v>1</v>
      </c>
      <c r="AF67" t="s">
        <v>206</v>
      </c>
      <c r="AG67">
        <v>1.03141101</v>
      </c>
      <c r="AH67">
        <v>2</v>
      </c>
      <c r="AI67">
        <v>430406969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ROW(Source!A233)</f>
        <v>233</v>
      </c>
      <c r="B68">
        <v>430406974</v>
      </c>
      <c r="C68">
        <v>430406968</v>
      </c>
      <c r="D68">
        <v>417090896</v>
      </c>
      <c r="E68">
        <v>117</v>
      </c>
      <c r="F68">
        <v>1</v>
      </c>
      <c r="G68">
        <v>1</v>
      </c>
      <c r="H68">
        <v>1</v>
      </c>
      <c r="I68" t="s">
        <v>603</v>
      </c>
      <c r="J68" t="s">
        <v>3</v>
      </c>
      <c r="K68" t="s">
        <v>604</v>
      </c>
      <c r="L68">
        <v>1191</v>
      </c>
      <c r="N68">
        <v>1013</v>
      </c>
      <c r="O68" t="s">
        <v>592</v>
      </c>
      <c r="P68" t="s">
        <v>592</v>
      </c>
      <c r="Q68">
        <v>1</v>
      </c>
      <c r="X68">
        <v>0.65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206</v>
      </c>
      <c r="AG68">
        <v>0.50407305000000002</v>
      </c>
      <c r="AH68">
        <v>2</v>
      </c>
      <c r="AI68">
        <v>430406970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ROW(Source!A233)</f>
        <v>233</v>
      </c>
      <c r="B69">
        <v>430406975</v>
      </c>
      <c r="C69">
        <v>430406968</v>
      </c>
      <c r="D69">
        <v>417097568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608</v>
      </c>
      <c r="P69" t="s">
        <v>608</v>
      </c>
      <c r="Q69">
        <v>1</v>
      </c>
      <c r="X69">
        <v>0.65</v>
      </c>
      <c r="Y69">
        <v>0</v>
      </c>
      <c r="Z69">
        <v>756.44</v>
      </c>
      <c r="AA69">
        <v>620.24</v>
      </c>
      <c r="AB69">
        <v>0</v>
      </c>
      <c r="AC69">
        <v>0</v>
      </c>
      <c r="AD69">
        <v>1</v>
      </c>
      <c r="AE69">
        <v>0</v>
      </c>
      <c r="AF69" t="s">
        <v>206</v>
      </c>
      <c r="AG69">
        <v>0.50407305000000002</v>
      </c>
      <c r="AH69">
        <v>2</v>
      </c>
      <c r="AI69">
        <v>430406971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ROW(Source!A233)</f>
        <v>233</v>
      </c>
      <c r="B70">
        <v>430406976</v>
      </c>
      <c r="C70">
        <v>430406968</v>
      </c>
      <c r="D70">
        <v>417162992</v>
      </c>
      <c r="E70">
        <v>1</v>
      </c>
      <c r="F70">
        <v>1</v>
      </c>
      <c r="G70">
        <v>1</v>
      </c>
      <c r="H70">
        <v>3</v>
      </c>
      <c r="I70" t="s">
        <v>593</v>
      </c>
      <c r="J70" t="s">
        <v>594</v>
      </c>
      <c r="K70" t="s">
        <v>595</v>
      </c>
      <c r="L70">
        <v>1348</v>
      </c>
      <c r="N70">
        <v>1009</v>
      </c>
      <c r="O70" t="s">
        <v>596</v>
      </c>
      <c r="P70" t="s">
        <v>596</v>
      </c>
      <c r="Q70">
        <v>1000</v>
      </c>
      <c r="X70">
        <v>2.3000000000000001E-4</v>
      </c>
      <c r="Y70">
        <v>60326.59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25</v>
      </c>
      <c r="AG70">
        <v>0</v>
      </c>
      <c r="AH70">
        <v>2</v>
      </c>
      <c r="AI70">
        <v>430406972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ROW(Source!A234)</f>
        <v>234</v>
      </c>
      <c r="B71">
        <v>430406982</v>
      </c>
      <c r="C71">
        <v>430406977</v>
      </c>
      <c r="D71">
        <v>417090712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592</v>
      </c>
      <c r="P71" t="s">
        <v>592</v>
      </c>
      <c r="Q71">
        <v>1</v>
      </c>
      <c r="X71">
        <v>1.1100000000000001</v>
      </c>
      <c r="Y71">
        <v>0</v>
      </c>
      <c r="Z71">
        <v>0</v>
      </c>
      <c r="AA71">
        <v>0</v>
      </c>
      <c r="AB71">
        <v>509.48</v>
      </c>
      <c r="AC71">
        <v>0</v>
      </c>
      <c r="AD71">
        <v>1</v>
      </c>
      <c r="AE71">
        <v>1</v>
      </c>
      <c r="AF71" t="s">
        <v>201</v>
      </c>
      <c r="AG71">
        <v>0.86079390000000011</v>
      </c>
      <c r="AH71">
        <v>2</v>
      </c>
      <c r="AI71">
        <v>430406978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ROW(Source!A234)</f>
        <v>234</v>
      </c>
      <c r="B72">
        <v>430406983</v>
      </c>
      <c r="C72">
        <v>430406977</v>
      </c>
      <c r="D72">
        <v>417090896</v>
      </c>
      <c r="E72">
        <v>117</v>
      </c>
      <c r="F72">
        <v>1</v>
      </c>
      <c r="G72">
        <v>1</v>
      </c>
      <c r="H72">
        <v>1</v>
      </c>
      <c r="I72" t="s">
        <v>603</v>
      </c>
      <c r="J72" t="s">
        <v>3</v>
      </c>
      <c r="K72" t="s">
        <v>604</v>
      </c>
      <c r="L72">
        <v>1191</v>
      </c>
      <c r="N72">
        <v>1013</v>
      </c>
      <c r="O72" t="s">
        <v>592</v>
      </c>
      <c r="P72" t="s">
        <v>592</v>
      </c>
      <c r="Q72">
        <v>1</v>
      </c>
      <c r="X72">
        <v>0.54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201</v>
      </c>
      <c r="AG72">
        <v>0.41876460000000004</v>
      </c>
      <c r="AH72">
        <v>2</v>
      </c>
      <c r="AI72">
        <v>430406979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ROW(Source!A234)</f>
        <v>234</v>
      </c>
      <c r="B73">
        <v>430406984</v>
      </c>
      <c r="C73">
        <v>430406977</v>
      </c>
      <c r="D73">
        <v>417097568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608</v>
      </c>
      <c r="P73" t="s">
        <v>608</v>
      </c>
      <c r="Q73">
        <v>1</v>
      </c>
      <c r="X73">
        <v>0.54</v>
      </c>
      <c r="Y73">
        <v>0</v>
      </c>
      <c r="Z73">
        <v>756.44</v>
      </c>
      <c r="AA73">
        <v>620.24</v>
      </c>
      <c r="AB73">
        <v>0</v>
      </c>
      <c r="AC73">
        <v>0</v>
      </c>
      <c r="AD73">
        <v>1</v>
      </c>
      <c r="AE73">
        <v>0</v>
      </c>
      <c r="AF73" t="s">
        <v>201</v>
      </c>
      <c r="AG73">
        <v>0.41876460000000004</v>
      </c>
      <c r="AH73">
        <v>2</v>
      </c>
      <c r="AI73">
        <v>430406980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ROW(Source!A234)</f>
        <v>234</v>
      </c>
      <c r="B74">
        <v>430406985</v>
      </c>
      <c r="C74">
        <v>430406977</v>
      </c>
      <c r="D74">
        <v>417162992</v>
      </c>
      <c r="E74">
        <v>1</v>
      </c>
      <c r="F74">
        <v>1</v>
      </c>
      <c r="G74">
        <v>1</v>
      </c>
      <c r="H74">
        <v>3</v>
      </c>
      <c r="I74" t="s">
        <v>593</v>
      </c>
      <c r="J74" t="s">
        <v>594</v>
      </c>
      <c r="K74" t="s">
        <v>595</v>
      </c>
      <c r="L74">
        <v>1348</v>
      </c>
      <c r="N74">
        <v>1009</v>
      </c>
      <c r="O74" t="s">
        <v>596</v>
      </c>
      <c r="P74" t="s">
        <v>596</v>
      </c>
      <c r="Q74">
        <v>1000</v>
      </c>
      <c r="X74">
        <v>1.9000000000000001E-4</v>
      </c>
      <c r="Y74">
        <v>60326.59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25</v>
      </c>
      <c r="AG74">
        <v>0</v>
      </c>
      <c r="AH74">
        <v>2</v>
      </c>
      <c r="AI74">
        <v>430406981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ROW(Source!A235)</f>
        <v>235</v>
      </c>
      <c r="B75">
        <v>430406991</v>
      </c>
      <c r="C75">
        <v>430406986</v>
      </c>
      <c r="D75">
        <v>417090712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592</v>
      </c>
      <c r="P75" t="s">
        <v>592</v>
      </c>
      <c r="Q75">
        <v>1</v>
      </c>
      <c r="X75">
        <v>0.94</v>
      </c>
      <c r="Y75">
        <v>0</v>
      </c>
      <c r="Z75">
        <v>0</v>
      </c>
      <c r="AA75">
        <v>0</v>
      </c>
      <c r="AB75">
        <v>509.48</v>
      </c>
      <c r="AC75">
        <v>0</v>
      </c>
      <c r="AD75">
        <v>1</v>
      </c>
      <c r="AE75">
        <v>1</v>
      </c>
      <c r="AF75" t="s">
        <v>215</v>
      </c>
      <c r="AG75">
        <v>0.72898879999999999</v>
      </c>
      <c r="AH75">
        <v>2</v>
      </c>
      <c r="AI75">
        <v>430406987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ROW(Source!A235)</f>
        <v>235</v>
      </c>
      <c r="B76">
        <v>430406992</v>
      </c>
      <c r="C76">
        <v>430406986</v>
      </c>
      <c r="D76">
        <v>417090896</v>
      </c>
      <c r="E76">
        <v>117</v>
      </c>
      <c r="F76">
        <v>1</v>
      </c>
      <c r="G76">
        <v>1</v>
      </c>
      <c r="H76">
        <v>1</v>
      </c>
      <c r="I76" t="s">
        <v>603</v>
      </c>
      <c r="J76" t="s">
        <v>3</v>
      </c>
      <c r="K76" t="s">
        <v>604</v>
      </c>
      <c r="L76">
        <v>1191</v>
      </c>
      <c r="N76">
        <v>1013</v>
      </c>
      <c r="O76" t="s">
        <v>592</v>
      </c>
      <c r="P76" t="s">
        <v>592</v>
      </c>
      <c r="Q76">
        <v>1</v>
      </c>
      <c r="X76">
        <v>0.46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215</v>
      </c>
      <c r="AG76">
        <v>0.35673920000000003</v>
      </c>
      <c r="AH76">
        <v>2</v>
      </c>
      <c r="AI76">
        <v>430406988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ROW(Source!A235)</f>
        <v>235</v>
      </c>
      <c r="B77">
        <v>430406993</v>
      </c>
      <c r="C77">
        <v>430406986</v>
      </c>
      <c r="D77">
        <v>417097568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608</v>
      </c>
      <c r="P77" t="s">
        <v>608</v>
      </c>
      <c r="Q77">
        <v>1</v>
      </c>
      <c r="X77">
        <v>0.46</v>
      </c>
      <c r="Y77">
        <v>0</v>
      </c>
      <c r="Z77">
        <v>756.44</v>
      </c>
      <c r="AA77">
        <v>620.24</v>
      </c>
      <c r="AB77">
        <v>0</v>
      </c>
      <c r="AC77">
        <v>0</v>
      </c>
      <c r="AD77">
        <v>1</v>
      </c>
      <c r="AE77">
        <v>0</v>
      </c>
      <c r="AF77" t="s">
        <v>215</v>
      </c>
      <c r="AG77">
        <v>0.35673920000000003</v>
      </c>
      <c r="AH77">
        <v>2</v>
      </c>
      <c r="AI77">
        <v>430406989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ROW(Source!A235)</f>
        <v>235</v>
      </c>
      <c r="B78">
        <v>430406994</v>
      </c>
      <c r="C78">
        <v>430406986</v>
      </c>
      <c r="D78">
        <v>417162992</v>
      </c>
      <c r="E78">
        <v>1</v>
      </c>
      <c r="F78">
        <v>1</v>
      </c>
      <c r="G78">
        <v>1</v>
      </c>
      <c r="H78">
        <v>3</v>
      </c>
      <c r="I78" t="s">
        <v>593</v>
      </c>
      <c r="J78" t="s">
        <v>594</v>
      </c>
      <c r="K78" t="s">
        <v>595</v>
      </c>
      <c r="L78">
        <v>1348</v>
      </c>
      <c r="N78">
        <v>1009</v>
      </c>
      <c r="O78" t="s">
        <v>596</v>
      </c>
      <c r="P78" t="s">
        <v>596</v>
      </c>
      <c r="Q78">
        <v>1000</v>
      </c>
      <c r="X78">
        <v>1.7000000000000001E-4</v>
      </c>
      <c r="Y78">
        <v>60326.59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25</v>
      </c>
      <c r="AG78">
        <v>0</v>
      </c>
      <c r="AH78">
        <v>2</v>
      </c>
      <c r="AI78">
        <v>430406990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ROW(Source!A271)</f>
        <v>271</v>
      </c>
      <c r="B79">
        <v>430406998</v>
      </c>
      <c r="C79">
        <v>430406995</v>
      </c>
      <c r="D79">
        <v>417090712</v>
      </c>
      <c r="E79">
        <v>117</v>
      </c>
      <c r="F79">
        <v>1</v>
      </c>
      <c r="G79">
        <v>1</v>
      </c>
      <c r="H79">
        <v>1</v>
      </c>
      <c r="I79" t="s">
        <v>613</v>
      </c>
      <c r="J79" t="s">
        <v>3</v>
      </c>
      <c r="K79" t="s">
        <v>614</v>
      </c>
      <c r="L79">
        <v>1191</v>
      </c>
      <c r="N79">
        <v>1013</v>
      </c>
      <c r="O79" t="s">
        <v>592</v>
      </c>
      <c r="P79" t="s">
        <v>592</v>
      </c>
      <c r="Q79">
        <v>1</v>
      </c>
      <c r="X79">
        <v>2.88</v>
      </c>
      <c r="Y79">
        <v>0</v>
      </c>
      <c r="Z79">
        <v>0</v>
      </c>
      <c r="AA79">
        <v>0</v>
      </c>
      <c r="AB79">
        <v>509.48</v>
      </c>
      <c r="AC79">
        <v>0</v>
      </c>
      <c r="AD79">
        <v>1</v>
      </c>
      <c r="AE79">
        <v>1</v>
      </c>
      <c r="AF79" t="s">
        <v>221</v>
      </c>
      <c r="AG79">
        <v>2.0096064</v>
      </c>
      <c r="AH79">
        <v>2</v>
      </c>
      <c r="AI79">
        <v>430406996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ROW(Source!A271)</f>
        <v>271</v>
      </c>
      <c r="B80">
        <v>430406999</v>
      </c>
      <c r="C80">
        <v>430406995</v>
      </c>
      <c r="D80">
        <v>417162992</v>
      </c>
      <c r="E80">
        <v>1</v>
      </c>
      <c r="F80">
        <v>1</v>
      </c>
      <c r="G80">
        <v>1</v>
      </c>
      <c r="H80">
        <v>3</v>
      </c>
      <c r="I80" t="s">
        <v>593</v>
      </c>
      <c r="J80" t="s">
        <v>594</v>
      </c>
      <c r="K80" t="s">
        <v>595</v>
      </c>
      <c r="L80">
        <v>1348</v>
      </c>
      <c r="N80">
        <v>1009</v>
      </c>
      <c r="O80" t="s">
        <v>596</v>
      </c>
      <c r="P80" t="s">
        <v>596</v>
      </c>
      <c r="Q80">
        <v>1000</v>
      </c>
      <c r="X80">
        <v>5.0000000000000001E-4</v>
      </c>
      <c r="Y80">
        <v>60326.59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25</v>
      </c>
      <c r="AG80">
        <v>0</v>
      </c>
      <c r="AH80">
        <v>2</v>
      </c>
      <c r="AI80">
        <v>430406997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ROW(Source!A272)</f>
        <v>272</v>
      </c>
      <c r="B81">
        <v>430407003</v>
      </c>
      <c r="C81">
        <v>430407000</v>
      </c>
      <c r="D81">
        <v>417090712</v>
      </c>
      <c r="E81">
        <v>117</v>
      </c>
      <c r="F81">
        <v>1</v>
      </c>
      <c r="G81">
        <v>1</v>
      </c>
      <c r="H81">
        <v>1</v>
      </c>
      <c r="I81" t="s">
        <v>613</v>
      </c>
      <c r="J81" t="s">
        <v>3</v>
      </c>
      <c r="K81" t="s">
        <v>614</v>
      </c>
      <c r="L81">
        <v>1191</v>
      </c>
      <c r="N81">
        <v>1013</v>
      </c>
      <c r="O81" t="s">
        <v>592</v>
      </c>
      <c r="P81" t="s">
        <v>592</v>
      </c>
      <c r="Q81">
        <v>1</v>
      </c>
      <c r="X81">
        <v>2.4700000000000002</v>
      </c>
      <c r="Y81">
        <v>0</v>
      </c>
      <c r="Z81">
        <v>0</v>
      </c>
      <c r="AA81">
        <v>0</v>
      </c>
      <c r="AB81">
        <v>509.48</v>
      </c>
      <c r="AC81">
        <v>0</v>
      </c>
      <c r="AD81">
        <v>1</v>
      </c>
      <c r="AE81">
        <v>1</v>
      </c>
      <c r="AF81" t="s">
        <v>226</v>
      </c>
      <c r="AG81">
        <v>1.7234933820000002</v>
      </c>
      <c r="AH81">
        <v>2</v>
      </c>
      <c r="AI81">
        <v>430407001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ROW(Source!A272)</f>
        <v>272</v>
      </c>
      <c r="B82">
        <v>430407004</v>
      </c>
      <c r="C82">
        <v>430407000</v>
      </c>
      <c r="D82">
        <v>417162992</v>
      </c>
      <c r="E82">
        <v>1</v>
      </c>
      <c r="F82">
        <v>1</v>
      </c>
      <c r="G82">
        <v>1</v>
      </c>
      <c r="H82">
        <v>3</v>
      </c>
      <c r="I82" t="s">
        <v>593</v>
      </c>
      <c r="J82" t="s">
        <v>594</v>
      </c>
      <c r="K82" t="s">
        <v>595</v>
      </c>
      <c r="L82">
        <v>1348</v>
      </c>
      <c r="N82">
        <v>1009</v>
      </c>
      <c r="O82" t="s">
        <v>596</v>
      </c>
      <c r="P82" t="s">
        <v>596</v>
      </c>
      <c r="Q82">
        <v>1000</v>
      </c>
      <c r="X82">
        <v>4.2999999999999999E-4</v>
      </c>
      <c r="Y82">
        <v>60326.59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25</v>
      </c>
      <c r="AG82">
        <v>0</v>
      </c>
      <c r="AH82">
        <v>2</v>
      </c>
      <c r="AI82">
        <v>430407002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ROW(Source!A273)</f>
        <v>273</v>
      </c>
      <c r="B83">
        <v>430407008</v>
      </c>
      <c r="C83">
        <v>430407005</v>
      </c>
      <c r="D83">
        <v>417090712</v>
      </c>
      <c r="E83">
        <v>117</v>
      </c>
      <c r="F83">
        <v>1</v>
      </c>
      <c r="G83">
        <v>1</v>
      </c>
      <c r="H83">
        <v>1</v>
      </c>
      <c r="I83" t="s">
        <v>613</v>
      </c>
      <c r="J83" t="s">
        <v>3</v>
      </c>
      <c r="K83" t="s">
        <v>614</v>
      </c>
      <c r="L83">
        <v>1191</v>
      </c>
      <c r="N83">
        <v>1013</v>
      </c>
      <c r="O83" t="s">
        <v>592</v>
      </c>
      <c r="P83" t="s">
        <v>592</v>
      </c>
      <c r="Q83">
        <v>1</v>
      </c>
      <c r="X83">
        <v>2.16</v>
      </c>
      <c r="Y83">
        <v>0</v>
      </c>
      <c r="Z83">
        <v>0</v>
      </c>
      <c r="AA83">
        <v>0</v>
      </c>
      <c r="AB83">
        <v>509.48</v>
      </c>
      <c r="AC83">
        <v>0</v>
      </c>
      <c r="AD83">
        <v>1</v>
      </c>
      <c r="AE83">
        <v>1</v>
      </c>
      <c r="AF83" t="s">
        <v>231</v>
      </c>
      <c r="AG83">
        <v>1.5071983200000001</v>
      </c>
      <c r="AH83">
        <v>2</v>
      </c>
      <c r="AI83">
        <v>430407006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ROW(Source!A273)</f>
        <v>273</v>
      </c>
      <c r="B84">
        <v>430407009</v>
      </c>
      <c r="C84">
        <v>430407005</v>
      </c>
      <c r="D84">
        <v>417162992</v>
      </c>
      <c r="E84">
        <v>1</v>
      </c>
      <c r="F84">
        <v>1</v>
      </c>
      <c r="G84">
        <v>1</v>
      </c>
      <c r="H84">
        <v>3</v>
      </c>
      <c r="I84" t="s">
        <v>593</v>
      </c>
      <c r="J84" t="s">
        <v>594</v>
      </c>
      <c r="K84" t="s">
        <v>595</v>
      </c>
      <c r="L84">
        <v>1348</v>
      </c>
      <c r="N84">
        <v>1009</v>
      </c>
      <c r="O84" t="s">
        <v>596</v>
      </c>
      <c r="P84" t="s">
        <v>596</v>
      </c>
      <c r="Q84">
        <v>1000</v>
      </c>
      <c r="X84">
        <v>3.8000000000000002E-4</v>
      </c>
      <c r="Y84">
        <v>60326.59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25</v>
      </c>
      <c r="AG84">
        <v>0</v>
      </c>
      <c r="AH84">
        <v>2</v>
      </c>
      <c r="AI84">
        <v>430407007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ROW(Source!A274)</f>
        <v>274</v>
      </c>
      <c r="B85">
        <v>430407013</v>
      </c>
      <c r="C85">
        <v>430407010</v>
      </c>
      <c r="D85">
        <v>417090712</v>
      </c>
      <c r="E85">
        <v>117</v>
      </c>
      <c r="F85">
        <v>1</v>
      </c>
      <c r="G85">
        <v>1</v>
      </c>
      <c r="H85">
        <v>1</v>
      </c>
      <c r="I85" t="s">
        <v>613</v>
      </c>
      <c r="J85" t="s">
        <v>3</v>
      </c>
      <c r="K85" t="s">
        <v>614</v>
      </c>
      <c r="L85">
        <v>1191</v>
      </c>
      <c r="N85">
        <v>1013</v>
      </c>
      <c r="O85" t="s">
        <v>592</v>
      </c>
      <c r="P85" t="s">
        <v>592</v>
      </c>
      <c r="Q85">
        <v>1</v>
      </c>
      <c r="X85">
        <v>1.96</v>
      </c>
      <c r="Y85">
        <v>0</v>
      </c>
      <c r="Z85">
        <v>0</v>
      </c>
      <c r="AA85">
        <v>0</v>
      </c>
      <c r="AB85">
        <v>509.48</v>
      </c>
      <c r="AC85">
        <v>0</v>
      </c>
      <c r="AD85">
        <v>1</v>
      </c>
      <c r="AE85">
        <v>1</v>
      </c>
      <c r="AF85" t="s">
        <v>236</v>
      </c>
      <c r="AG85">
        <v>1.3676291999999999</v>
      </c>
      <c r="AH85">
        <v>2</v>
      </c>
      <c r="AI85">
        <v>430407011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ROW(Source!A274)</f>
        <v>274</v>
      </c>
      <c r="B86">
        <v>430407014</v>
      </c>
      <c r="C86">
        <v>430407010</v>
      </c>
      <c r="D86">
        <v>417162992</v>
      </c>
      <c r="E86">
        <v>1</v>
      </c>
      <c r="F86">
        <v>1</v>
      </c>
      <c r="G86">
        <v>1</v>
      </c>
      <c r="H86">
        <v>3</v>
      </c>
      <c r="I86" t="s">
        <v>593</v>
      </c>
      <c r="J86" t="s">
        <v>594</v>
      </c>
      <c r="K86" t="s">
        <v>595</v>
      </c>
      <c r="L86">
        <v>1348</v>
      </c>
      <c r="N86">
        <v>1009</v>
      </c>
      <c r="O86" t="s">
        <v>596</v>
      </c>
      <c r="P86" t="s">
        <v>596</v>
      </c>
      <c r="Q86">
        <v>1000</v>
      </c>
      <c r="X86">
        <v>3.4000000000000002E-4</v>
      </c>
      <c r="Y86">
        <v>60326.59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25</v>
      </c>
      <c r="AG86">
        <v>0</v>
      </c>
      <c r="AH86">
        <v>2</v>
      </c>
      <c r="AI86">
        <v>430407012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ROW(Source!A275)</f>
        <v>275</v>
      </c>
      <c r="B87">
        <v>430407018</v>
      </c>
      <c r="C87">
        <v>430407015</v>
      </c>
      <c r="D87">
        <v>417090712</v>
      </c>
      <c r="E87">
        <v>117</v>
      </c>
      <c r="F87">
        <v>1</v>
      </c>
      <c r="G87">
        <v>1</v>
      </c>
      <c r="H87">
        <v>1</v>
      </c>
      <c r="I87" t="s">
        <v>613</v>
      </c>
      <c r="J87" t="s">
        <v>3</v>
      </c>
      <c r="K87" t="s">
        <v>614</v>
      </c>
      <c r="L87">
        <v>1191</v>
      </c>
      <c r="N87">
        <v>1013</v>
      </c>
      <c r="O87" t="s">
        <v>592</v>
      </c>
      <c r="P87" t="s">
        <v>592</v>
      </c>
      <c r="Q87">
        <v>1</v>
      </c>
      <c r="X87">
        <v>1.75</v>
      </c>
      <c r="Y87">
        <v>0</v>
      </c>
      <c r="Z87">
        <v>0</v>
      </c>
      <c r="AA87">
        <v>0</v>
      </c>
      <c r="AB87">
        <v>509.48</v>
      </c>
      <c r="AC87">
        <v>0</v>
      </c>
      <c r="AD87">
        <v>1</v>
      </c>
      <c r="AE87">
        <v>1</v>
      </c>
      <c r="AF87" t="s">
        <v>241</v>
      </c>
      <c r="AG87">
        <v>1.2211045</v>
      </c>
      <c r="AH87">
        <v>2</v>
      </c>
      <c r="AI87">
        <v>430407016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ROW(Source!A275)</f>
        <v>275</v>
      </c>
      <c r="B88">
        <v>430407019</v>
      </c>
      <c r="C88">
        <v>430407015</v>
      </c>
      <c r="D88">
        <v>417162992</v>
      </c>
      <c r="E88">
        <v>1</v>
      </c>
      <c r="F88">
        <v>1</v>
      </c>
      <c r="G88">
        <v>1</v>
      </c>
      <c r="H88">
        <v>3</v>
      </c>
      <c r="I88" t="s">
        <v>593</v>
      </c>
      <c r="J88" t="s">
        <v>594</v>
      </c>
      <c r="K88" t="s">
        <v>595</v>
      </c>
      <c r="L88">
        <v>1348</v>
      </c>
      <c r="N88">
        <v>1009</v>
      </c>
      <c r="O88" t="s">
        <v>596</v>
      </c>
      <c r="P88" t="s">
        <v>596</v>
      </c>
      <c r="Q88">
        <v>1000</v>
      </c>
      <c r="X88">
        <v>3.1E-4</v>
      </c>
      <c r="Y88">
        <v>60326.59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25</v>
      </c>
      <c r="AG88">
        <v>0</v>
      </c>
      <c r="AH88">
        <v>2</v>
      </c>
      <c r="AI88">
        <v>430407017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ROW(Source!A341)</f>
        <v>341</v>
      </c>
      <c r="B89">
        <v>430407025</v>
      </c>
      <c r="C89">
        <v>430407020</v>
      </c>
      <c r="D89">
        <v>417090696</v>
      </c>
      <c r="E89">
        <v>117</v>
      </c>
      <c r="F89">
        <v>1</v>
      </c>
      <c r="G89">
        <v>1</v>
      </c>
      <c r="H89">
        <v>1</v>
      </c>
      <c r="I89" t="s">
        <v>597</v>
      </c>
      <c r="J89" t="s">
        <v>3</v>
      </c>
      <c r="K89" t="s">
        <v>598</v>
      </c>
      <c r="L89">
        <v>1191</v>
      </c>
      <c r="N89">
        <v>1013</v>
      </c>
      <c r="O89" t="s">
        <v>592</v>
      </c>
      <c r="P89" t="s">
        <v>592</v>
      </c>
      <c r="Q89">
        <v>1</v>
      </c>
      <c r="X89">
        <v>3.49</v>
      </c>
      <c r="Y89">
        <v>0</v>
      </c>
      <c r="Z89">
        <v>0</v>
      </c>
      <c r="AA89">
        <v>0</v>
      </c>
      <c r="AB89">
        <v>471.22</v>
      </c>
      <c r="AC89">
        <v>0</v>
      </c>
      <c r="AD89">
        <v>1</v>
      </c>
      <c r="AE89">
        <v>1</v>
      </c>
      <c r="AF89" t="s">
        <v>248</v>
      </c>
      <c r="AG89">
        <v>2.2893702</v>
      </c>
      <c r="AH89">
        <v>2</v>
      </c>
      <c r="AI89">
        <v>430407021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ROW(Source!A341)</f>
        <v>341</v>
      </c>
      <c r="B90">
        <v>430407026</v>
      </c>
      <c r="C90">
        <v>430407020</v>
      </c>
      <c r="D90">
        <v>417090896</v>
      </c>
      <c r="E90">
        <v>117</v>
      </c>
      <c r="F90">
        <v>1</v>
      </c>
      <c r="G90">
        <v>1</v>
      </c>
      <c r="H90">
        <v>1</v>
      </c>
      <c r="I90" t="s">
        <v>603</v>
      </c>
      <c r="J90" t="s">
        <v>3</v>
      </c>
      <c r="K90" t="s">
        <v>604</v>
      </c>
      <c r="L90">
        <v>1191</v>
      </c>
      <c r="N90">
        <v>1013</v>
      </c>
      <c r="O90" t="s">
        <v>592</v>
      </c>
      <c r="P90" t="s">
        <v>592</v>
      </c>
      <c r="Q90">
        <v>1</v>
      </c>
      <c r="X90">
        <v>0.24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248</v>
      </c>
      <c r="AG90">
        <v>0.1574352</v>
      </c>
      <c r="AH90">
        <v>2</v>
      </c>
      <c r="AI90">
        <v>430407022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ROW(Source!A341)</f>
        <v>341</v>
      </c>
      <c r="B91">
        <v>430407027</v>
      </c>
      <c r="C91">
        <v>430407020</v>
      </c>
      <c r="D91">
        <v>417098287</v>
      </c>
      <c r="E91">
        <v>1</v>
      </c>
      <c r="F91">
        <v>1</v>
      </c>
      <c r="G91">
        <v>1</v>
      </c>
      <c r="H91">
        <v>2</v>
      </c>
      <c r="I91" t="s">
        <v>618</v>
      </c>
      <c r="J91" t="s">
        <v>619</v>
      </c>
      <c r="K91" t="s">
        <v>620</v>
      </c>
      <c r="L91">
        <v>1368</v>
      </c>
      <c r="N91">
        <v>1011</v>
      </c>
      <c r="O91" t="s">
        <v>608</v>
      </c>
      <c r="P91" t="s">
        <v>608</v>
      </c>
      <c r="Q91">
        <v>1</v>
      </c>
      <c r="X91">
        <v>0.24</v>
      </c>
      <c r="Y91">
        <v>0</v>
      </c>
      <c r="Z91">
        <v>641.70000000000005</v>
      </c>
      <c r="AA91">
        <v>539.69000000000005</v>
      </c>
      <c r="AB91">
        <v>0</v>
      </c>
      <c r="AC91">
        <v>0</v>
      </c>
      <c r="AD91">
        <v>1</v>
      </c>
      <c r="AE91">
        <v>0</v>
      </c>
      <c r="AF91" t="s">
        <v>248</v>
      </c>
      <c r="AG91">
        <v>0.1574352</v>
      </c>
      <c r="AH91">
        <v>2</v>
      </c>
      <c r="AI91">
        <v>430407023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ROW(Source!A341)</f>
        <v>341</v>
      </c>
      <c r="B92">
        <v>430407028</v>
      </c>
      <c r="C92">
        <v>430407020</v>
      </c>
      <c r="D92">
        <v>417094807</v>
      </c>
      <c r="E92">
        <v>117</v>
      </c>
      <c r="F92">
        <v>1</v>
      </c>
      <c r="G92">
        <v>1</v>
      </c>
      <c r="H92">
        <v>3</v>
      </c>
      <c r="I92" t="s">
        <v>655</v>
      </c>
      <c r="J92" t="s">
        <v>3</v>
      </c>
      <c r="K92" t="s">
        <v>656</v>
      </c>
      <c r="L92">
        <v>1339</v>
      </c>
      <c r="N92">
        <v>1007</v>
      </c>
      <c r="O92" t="s">
        <v>188</v>
      </c>
      <c r="P92" t="s">
        <v>188</v>
      </c>
      <c r="Q92">
        <v>1</v>
      </c>
      <c r="X92">
        <v>0.2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25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ROW(Source!A342)</f>
        <v>342</v>
      </c>
      <c r="B93">
        <v>430407035</v>
      </c>
      <c r="C93">
        <v>430407030</v>
      </c>
      <c r="D93">
        <v>417090696</v>
      </c>
      <c r="E93">
        <v>117</v>
      </c>
      <c r="F93">
        <v>1</v>
      </c>
      <c r="G93">
        <v>1</v>
      </c>
      <c r="H93">
        <v>1</v>
      </c>
      <c r="I93" t="s">
        <v>597</v>
      </c>
      <c r="J93" t="s">
        <v>3</v>
      </c>
      <c r="K93" t="s">
        <v>598</v>
      </c>
      <c r="L93">
        <v>1191</v>
      </c>
      <c r="N93">
        <v>1013</v>
      </c>
      <c r="O93" t="s">
        <v>592</v>
      </c>
      <c r="P93" t="s">
        <v>592</v>
      </c>
      <c r="Q93">
        <v>1</v>
      </c>
      <c r="X93">
        <v>5.03</v>
      </c>
      <c r="Y93">
        <v>0</v>
      </c>
      <c r="Z93">
        <v>0</v>
      </c>
      <c r="AA93">
        <v>0</v>
      </c>
      <c r="AB93">
        <v>471.22</v>
      </c>
      <c r="AC93">
        <v>0</v>
      </c>
      <c r="AD93">
        <v>1</v>
      </c>
      <c r="AE93">
        <v>1</v>
      </c>
      <c r="AF93" t="s">
        <v>253</v>
      </c>
      <c r="AG93">
        <v>3.2997906600000002</v>
      </c>
      <c r="AH93">
        <v>2</v>
      </c>
      <c r="AI93">
        <v>430407031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ROW(Source!A342)</f>
        <v>342</v>
      </c>
      <c r="B94">
        <v>430407036</v>
      </c>
      <c r="C94">
        <v>430407030</v>
      </c>
      <c r="D94">
        <v>417090896</v>
      </c>
      <c r="E94">
        <v>117</v>
      </c>
      <c r="F94">
        <v>1</v>
      </c>
      <c r="G94">
        <v>1</v>
      </c>
      <c r="H94">
        <v>1</v>
      </c>
      <c r="I94" t="s">
        <v>603</v>
      </c>
      <c r="J94" t="s">
        <v>3</v>
      </c>
      <c r="K94" t="s">
        <v>604</v>
      </c>
      <c r="L94">
        <v>1191</v>
      </c>
      <c r="N94">
        <v>1013</v>
      </c>
      <c r="O94" t="s">
        <v>592</v>
      </c>
      <c r="P94" t="s">
        <v>592</v>
      </c>
      <c r="Q94">
        <v>1</v>
      </c>
      <c r="X94">
        <v>0.3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253</v>
      </c>
      <c r="AG94">
        <v>0.1968066</v>
      </c>
      <c r="AH94">
        <v>2</v>
      </c>
      <c r="AI94">
        <v>430407032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ROW(Source!A342)</f>
        <v>342</v>
      </c>
      <c r="B95">
        <v>430407037</v>
      </c>
      <c r="C95">
        <v>430407030</v>
      </c>
      <c r="D95">
        <v>417098287</v>
      </c>
      <c r="E95">
        <v>1</v>
      </c>
      <c r="F95">
        <v>1</v>
      </c>
      <c r="G95">
        <v>1</v>
      </c>
      <c r="H95">
        <v>2</v>
      </c>
      <c r="I95" t="s">
        <v>618</v>
      </c>
      <c r="J95" t="s">
        <v>619</v>
      </c>
      <c r="K95" t="s">
        <v>620</v>
      </c>
      <c r="L95">
        <v>1368</v>
      </c>
      <c r="N95">
        <v>1011</v>
      </c>
      <c r="O95" t="s">
        <v>608</v>
      </c>
      <c r="P95" t="s">
        <v>608</v>
      </c>
      <c r="Q95">
        <v>1</v>
      </c>
      <c r="X95">
        <v>0.3</v>
      </c>
      <c r="Y95">
        <v>0</v>
      </c>
      <c r="Z95">
        <v>641.70000000000005</v>
      </c>
      <c r="AA95">
        <v>539.69000000000005</v>
      </c>
      <c r="AB95">
        <v>0</v>
      </c>
      <c r="AC95">
        <v>0</v>
      </c>
      <c r="AD95">
        <v>1</v>
      </c>
      <c r="AE95">
        <v>0</v>
      </c>
      <c r="AF95" t="s">
        <v>253</v>
      </c>
      <c r="AG95">
        <v>0.1968066</v>
      </c>
      <c r="AH95">
        <v>2</v>
      </c>
      <c r="AI95">
        <v>430407033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ROW(Source!A342)</f>
        <v>342</v>
      </c>
      <c r="B96">
        <v>430407038</v>
      </c>
      <c r="C96">
        <v>430407030</v>
      </c>
      <c r="D96">
        <v>417094807</v>
      </c>
      <c r="E96">
        <v>117</v>
      </c>
      <c r="F96">
        <v>1</v>
      </c>
      <c r="G96">
        <v>1</v>
      </c>
      <c r="H96">
        <v>3</v>
      </c>
      <c r="I96" t="s">
        <v>655</v>
      </c>
      <c r="J96" t="s">
        <v>3</v>
      </c>
      <c r="K96" t="s">
        <v>656</v>
      </c>
      <c r="L96">
        <v>1339</v>
      </c>
      <c r="N96">
        <v>1007</v>
      </c>
      <c r="O96" t="s">
        <v>188</v>
      </c>
      <c r="P96" t="s">
        <v>188</v>
      </c>
      <c r="Q96">
        <v>1</v>
      </c>
      <c r="X96">
        <v>0.25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25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ROW(Source!A343)</f>
        <v>343</v>
      </c>
      <c r="B97">
        <v>430407045</v>
      </c>
      <c r="C97">
        <v>430407040</v>
      </c>
      <c r="D97">
        <v>417090696</v>
      </c>
      <c r="E97">
        <v>117</v>
      </c>
      <c r="F97">
        <v>1</v>
      </c>
      <c r="G97">
        <v>1</v>
      </c>
      <c r="H97">
        <v>1</v>
      </c>
      <c r="I97" t="s">
        <v>597</v>
      </c>
      <c r="J97" t="s">
        <v>3</v>
      </c>
      <c r="K97" t="s">
        <v>598</v>
      </c>
      <c r="L97">
        <v>1191</v>
      </c>
      <c r="N97">
        <v>1013</v>
      </c>
      <c r="O97" t="s">
        <v>592</v>
      </c>
      <c r="P97" t="s">
        <v>592</v>
      </c>
      <c r="Q97">
        <v>1</v>
      </c>
      <c r="X97">
        <v>5.95</v>
      </c>
      <c r="Y97">
        <v>0</v>
      </c>
      <c r="Z97">
        <v>0</v>
      </c>
      <c r="AA97">
        <v>0</v>
      </c>
      <c r="AB97">
        <v>471.22</v>
      </c>
      <c r="AC97">
        <v>0</v>
      </c>
      <c r="AD97">
        <v>1</v>
      </c>
      <c r="AE97">
        <v>1</v>
      </c>
      <c r="AF97" t="s">
        <v>258</v>
      </c>
      <c r="AG97">
        <v>3.9032892500000003</v>
      </c>
      <c r="AH97">
        <v>2</v>
      </c>
      <c r="AI97">
        <v>430407041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ROW(Source!A343)</f>
        <v>343</v>
      </c>
      <c r="B98">
        <v>430407046</v>
      </c>
      <c r="C98">
        <v>430407040</v>
      </c>
      <c r="D98">
        <v>417090896</v>
      </c>
      <c r="E98">
        <v>117</v>
      </c>
      <c r="F98">
        <v>1</v>
      </c>
      <c r="G98">
        <v>1</v>
      </c>
      <c r="H98">
        <v>1</v>
      </c>
      <c r="I98" t="s">
        <v>603</v>
      </c>
      <c r="J98" t="s">
        <v>3</v>
      </c>
      <c r="K98" t="s">
        <v>604</v>
      </c>
      <c r="L98">
        <v>1191</v>
      </c>
      <c r="N98">
        <v>1013</v>
      </c>
      <c r="O98" t="s">
        <v>592</v>
      </c>
      <c r="P98" t="s">
        <v>592</v>
      </c>
      <c r="Q98">
        <v>1</v>
      </c>
      <c r="X98">
        <v>0.36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258</v>
      </c>
      <c r="AG98">
        <v>0.2361654</v>
      </c>
      <c r="AH98">
        <v>2</v>
      </c>
      <c r="AI98">
        <v>430407042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ROW(Source!A343)</f>
        <v>343</v>
      </c>
      <c r="B99">
        <v>430407047</v>
      </c>
      <c r="C99">
        <v>430407040</v>
      </c>
      <c r="D99">
        <v>417098287</v>
      </c>
      <c r="E99">
        <v>1</v>
      </c>
      <c r="F99">
        <v>1</v>
      </c>
      <c r="G99">
        <v>1</v>
      </c>
      <c r="H99">
        <v>2</v>
      </c>
      <c r="I99" t="s">
        <v>618</v>
      </c>
      <c r="J99" t="s">
        <v>619</v>
      </c>
      <c r="K99" t="s">
        <v>620</v>
      </c>
      <c r="L99">
        <v>1368</v>
      </c>
      <c r="N99">
        <v>1011</v>
      </c>
      <c r="O99" t="s">
        <v>608</v>
      </c>
      <c r="P99" t="s">
        <v>608</v>
      </c>
      <c r="Q99">
        <v>1</v>
      </c>
      <c r="X99">
        <v>0.36</v>
      </c>
      <c r="Y99">
        <v>0</v>
      </c>
      <c r="Z99">
        <v>641.70000000000005</v>
      </c>
      <c r="AA99">
        <v>539.69000000000005</v>
      </c>
      <c r="AB99">
        <v>0</v>
      </c>
      <c r="AC99">
        <v>0</v>
      </c>
      <c r="AD99">
        <v>1</v>
      </c>
      <c r="AE99">
        <v>0</v>
      </c>
      <c r="AF99" t="s">
        <v>258</v>
      </c>
      <c r="AG99">
        <v>0.2361654</v>
      </c>
      <c r="AH99">
        <v>2</v>
      </c>
      <c r="AI99">
        <v>430407043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ROW(Source!A343)</f>
        <v>343</v>
      </c>
      <c r="B100">
        <v>430407048</v>
      </c>
      <c r="C100">
        <v>430407040</v>
      </c>
      <c r="D100">
        <v>417094807</v>
      </c>
      <c r="E100">
        <v>117</v>
      </c>
      <c r="F100">
        <v>1</v>
      </c>
      <c r="G100">
        <v>1</v>
      </c>
      <c r="H100">
        <v>3</v>
      </c>
      <c r="I100" t="s">
        <v>655</v>
      </c>
      <c r="J100" t="s">
        <v>3</v>
      </c>
      <c r="K100" t="s">
        <v>656</v>
      </c>
      <c r="L100">
        <v>1339</v>
      </c>
      <c r="N100">
        <v>1007</v>
      </c>
      <c r="O100" t="s">
        <v>188</v>
      </c>
      <c r="P100" t="s">
        <v>188</v>
      </c>
      <c r="Q100">
        <v>1</v>
      </c>
      <c r="X100">
        <v>0.3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25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ROW(Source!A344)</f>
        <v>344</v>
      </c>
      <c r="B101">
        <v>430407055</v>
      </c>
      <c r="C101">
        <v>430407050</v>
      </c>
      <c r="D101">
        <v>417090696</v>
      </c>
      <c r="E101">
        <v>117</v>
      </c>
      <c r="F101">
        <v>1</v>
      </c>
      <c r="G101">
        <v>1</v>
      </c>
      <c r="H101">
        <v>1</v>
      </c>
      <c r="I101" t="s">
        <v>597</v>
      </c>
      <c r="J101" t="s">
        <v>3</v>
      </c>
      <c r="K101" t="s">
        <v>598</v>
      </c>
      <c r="L101">
        <v>1191</v>
      </c>
      <c r="N101">
        <v>1013</v>
      </c>
      <c r="O101" t="s">
        <v>592</v>
      </c>
      <c r="P101" t="s">
        <v>592</v>
      </c>
      <c r="Q101">
        <v>1</v>
      </c>
      <c r="X101">
        <v>6.89</v>
      </c>
      <c r="Y101">
        <v>0</v>
      </c>
      <c r="Z101">
        <v>0</v>
      </c>
      <c r="AA101">
        <v>0</v>
      </c>
      <c r="AB101">
        <v>471.22</v>
      </c>
      <c r="AC101">
        <v>0</v>
      </c>
      <c r="AD101">
        <v>1</v>
      </c>
      <c r="AE101">
        <v>1</v>
      </c>
      <c r="AF101" t="s">
        <v>263</v>
      </c>
      <c r="AG101">
        <v>4.5199812449999994</v>
      </c>
      <c r="AH101">
        <v>2</v>
      </c>
      <c r="AI101">
        <v>430407051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ROW(Source!A344)</f>
        <v>344</v>
      </c>
      <c r="B102">
        <v>430407056</v>
      </c>
      <c r="C102">
        <v>430407050</v>
      </c>
      <c r="D102">
        <v>417090896</v>
      </c>
      <c r="E102">
        <v>117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592</v>
      </c>
      <c r="P102" t="s">
        <v>592</v>
      </c>
      <c r="Q102">
        <v>1</v>
      </c>
      <c r="X102">
        <v>0.41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263</v>
      </c>
      <c r="AG102">
        <v>0.26896840499999997</v>
      </c>
      <c r="AH102">
        <v>2</v>
      </c>
      <c r="AI102">
        <v>430407052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ROW(Source!A344)</f>
        <v>344</v>
      </c>
      <c r="B103">
        <v>430407057</v>
      </c>
      <c r="C103">
        <v>430407050</v>
      </c>
      <c r="D103">
        <v>417098287</v>
      </c>
      <c r="E103">
        <v>1</v>
      </c>
      <c r="F103">
        <v>1</v>
      </c>
      <c r="G103">
        <v>1</v>
      </c>
      <c r="H103">
        <v>2</v>
      </c>
      <c r="I103" t="s">
        <v>618</v>
      </c>
      <c r="J103" t="s">
        <v>619</v>
      </c>
      <c r="K103" t="s">
        <v>620</v>
      </c>
      <c r="L103">
        <v>1368</v>
      </c>
      <c r="N103">
        <v>1011</v>
      </c>
      <c r="O103" t="s">
        <v>608</v>
      </c>
      <c r="P103" t="s">
        <v>608</v>
      </c>
      <c r="Q103">
        <v>1</v>
      </c>
      <c r="X103">
        <v>0.41</v>
      </c>
      <c r="Y103">
        <v>0</v>
      </c>
      <c r="Z103">
        <v>641.70000000000005</v>
      </c>
      <c r="AA103">
        <v>539.69000000000005</v>
      </c>
      <c r="AB103">
        <v>0</v>
      </c>
      <c r="AC103">
        <v>0</v>
      </c>
      <c r="AD103">
        <v>1</v>
      </c>
      <c r="AE103">
        <v>0</v>
      </c>
      <c r="AF103" t="s">
        <v>263</v>
      </c>
      <c r="AG103">
        <v>0.26896840499999997</v>
      </c>
      <c r="AH103">
        <v>2</v>
      </c>
      <c r="AI103">
        <v>430407053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ROW(Source!A344)</f>
        <v>344</v>
      </c>
      <c r="B104">
        <v>430407058</v>
      </c>
      <c r="C104">
        <v>430407050</v>
      </c>
      <c r="D104">
        <v>417094807</v>
      </c>
      <c r="E104">
        <v>117</v>
      </c>
      <c r="F104">
        <v>1</v>
      </c>
      <c r="G104">
        <v>1</v>
      </c>
      <c r="H104">
        <v>3</v>
      </c>
      <c r="I104" t="s">
        <v>655</v>
      </c>
      <c r="J104" t="s">
        <v>3</v>
      </c>
      <c r="K104" t="s">
        <v>656</v>
      </c>
      <c r="L104">
        <v>1339</v>
      </c>
      <c r="N104">
        <v>1007</v>
      </c>
      <c r="O104" t="s">
        <v>188</v>
      </c>
      <c r="P104" t="s">
        <v>188</v>
      </c>
      <c r="Q104">
        <v>1</v>
      </c>
      <c r="X104">
        <v>0.35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25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ROW(Source!A345)</f>
        <v>345</v>
      </c>
      <c r="B105">
        <v>430407065</v>
      </c>
      <c r="C105">
        <v>430407060</v>
      </c>
      <c r="D105">
        <v>417090696</v>
      </c>
      <c r="E105">
        <v>117</v>
      </c>
      <c r="F105">
        <v>1</v>
      </c>
      <c r="G105">
        <v>1</v>
      </c>
      <c r="H105">
        <v>1</v>
      </c>
      <c r="I105" t="s">
        <v>597</v>
      </c>
      <c r="J105" t="s">
        <v>3</v>
      </c>
      <c r="K105" t="s">
        <v>598</v>
      </c>
      <c r="L105">
        <v>1191</v>
      </c>
      <c r="N105">
        <v>1013</v>
      </c>
      <c r="O105" t="s">
        <v>592</v>
      </c>
      <c r="P105" t="s">
        <v>592</v>
      </c>
      <c r="Q105">
        <v>1</v>
      </c>
      <c r="X105">
        <v>7.82</v>
      </c>
      <c r="Y105">
        <v>0</v>
      </c>
      <c r="Z105">
        <v>0</v>
      </c>
      <c r="AA105">
        <v>0</v>
      </c>
      <c r="AB105">
        <v>471.22</v>
      </c>
      <c r="AC105">
        <v>0</v>
      </c>
      <c r="AD105">
        <v>1</v>
      </c>
      <c r="AE105">
        <v>1</v>
      </c>
      <c r="AF105" t="s">
        <v>268</v>
      </c>
      <c r="AG105">
        <v>5.1300701440000003</v>
      </c>
      <c r="AH105">
        <v>2</v>
      </c>
      <c r="AI105">
        <v>430407061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ROW(Source!A345)</f>
        <v>345</v>
      </c>
      <c r="B106">
        <v>430407066</v>
      </c>
      <c r="C106">
        <v>430407060</v>
      </c>
      <c r="D106">
        <v>417090896</v>
      </c>
      <c r="E106">
        <v>117</v>
      </c>
      <c r="F106">
        <v>1</v>
      </c>
      <c r="G106">
        <v>1</v>
      </c>
      <c r="H106">
        <v>1</v>
      </c>
      <c r="I106" t="s">
        <v>603</v>
      </c>
      <c r="J106" t="s">
        <v>3</v>
      </c>
      <c r="K106" t="s">
        <v>604</v>
      </c>
      <c r="L106">
        <v>1191</v>
      </c>
      <c r="N106">
        <v>1013</v>
      </c>
      <c r="O106" t="s">
        <v>592</v>
      </c>
      <c r="P106" t="s">
        <v>592</v>
      </c>
      <c r="Q106">
        <v>1</v>
      </c>
      <c r="X106">
        <v>0.47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268</v>
      </c>
      <c r="AG106">
        <v>0.30832902400000001</v>
      </c>
      <c r="AH106">
        <v>2</v>
      </c>
      <c r="AI106">
        <v>430407062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ROW(Source!A345)</f>
        <v>345</v>
      </c>
      <c r="B107">
        <v>430407067</v>
      </c>
      <c r="C107">
        <v>430407060</v>
      </c>
      <c r="D107">
        <v>417098287</v>
      </c>
      <c r="E107">
        <v>1</v>
      </c>
      <c r="F107">
        <v>1</v>
      </c>
      <c r="G107">
        <v>1</v>
      </c>
      <c r="H107">
        <v>2</v>
      </c>
      <c r="I107" t="s">
        <v>618</v>
      </c>
      <c r="J107" t="s">
        <v>619</v>
      </c>
      <c r="K107" t="s">
        <v>620</v>
      </c>
      <c r="L107">
        <v>1368</v>
      </c>
      <c r="N107">
        <v>1011</v>
      </c>
      <c r="O107" t="s">
        <v>608</v>
      </c>
      <c r="P107" t="s">
        <v>608</v>
      </c>
      <c r="Q107">
        <v>1</v>
      </c>
      <c r="X107">
        <v>0.47</v>
      </c>
      <c r="Y107">
        <v>0</v>
      </c>
      <c r="Z107">
        <v>641.70000000000005</v>
      </c>
      <c r="AA107">
        <v>539.69000000000005</v>
      </c>
      <c r="AB107">
        <v>0</v>
      </c>
      <c r="AC107">
        <v>0</v>
      </c>
      <c r="AD107">
        <v>1</v>
      </c>
      <c r="AE107">
        <v>0</v>
      </c>
      <c r="AF107" t="s">
        <v>268</v>
      </c>
      <c r="AG107">
        <v>0.30832902400000001</v>
      </c>
      <c r="AH107">
        <v>2</v>
      </c>
      <c r="AI107">
        <v>430407063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ROW(Source!A345)</f>
        <v>345</v>
      </c>
      <c r="B108">
        <v>430407068</v>
      </c>
      <c r="C108">
        <v>430407060</v>
      </c>
      <c r="D108">
        <v>417094807</v>
      </c>
      <c r="E108">
        <v>117</v>
      </c>
      <c r="F108">
        <v>1</v>
      </c>
      <c r="G108">
        <v>1</v>
      </c>
      <c r="H108">
        <v>3</v>
      </c>
      <c r="I108" t="s">
        <v>655</v>
      </c>
      <c r="J108" t="s">
        <v>3</v>
      </c>
      <c r="K108" t="s">
        <v>656</v>
      </c>
      <c r="L108">
        <v>1339</v>
      </c>
      <c r="N108">
        <v>1007</v>
      </c>
      <c r="O108" t="s">
        <v>188</v>
      </c>
      <c r="P108" t="s">
        <v>188</v>
      </c>
      <c r="Q108">
        <v>1</v>
      </c>
      <c r="X108">
        <v>0.4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25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ROW(Source!A346)</f>
        <v>346</v>
      </c>
      <c r="B109">
        <v>430407075</v>
      </c>
      <c r="C109">
        <v>430407070</v>
      </c>
      <c r="D109">
        <v>417090696</v>
      </c>
      <c r="E109">
        <v>117</v>
      </c>
      <c r="F109">
        <v>1</v>
      </c>
      <c r="G109">
        <v>1</v>
      </c>
      <c r="H109">
        <v>1</v>
      </c>
      <c r="I109" t="s">
        <v>597</v>
      </c>
      <c r="J109" t="s">
        <v>3</v>
      </c>
      <c r="K109" t="s">
        <v>598</v>
      </c>
      <c r="L109">
        <v>1191</v>
      </c>
      <c r="N109">
        <v>1013</v>
      </c>
      <c r="O109" t="s">
        <v>592</v>
      </c>
      <c r="P109" t="s">
        <v>592</v>
      </c>
      <c r="Q109">
        <v>1</v>
      </c>
      <c r="X109">
        <v>8.7799999999999994</v>
      </c>
      <c r="Y109">
        <v>0</v>
      </c>
      <c r="Z109">
        <v>0</v>
      </c>
      <c r="AA109">
        <v>0</v>
      </c>
      <c r="AB109">
        <v>471.22</v>
      </c>
      <c r="AC109">
        <v>0</v>
      </c>
      <c r="AD109">
        <v>1</v>
      </c>
      <c r="AE109">
        <v>1</v>
      </c>
      <c r="AF109" t="s">
        <v>273</v>
      </c>
      <c r="AG109">
        <v>5.7597897499999995</v>
      </c>
      <c r="AH109">
        <v>2</v>
      </c>
      <c r="AI109">
        <v>430407071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ROW(Source!A346)</f>
        <v>346</v>
      </c>
      <c r="B110">
        <v>430407076</v>
      </c>
      <c r="C110">
        <v>430407070</v>
      </c>
      <c r="D110">
        <v>417090896</v>
      </c>
      <c r="E110">
        <v>117</v>
      </c>
      <c r="F110">
        <v>1</v>
      </c>
      <c r="G110">
        <v>1</v>
      </c>
      <c r="H110">
        <v>1</v>
      </c>
      <c r="I110" t="s">
        <v>603</v>
      </c>
      <c r="J110" t="s">
        <v>3</v>
      </c>
      <c r="K110" t="s">
        <v>604</v>
      </c>
      <c r="L110">
        <v>1191</v>
      </c>
      <c r="N110">
        <v>1013</v>
      </c>
      <c r="O110" t="s">
        <v>592</v>
      </c>
      <c r="P110" t="s">
        <v>592</v>
      </c>
      <c r="Q110">
        <v>1</v>
      </c>
      <c r="X110">
        <v>0.54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273</v>
      </c>
      <c r="AG110">
        <v>0.35424675</v>
      </c>
      <c r="AH110">
        <v>2</v>
      </c>
      <c r="AI110">
        <v>430407072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ROW(Source!A346)</f>
        <v>346</v>
      </c>
      <c r="B111">
        <v>430407077</v>
      </c>
      <c r="C111">
        <v>430407070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618</v>
      </c>
      <c r="J111" t="s">
        <v>619</v>
      </c>
      <c r="K111" t="s">
        <v>620</v>
      </c>
      <c r="L111">
        <v>1368</v>
      </c>
      <c r="N111">
        <v>1011</v>
      </c>
      <c r="O111" t="s">
        <v>608</v>
      </c>
      <c r="P111" t="s">
        <v>608</v>
      </c>
      <c r="Q111">
        <v>1</v>
      </c>
      <c r="X111">
        <v>0.54</v>
      </c>
      <c r="Y111">
        <v>0</v>
      </c>
      <c r="Z111">
        <v>641.70000000000005</v>
      </c>
      <c r="AA111">
        <v>539.69000000000005</v>
      </c>
      <c r="AB111">
        <v>0</v>
      </c>
      <c r="AC111">
        <v>0</v>
      </c>
      <c r="AD111">
        <v>1</v>
      </c>
      <c r="AE111">
        <v>0</v>
      </c>
      <c r="AF111" t="s">
        <v>273</v>
      </c>
      <c r="AG111">
        <v>0.35424675</v>
      </c>
      <c r="AH111">
        <v>2</v>
      </c>
      <c r="AI111">
        <v>430407073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ROW(Source!A346)</f>
        <v>346</v>
      </c>
      <c r="B112">
        <v>430407078</v>
      </c>
      <c r="C112">
        <v>430407070</v>
      </c>
      <c r="D112">
        <v>417094807</v>
      </c>
      <c r="E112">
        <v>117</v>
      </c>
      <c r="F112">
        <v>1</v>
      </c>
      <c r="G112">
        <v>1</v>
      </c>
      <c r="H112">
        <v>3</v>
      </c>
      <c r="I112" t="s">
        <v>655</v>
      </c>
      <c r="J112" t="s">
        <v>3</v>
      </c>
      <c r="K112" t="s">
        <v>656</v>
      </c>
      <c r="L112">
        <v>1339</v>
      </c>
      <c r="N112">
        <v>1007</v>
      </c>
      <c r="O112" t="s">
        <v>188</v>
      </c>
      <c r="P112" t="s">
        <v>188</v>
      </c>
      <c r="Q112">
        <v>1</v>
      </c>
      <c r="X112">
        <v>0.45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25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ROW(Source!A347)</f>
        <v>347</v>
      </c>
      <c r="B113">
        <v>430407085</v>
      </c>
      <c r="C113">
        <v>430407080</v>
      </c>
      <c r="D113">
        <v>417090660</v>
      </c>
      <c r="E113">
        <v>117</v>
      </c>
      <c r="F113">
        <v>1</v>
      </c>
      <c r="G113">
        <v>1</v>
      </c>
      <c r="H113">
        <v>1</v>
      </c>
      <c r="I113" t="s">
        <v>622</v>
      </c>
      <c r="J113" t="s">
        <v>3</v>
      </c>
      <c r="K113" t="s">
        <v>623</v>
      </c>
      <c r="L113">
        <v>1191</v>
      </c>
      <c r="N113">
        <v>1013</v>
      </c>
      <c r="O113" t="s">
        <v>592</v>
      </c>
      <c r="P113" t="s">
        <v>592</v>
      </c>
      <c r="Q113">
        <v>1</v>
      </c>
      <c r="X113">
        <v>3.7</v>
      </c>
      <c r="Y113">
        <v>0</v>
      </c>
      <c r="Z113">
        <v>0</v>
      </c>
      <c r="AA113">
        <v>0</v>
      </c>
      <c r="AB113">
        <v>435.37</v>
      </c>
      <c r="AC113">
        <v>0</v>
      </c>
      <c r="AD113">
        <v>1</v>
      </c>
      <c r="AE113">
        <v>1</v>
      </c>
      <c r="AF113" t="s">
        <v>278</v>
      </c>
      <c r="AG113">
        <v>2.4281471999999997</v>
      </c>
      <c r="AH113">
        <v>2</v>
      </c>
      <c r="AI113">
        <v>430407081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ROW(Source!A347)</f>
        <v>347</v>
      </c>
      <c r="B114">
        <v>430407086</v>
      </c>
      <c r="C114">
        <v>430407080</v>
      </c>
      <c r="D114">
        <v>417090896</v>
      </c>
      <c r="E114">
        <v>117</v>
      </c>
      <c r="F114">
        <v>1</v>
      </c>
      <c r="G114">
        <v>1</v>
      </c>
      <c r="H114">
        <v>1</v>
      </c>
      <c r="I114" t="s">
        <v>603</v>
      </c>
      <c r="J114" t="s">
        <v>3</v>
      </c>
      <c r="K114" t="s">
        <v>604</v>
      </c>
      <c r="L114">
        <v>1191</v>
      </c>
      <c r="N114">
        <v>1013</v>
      </c>
      <c r="O114" t="s">
        <v>592</v>
      </c>
      <c r="P114" t="s">
        <v>592</v>
      </c>
      <c r="Q114">
        <v>1</v>
      </c>
      <c r="X114">
        <v>0.03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278</v>
      </c>
      <c r="AG114">
        <v>1.9687679999999999E-2</v>
      </c>
      <c r="AH114">
        <v>2</v>
      </c>
      <c r="AI114">
        <v>430407082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ROW(Source!A347)</f>
        <v>347</v>
      </c>
      <c r="B115">
        <v>430407087</v>
      </c>
      <c r="C115">
        <v>430407080</v>
      </c>
      <c r="D115">
        <v>417098287</v>
      </c>
      <c r="E115">
        <v>1</v>
      </c>
      <c r="F115">
        <v>1</v>
      </c>
      <c r="G115">
        <v>1</v>
      </c>
      <c r="H115">
        <v>2</v>
      </c>
      <c r="I115" t="s">
        <v>618</v>
      </c>
      <c r="J115" t="s">
        <v>619</v>
      </c>
      <c r="K115" t="s">
        <v>620</v>
      </c>
      <c r="L115">
        <v>1368</v>
      </c>
      <c r="N115">
        <v>1011</v>
      </c>
      <c r="O115" t="s">
        <v>608</v>
      </c>
      <c r="P115" t="s">
        <v>608</v>
      </c>
      <c r="Q115">
        <v>1</v>
      </c>
      <c r="X115">
        <v>0.03</v>
      </c>
      <c r="Y115">
        <v>0</v>
      </c>
      <c r="Z115">
        <v>641.70000000000005</v>
      </c>
      <c r="AA115">
        <v>539.69000000000005</v>
      </c>
      <c r="AB115">
        <v>0</v>
      </c>
      <c r="AC115">
        <v>0</v>
      </c>
      <c r="AD115">
        <v>1</v>
      </c>
      <c r="AE115">
        <v>0</v>
      </c>
      <c r="AF115" t="s">
        <v>278</v>
      </c>
      <c r="AG115">
        <v>1.9687679999999999E-2</v>
      </c>
      <c r="AH115">
        <v>2</v>
      </c>
      <c r="AI115">
        <v>430407083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ROW(Source!A347)</f>
        <v>347</v>
      </c>
      <c r="B116">
        <v>430407088</v>
      </c>
      <c r="C116">
        <v>430407080</v>
      </c>
      <c r="D116">
        <v>417094807</v>
      </c>
      <c r="E116">
        <v>117</v>
      </c>
      <c r="F116">
        <v>1</v>
      </c>
      <c r="G116">
        <v>1</v>
      </c>
      <c r="H116">
        <v>3</v>
      </c>
      <c r="I116" t="s">
        <v>655</v>
      </c>
      <c r="J116" t="s">
        <v>3</v>
      </c>
      <c r="K116" t="s">
        <v>656</v>
      </c>
      <c r="L116">
        <v>1339</v>
      </c>
      <c r="N116">
        <v>1007</v>
      </c>
      <c r="O116" t="s">
        <v>188</v>
      </c>
      <c r="P116" t="s">
        <v>188</v>
      </c>
      <c r="Q116">
        <v>1</v>
      </c>
      <c r="X116">
        <v>0.38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25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ROW(Source!A348)</f>
        <v>348</v>
      </c>
      <c r="B117">
        <v>430407095</v>
      </c>
      <c r="C117">
        <v>430407090</v>
      </c>
      <c r="D117">
        <v>417090660</v>
      </c>
      <c r="E117">
        <v>117</v>
      </c>
      <c r="F117">
        <v>1</v>
      </c>
      <c r="G117">
        <v>1</v>
      </c>
      <c r="H117">
        <v>1</v>
      </c>
      <c r="I117" t="s">
        <v>622</v>
      </c>
      <c r="J117" t="s">
        <v>3</v>
      </c>
      <c r="K117" t="s">
        <v>623</v>
      </c>
      <c r="L117">
        <v>1191</v>
      </c>
      <c r="N117">
        <v>1013</v>
      </c>
      <c r="O117" t="s">
        <v>592</v>
      </c>
      <c r="P117" t="s">
        <v>592</v>
      </c>
      <c r="Q117">
        <v>1</v>
      </c>
      <c r="X117">
        <v>7.2</v>
      </c>
      <c r="Y117">
        <v>0</v>
      </c>
      <c r="Z117">
        <v>0</v>
      </c>
      <c r="AA117">
        <v>0</v>
      </c>
      <c r="AB117">
        <v>435.37</v>
      </c>
      <c r="AC117">
        <v>0</v>
      </c>
      <c r="AD117">
        <v>1</v>
      </c>
      <c r="AE117">
        <v>1</v>
      </c>
      <c r="AF117" t="s">
        <v>283</v>
      </c>
      <c r="AG117">
        <v>4.7249352</v>
      </c>
      <c r="AH117">
        <v>2</v>
      </c>
      <c r="AI117">
        <v>430407091</v>
      </c>
      <c r="AJ117">
        <v>110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ROW(Source!A348)</f>
        <v>348</v>
      </c>
      <c r="B118">
        <v>430407096</v>
      </c>
      <c r="C118">
        <v>430407090</v>
      </c>
      <c r="D118">
        <v>417090896</v>
      </c>
      <c r="E118">
        <v>117</v>
      </c>
      <c r="F118">
        <v>1</v>
      </c>
      <c r="G118">
        <v>1</v>
      </c>
      <c r="H118">
        <v>1</v>
      </c>
      <c r="I118" t="s">
        <v>603</v>
      </c>
      <c r="J118" t="s">
        <v>3</v>
      </c>
      <c r="K118" t="s">
        <v>604</v>
      </c>
      <c r="L118">
        <v>1191</v>
      </c>
      <c r="N118">
        <v>1013</v>
      </c>
      <c r="O118" t="s">
        <v>592</v>
      </c>
      <c r="P118" t="s">
        <v>592</v>
      </c>
      <c r="Q118">
        <v>1</v>
      </c>
      <c r="X118">
        <v>0.08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283</v>
      </c>
      <c r="AG118">
        <v>5.2499279999999995E-2</v>
      </c>
      <c r="AH118">
        <v>2</v>
      </c>
      <c r="AI118">
        <v>430407092</v>
      </c>
      <c r="AJ118">
        <v>111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ROW(Source!A348)</f>
        <v>348</v>
      </c>
      <c r="B119">
        <v>430407097</v>
      </c>
      <c r="C119">
        <v>430407090</v>
      </c>
      <c r="D119">
        <v>417098287</v>
      </c>
      <c r="E119">
        <v>1</v>
      </c>
      <c r="F119">
        <v>1</v>
      </c>
      <c r="G119">
        <v>1</v>
      </c>
      <c r="H119">
        <v>2</v>
      </c>
      <c r="I119" t="s">
        <v>618</v>
      </c>
      <c r="J119" t="s">
        <v>619</v>
      </c>
      <c r="K119" t="s">
        <v>620</v>
      </c>
      <c r="L119">
        <v>1368</v>
      </c>
      <c r="N119">
        <v>1011</v>
      </c>
      <c r="O119" t="s">
        <v>608</v>
      </c>
      <c r="P119" t="s">
        <v>608</v>
      </c>
      <c r="Q119">
        <v>1</v>
      </c>
      <c r="X119">
        <v>0.08</v>
      </c>
      <c r="Y119">
        <v>0</v>
      </c>
      <c r="Z119">
        <v>641.70000000000005</v>
      </c>
      <c r="AA119">
        <v>539.69000000000005</v>
      </c>
      <c r="AB119">
        <v>0</v>
      </c>
      <c r="AC119">
        <v>0</v>
      </c>
      <c r="AD119">
        <v>1</v>
      </c>
      <c r="AE119">
        <v>0</v>
      </c>
      <c r="AF119" t="s">
        <v>283</v>
      </c>
      <c r="AG119">
        <v>5.2499279999999995E-2</v>
      </c>
      <c r="AH119">
        <v>2</v>
      </c>
      <c r="AI119">
        <v>430407093</v>
      </c>
      <c r="AJ119">
        <v>112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ROW(Source!A348)</f>
        <v>348</v>
      </c>
      <c r="B120">
        <v>430407098</v>
      </c>
      <c r="C120">
        <v>430407090</v>
      </c>
      <c r="D120">
        <v>417094807</v>
      </c>
      <c r="E120">
        <v>117</v>
      </c>
      <c r="F120">
        <v>1</v>
      </c>
      <c r="G120">
        <v>1</v>
      </c>
      <c r="H120">
        <v>3</v>
      </c>
      <c r="I120" t="s">
        <v>655</v>
      </c>
      <c r="J120" t="s">
        <v>3</v>
      </c>
      <c r="K120" t="s">
        <v>656</v>
      </c>
      <c r="L120">
        <v>1339</v>
      </c>
      <c r="N120">
        <v>1007</v>
      </c>
      <c r="O120" t="s">
        <v>188</v>
      </c>
      <c r="P120" t="s">
        <v>188</v>
      </c>
      <c r="Q120">
        <v>1</v>
      </c>
      <c r="X120">
        <v>0.66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25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ROW(Source!A349)</f>
        <v>349</v>
      </c>
      <c r="B121">
        <v>430407108</v>
      </c>
      <c r="C121">
        <v>430407100</v>
      </c>
      <c r="D121">
        <v>417090856</v>
      </c>
      <c r="E121">
        <v>117</v>
      </c>
      <c r="F121">
        <v>1</v>
      </c>
      <c r="G121">
        <v>1</v>
      </c>
      <c r="H121">
        <v>1</v>
      </c>
      <c r="I121" t="s">
        <v>624</v>
      </c>
      <c r="J121" t="s">
        <v>3</v>
      </c>
      <c r="K121" t="s">
        <v>625</v>
      </c>
      <c r="L121">
        <v>1369</v>
      </c>
      <c r="N121">
        <v>1013</v>
      </c>
      <c r="O121" t="s">
        <v>626</v>
      </c>
      <c r="P121" t="s">
        <v>626</v>
      </c>
      <c r="Q121">
        <v>1</v>
      </c>
      <c r="X121">
        <v>0.47</v>
      </c>
      <c r="Y121">
        <v>0</v>
      </c>
      <c r="Z121">
        <v>0</v>
      </c>
      <c r="AA121">
        <v>0</v>
      </c>
      <c r="AB121">
        <v>479.27</v>
      </c>
      <c r="AC121">
        <v>0</v>
      </c>
      <c r="AD121">
        <v>1</v>
      </c>
      <c r="AE121">
        <v>1</v>
      </c>
      <c r="AF121" t="s">
        <v>288</v>
      </c>
      <c r="AG121">
        <v>0.30936057999999994</v>
      </c>
      <c r="AH121">
        <v>2</v>
      </c>
      <c r="AI121">
        <v>430407101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ROW(Source!A349)</f>
        <v>349</v>
      </c>
      <c r="B122">
        <v>430407109</v>
      </c>
      <c r="C122">
        <v>430407100</v>
      </c>
      <c r="D122">
        <v>417090864</v>
      </c>
      <c r="E122">
        <v>117</v>
      </c>
      <c r="F122">
        <v>1</v>
      </c>
      <c r="G122">
        <v>1</v>
      </c>
      <c r="H122">
        <v>1</v>
      </c>
      <c r="I122" t="s">
        <v>627</v>
      </c>
      <c r="J122" t="s">
        <v>3</v>
      </c>
      <c r="K122" t="s">
        <v>628</v>
      </c>
      <c r="L122">
        <v>1369</v>
      </c>
      <c r="N122">
        <v>1013</v>
      </c>
      <c r="O122" t="s">
        <v>626</v>
      </c>
      <c r="P122" t="s">
        <v>626</v>
      </c>
      <c r="Q122">
        <v>1</v>
      </c>
      <c r="X122">
        <v>0.47</v>
      </c>
      <c r="Y122">
        <v>0</v>
      </c>
      <c r="Z122">
        <v>0</v>
      </c>
      <c r="AA122">
        <v>0</v>
      </c>
      <c r="AB122">
        <v>620.24</v>
      </c>
      <c r="AC122">
        <v>0</v>
      </c>
      <c r="AD122">
        <v>1</v>
      </c>
      <c r="AE122">
        <v>1</v>
      </c>
      <c r="AF122" t="s">
        <v>288</v>
      </c>
      <c r="AG122">
        <v>0.30936057999999994</v>
      </c>
      <c r="AH122">
        <v>2</v>
      </c>
      <c r="AI122">
        <v>430407102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ROW(Source!A349)</f>
        <v>349</v>
      </c>
      <c r="B123">
        <v>430407110</v>
      </c>
      <c r="C123">
        <v>430407100</v>
      </c>
      <c r="D123">
        <v>417098162</v>
      </c>
      <c r="E123">
        <v>1</v>
      </c>
      <c r="F123">
        <v>1</v>
      </c>
      <c r="G123">
        <v>1</v>
      </c>
      <c r="H123">
        <v>2</v>
      </c>
      <c r="I123" t="s">
        <v>629</v>
      </c>
      <c r="J123" t="s">
        <v>630</v>
      </c>
      <c r="K123" t="s">
        <v>631</v>
      </c>
      <c r="L123">
        <v>1368</v>
      </c>
      <c r="N123">
        <v>1011</v>
      </c>
      <c r="O123" t="s">
        <v>608</v>
      </c>
      <c r="P123" t="s">
        <v>608</v>
      </c>
      <c r="Q123">
        <v>1</v>
      </c>
      <c r="X123">
        <v>0.25</v>
      </c>
      <c r="Y123">
        <v>0</v>
      </c>
      <c r="Z123">
        <v>152.88999999999999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288</v>
      </c>
      <c r="AG123">
        <v>0.16455349999999999</v>
      </c>
      <c r="AH123">
        <v>2</v>
      </c>
      <c r="AI123">
        <v>430407103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ROW(Source!A349)</f>
        <v>349</v>
      </c>
      <c r="B124">
        <v>430407111</v>
      </c>
      <c r="C124">
        <v>430407100</v>
      </c>
      <c r="D124">
        <v>417162993</v>
      </c>
      <c r="E124">
        <v>1</v>
      </c>
      <c r="F124">
        <v>1</v>
      </c>
      <c r="G124">
        <v>1</v>
      </c>
      <c r="H124">
        <v>3</v>
      </c>
      <c r="I124" t="s">
        <v>632</v>
      </c>
      <c r="J124" t="s">
        <v>633</v>
      </c>
      <c r="K124" t="s">
        <v>634</v>
      </c>
      <c r="L124">
        <v>1348</v>
      </c>
      <c r="N124">
        <v>1009</v>
      </c>
      <c r="O124" t="s">
        <v>596</v>
      </c>
      <c r="P124" t="s">
        <v>596</v>
      </c>
      <c r="Q124">
        <v>1000</v>
      </c>
      <c r="X124">
        <v>1E-4</v>
      </c>
      <c r="Y124">
        <v>43401.02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25</v>
      </c>
      <c r="AG124">
        <v>0</v>
      </c>
      <c r="AH124">
        <v>2</v>
      </c>
      <c r="AI124">
        <v>430407104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ROW(Source!A349)</f>
        <v>349</v>
      </c>
      <c r="B125">
        <v>430407112</v>
      </c>
      <c r="C125">
        <v>430407100</v>
      </c>
      <c r="D125">
        <v>417163154</v>
      </c>
      <c r="E125">
        <v>1</v>
      </c>
      <c r="F125">
        <v>1</v>
      </c>
      <c r="G125">
        <v>1</v>
      </c>
      <c r="H125">
        <v>3</v>
      </c>
      <c r="I125" t="s">
        <v>635</v>
      </c>
      <c r="J125" t="s">
        <v>636</v>
      </c>
      <c r="K125" t="s">
        <v>637</v>
      </c>
      <c r="L125">
        <v>1296</v>
      </c>
      <c r="N125">
        <v>1002</v>
      </c>
      <c r="O125" t="s">
        <v>638</v>
      </c>
      <c r="P125" t="s">
        <v>638</v>
      </c>
      <c r="Q125">
        <v>1</v>
      </c>
      <c r="X125">
        <v>2.8E-3</v>
      </c>
      <c r="Y125">
        <v>190.71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25</v>
      </c>
      <c r="AG125">
        <v>0</v>
      </c>
      <c r="AH125">
        <v>2</v>
      </c>
      <c r="AI125">
        <v>430407105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ROW(Source!A349)</f>
        <v>349</v>
      </c>
      <c r="B126">
        <v>430407113</v>
      </c>
      <c r="C126">
        <v>430407100</v>
      </c>
      <c r="D126">
        <v>417163155</v>
      </c>
      <c r="E126">
        <v>1</v>
      </c>
      <c r="F126">
        <v>1</v>
      </c>
      <c r="G126">
        <v>1</v>
      </c>
      <c r="H126">
        <v>3</v>
      </c>
      <c r="I126" t="s">
        <v>639</v>
      </c>
      <c r="J126" t="s">
        <v>640</v>
      </c>
      <c r="K126" t="s">
        <v>641</v>
      </c>
      <c r="L126">
        <v>1296</v>
      </c>
      <c r="N126">
        <v>1002</v>
      </c>
      <c r="O126" t="s">
        <v>638</v>
      </c>
      <c r="P126" t="s">
        <v>638</v>
      </c>
      <c r="Q126">
        <v>1</v>
      </c>
      <c r="X126">
        <v>7.4999999999999997E-2</v>
      </c>
      <c r="Y126">
        <v>144.72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25</v>
      </c>
      <c r="AG126">
        <v>0</v>
      </c>
      <c r="AH126">
        <v>2</v>
      </c>
      <c r="AI126">
        <v>430407106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ROW(Source!A349)</f>
        <v>349</v>
      </c>
      <c r="B127">
        <v>430407114</v>
      </c>
      <c r="C127">
        <v>430407100</v>
      </c>
      <c r="D127">
        <v>417094807</v>
      </c>
      <c r="E127">
        <v>117</v>
      </c>
      <c r="F127">
        <v>1</v>
      </c>
      <c r="G127">
        <v>1</v>
      </c>
      <c r="H127">
        <v>3</v>
      </c>
      <c r="I127" t="s">
        <v>655</v>
      </c>
      <c r="J127" t="s">
        <v>3</v>
      </c>
      <c r="K127" t="s">
        <v>656</v>
      </c>
      <c r="L127">
        <v>1339</v>
      </c>
      <c r="N127">
        <v>1007</v>
      </c>
      <c r="O127" t="s">
        <v>188</v>
      </c>
      <c r="P127" t="s">
        <v>188</v>
      </c>
      <c r="Q127">
        <v>1</v>
      </c>
      <c r="X127">
        <v>0.22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25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ROW(Source!A350)</f>
        <v>350</v>
      </c>
      <c r="B128">
        <v>430407124</v>
      </c>
      <c r="C128">
        <v>430407116</v>
      </c>
      <c r="D128">
        <v>417090856</v>
      </c>
      <c r="E128">
        <v>117</v>
      </c>
      <c r="F128">
        <v>1</v>
      </c>
      <c r="G128">
        <v>1</v>
      </c>
      <c r="H128">
        <v>1</v>
      </c>
      <c r="I128" t="s">
        <v>624</v>
      </c>
      <c r="J128" t="s">
        <v>3</v>
      </c>
      <c r="K128" t="s">
        <v>625</v>
      </c>
      <c r="L128">
        <v>1369</v>
      </c>
      <c r="N128">
        <v>1013</v>
      </c>
      <c r="O128" t="s">
        <v>626</v>
      </c>
      <c r="P128" t="s">
        <v>626</v>
      </c>
      <c r="Q128">
        <v>1</v>
      </c>
      <c r="X128">
        <v>0.62</v>
      </c>
      <c r="Y128">
        <v>0</v>
      </c>
      <c r="Z128">
        <v>0</v>
      </c>
      <c r="AA128">
        <v>0</v>
      </c>
      <c r="AB128">
        <v>479.27</v>
      </c>
      <c r="AC128">
        <v>0</v>
      </c>
      <c r="AD128">
        <v>1</v>
      </c>
      <c r="AE128">
        <v>1</v>
      </c>
      <c r="AF128" t="s">
        <v>293</v>
      </c>
      <c r="AG128">
        <v>0.40816273999999997</v>
      </c>
      <c r="AH128">
        <v>2</v>
      </c>
      <c r="AI128">
        <v>430407117</v>
      </c>
      <c r="AJ128">
        <v>119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ROW(Source!A350)</f>
        <v>350</v>
      </c>
      <c r="B129">
        <v>430407125</v>
      </c>
      <c r="C129">
        <v>430407116</v>
      </c>
      <c r="D129">
        <v>417090864</v>
      </c>
      <c r="E129">
        <v>117</v>
      </c>
      <c r="F129">
        <v>1</v>
      </c>
      <c r="G129">
        <v>1</v>
      </c>
      <c r="H129">
        <v>1</v>
      </c>
      <c r="I129" t="s">
        <v>627</v>
      </c>
      <c r="J129" t="s">
        <v>3</v>
      </c>
      <c r="K129" t="s">
        <v>628</v>
      </c>
      <c r="L129">
        <v>1369</v>
      </c>
      <c r="N129">
        <v>1013</v>
      </c>
      <c r="O129" t="s">
        <v>626</v>
      </c>
      <c r="P129" t="s">
        <v>626</v>
      </c>
      <c r="Q129">
        <v>1</v>
      </c>
      <c r="X129">
        <v>0.62</v>
      </c>
      <c r="Y129">
        <v>0</v>
      </c>
      <c r="Z129">
        <v>0</v>
      </c>
      <c r="AA129">
        <v>0</v>
      </c>
      <c r="AB129">
        <v>620.24</v>
      </c>
      <c r="AC129">
        <v>0</v>
      </c>
      <c r="AD129">
        <v>1</v>
      </c>
      <c r="AE129">
        <v>1</v>
      </c>
      <c r="AF129" t="s">
        <v>293</v>
      </c>
      <c r="AG129">
        <v>0.40816273999999997</v>
      </c>
      <c r="AH129">
        <v>2</v>
      </c>
      <c r="AI129">
        <v>430407118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ROW(Source!A350)</f>
        <v>350</v>
      </c>
      <c r="B130">
        <v>430407126</v>
      </c>
      <c r="C130">
        <v>430407116</v>
      </c>
      <c r="D130">
        <v>417098162</v>
      </c>
      <c r="E130">
        <v>1</v>
      </c>
      <c r="F130">
        <v>1</v>
      </c>
      <c r="G130">
        <v>1</v>
      </c>
      <c r="H130">
        <v>2</v>
      </c>
      <c r="I130" t="s">
        <v>629</v>
      </c>
      <c r="J130" t="s">
        <v>630</v>
      </c>
      <c r="K130" t="s">
        <v>631</v>
      </c>
      <c r="L130">
        <v>1368</v>
      </c>
      <c r="N130">
        <v>1011</v>
      </c>
      <c r="O130" t="s">
        <v>608</v>
      </c>
      <c r="P130" t="s">
        <v>608</v>
      </c>
      <c r="Q130">
        <v>1</v>
      </c>
      <c r="X130">
        <v>0.35</v>
      </c>
      <c r="Y130">
        <v>0</v>
      </c>
      <c r="Z130">
        <v>152.88999999999999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293</v>
      </c>
      <c r="AG130">
        <v>0.23041444999999999</v>
      </c>
      <c r="AH130">
        <v>2</v>
      </c>
      <c r="AI130">
        <v>430407119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ROW(Source!A350)</f>
        <v>350</v>
      </c>
      <c r="B131">
        <v>430407127</v>
      </c>
      <c r="C131">
        <v>430407116</v>
      </c>
      <c r="D131">
        <v>417162993</v>
      </c>
      <c r="E131">
        <v>1</v>
      </c>
      <c r="F131">
        <v>1</v>
      </c>
      <c r="G131">
        <v>1</v>
      </c>
      <c r="H131">
        <v>3</v>
      </c>
      <c r="I131" t="s">
        <v>632</v>
      </c>
      <c r="J131" t="s">
        <v>633</v>
      </c>
      <c r="K131" t="s">
        <v>634</v>
      </c>
      <c r="L131">
        <v>1348</v>
      </c>
      <c r="N131">
        <v>1009</v>
      </c>
      <c r="O131" t="s">
        <v>596</v>
      </c>
      <c r="P131" t="s">
        <v>596</v>
      </c>
      <c r="Q131">
        <v>1000</v>
      </c>
      <c r="X131">
        <v>1E-4</v>
      </c>
      <c r="Y131">
        <v>43401.02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25</v>
      </c>
      <c r="AG131">
        <v>0</v>
      </c>
      <c r="AH131">
        <v>2</v>
      </c>
      <c r="AI131">
        <v>430407120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ROW(Source!A350)</f>
        <v>350</v>
      </c>
      <c r="B132">
        <v>430407128</v>
      </c>
      <c r="C132">
        <v>430407116</v>
      </c>
      <c r="D132">
        <v>417163154</v>
      </c>
      <c r="E132">
        <v>1</v>
      </c>
      <c r="F132">
        <v>1</v>
      </c>
      <c r="G132">
        <v>1</v>
      </c>
      <c r="H132">
        <v>3</v>
      </c>
      <c r="I132" t="s">
        <v>635</v>
      </c>
      <c r="J132" t="s">
        <v>636</v>
      </c>
      <c r="K132" t="s">
        <v>637</v>
      </c>
      <c r="L132">
        <v>1296</v>
      </c>
      <c r="N132">
        <v>1002</v>
      </c>
      <c r="O132" t="s">
        <v>638</v>
      </c>
      <c r="P132" t="s">
        <v>638</v>
      </c>
      <c r="Q132">
        <v>1</v>
      </c>
      <c r="X132">
        <v>3.7000000000000002E-3</v>
      </c>
      <c r="Y132">
        <v>190.71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25</v>
      </c>
      <c r="AG132">
        <v>0</v>
      </c>
      <c r="AH132">
        <v>2</v>
      </c>
      <c r="AI132">
        <v>430407121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ROW(Source!A350)</f>
        <v>350</v>
      </c>
      <c r="B133">
        <v>430407129</v>
      </c>
      <c r="C133">
        <v>430407116</v>
      </c>
      <c r="D133">
        <v>417163155</v>
      </c>
      <c r="E133">
        <v>1</v>
      </c>
      <c r="F133">
        <v>1</v>
      </c>
      <c r="G133">
        <v>1</v>
      </c>
      <c r="H133">
        <v>3</v>
      </c>
      <c r="I133" t="s">
        <v>639</v>
      </c>
      <c r="J133" t="s">
        <v>640</v>
      </c>
      <c r="K133" t="s">
        <v>641</v>
      </c>
      <c r="L133">
        <v>1296</v>
      </c>
      <c r="N133">
        <v>1002</v>
      </c>
      <c r="O133" t="s">
        <v>638</v>
      </c>
      <c r="P133" t="s">
        <v>638</v>
      </c>
      <c r="Q133">
        <v>1</v>
      </c>
      <c r="X133">
        <v>9.8000000000000004E-2</v>
      </c>
      <c r="Y133">
        <v>144.72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25</v>
      </c>
      <c r="AG133">
        <v>0</v>
      </c>
      <c r="AH133">
        <v>2</v>
      </c>
      <c r="AI133">
        <v>430407122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ROW(Source!A350)</f>
        <v>350</v>
      </c>
      <c r="B134">
        <v>430407130</v>
      </c>
      <c r="C134">
        <v>430407116</v>
      </c>
      <c r="D134">
        <v>417094807</v>
      </c>
      <c r="E134">
        <v>117</v>
      </c>
      <c r="F134">
        <v>1</v>
      </c>
      <c r="G134">
        <v>1</v>
      </c>
      <c r="H134">
        <v>3</v>
      </c>
      <c r="I134" t="s">
        <v>655</v>
      </c>
      <c r="J134" t="s">
        <v>3</v>
      </c>
      <c r="K134" t="s">
        <v>656</v>
      </c>
      <c r="L134">
        <v>1339</v>
      </c>
      <c r="N134">
        <v>1007</v>
      </c>
      <c r="O134" t="s">
        <v>188</v>
      </c>
      <c r="P134" t="s">
        <v>188</v>
      </c>
      <c r="Q134">
        <v>1</v>
      </c>
      <c r="X134">
        <v>0.5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25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ROW(Source!A386)</f>
        <v>386</v>
      </c>
      <c r="B135">
        <v>430407134</v>
      </c>
      <c r="C135">
        <v>430407132</v>
      </c>
      <c r="D135">
        <v>417090698</v>
      </c>
      <c r="E135">
        <v>117</v>
      </c>
      <c r="F135">
        <v>1</v>
      </c>
      <c r="G135">
        <v>1</v>
      </c>
      <c r="H135">
        <v>1</v>
      </c>
      <c r="I135" t="s">
        <v>642</v>
      </c>
      <c r="J135" t="s">
        <v>3</v>
      </c>
      <c r="K135" t="s">
        <v>643</v>
      </c>
      <c r="L135">
        <v>1191</v>
      </c>
      <c r="N135">
        <v>1013</v>
      </c>
      <c r="O135" t="s">
        <v>592</v>
      </c>
      <c r="P135" t="s">
        <v>592</v>
      </c>
      <c r="Q135">
        <v>1</v>
      </c>
      <c r="X135">
        <v>0.53</v>
      </c>
      <c r="Y135">
        <v>0</v>
      </c>
      <c r="Z135">
        <v>0</v>
      </c>
      <c r="AA135">
        <v>0</v>
      </c>
      <c r="AB135">
        <v>475.25</v>
      </c>
      <c r="AC135">
        <v>0</v>
      </c>
      <c r="AD135">
        <v>1</v>
      </c>
      <c r="AE135">
        <v>1</v>
      </c>
      <c r="AF135" t="s">
        <v>299</v>
      </c>
      <c r="AG135">
        <v>0.35564271999999997</v>
      </c>
      <c r="AH135">
        <v>2</v>
      </c>
      <c r="AI135">
        <v>430407133</v>
      </c>
      <c r="AJ135">
        <v>125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ROW(Source!A387)</f>
        <v>387</v>
      </c>
      <c r="B136">
        <v>430407137</v>
      </c>
      <c r="C136">
        <v>430407135</v>
      </c>
      <c r="D136">
        <v>417090698</v>
      </c>
      <c r="E136">
        <v>117</v>
      </c>
      <c r="F136">
        <v>1</v>
      </c>
      <c r="G136">
        <v>1</v>
      </c>
      <c r="H136">
        <v>1</v>
      </c>
      <c r="I136" t="s">
        <v>642</v>
      </c>
      <c r="J136" t="s">
        <v>3</v>
      </c>
      <c r="K136" t="s">
        <v>643</v>
      </c>
      <c r="L136">
        <v>1191</v>
      </c>
      <c r="N136">
        <v>1013</v>
      </c>
      <c r="O136" t="s">
        <v>592</v>
      </c>
      <c r="P136" t="s">
        <v>592</v>
      </c>
      <c r="Q136">
        <v>1</v>
      </c>
      <c r="X136">
        <v>0.98</v>
      </c>
      <c r="Y136">
        <v>0</v>
      </c>
      <c r="Z136">
        <v>0</v>
      </c>
      <c r="AA136">
        <v>0</v>
      </c>
      <c r="AB136">
        <v>475.25</v>
      </c>
      <c r="AC136">
        <v>0</v>
      </c>
      <c r="AD136">
        <v>1</v>
      </c>
      <c r="AE136">
        <v>1</v>
      </c>
      <c r="AF136" t="s">
        <v>304</v>
      </c>
      <c r="AG136">
        <v>0.65760156000000003</v>
      </c>
      <c r="AH136">
        <v>2</v>
      </c>
      <c r="AI136">
        <v>430407136</v>
      </c>
      <c r="AJ136">
        <v>126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ROW(Source!A423)</f>
        <v>423</v>
      </c>
      <c r="B137">
        <v>430407142</v>
      </c>
      <c r="C137">
        <v>430407138</v>
      </c>
      <c r="D137">
        <v>417090896</v>
      </c>
      <c r="E137">
        <v>117</v>
      </c>
      <c r="F137">
        <v>1</v>
      </c>
      <c r="G137">
        <v>1</v>
      </c>
      <c r="H137">
        <v>1</v>
      </c>
      <c r="I137" t="s">
        <v>603</v>
      </c>
      <c r="J137" t="s">
        <v>3</v>
      </c>
      <c r="K137" t="s">
        <v>604</v>
      </c>
      <c r="L137">
        <v>1191</v>
      </c>
      <c r="N137">
        <v>1013</v>
      </c>
      <c r="O137" t="s">
        <v>592</v>
      </c>
      <c r="P137" t="s">
        <v>592</v>
      </c>
      <c r="Q137">
        <v>1</v>
      </c>
      <c r="X137">
        <v>6.16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311</v>
      </c>
      <c r="AG137">
        <v>4.9088855200000001</v>
      </c>
      <c r="AH137">
        <v>2</v>
      </c>
      <c r="AI137">
        <v>430407139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ROW(Source!A423)</f>
        <v>423</v>
      </c>
      <c r="B138">
        <v>430407143</v>
      </c>
      <c r="C138">
        <v>430407138</v>
      </c>
      <c r="D138">
        <v>417096953</v>
      </c>
      <c r="E138">
        <v>1</v>
      </c>
      <c r="F138">
        <v>1</v>
      </c>
      <c r="G138">
        <v>1</v>
      </c>
      <c r="H138">
        <v>2</v>
      </c>
      <c r="I138" t="s">
        <v>605</v>
      </c>
      <c r="J138" t="s">
        <v>606</v>
      </c>
      <c r="K138" t="s">
        <v>607</v>
      </c>
      <c r="L138">
        <v>1368</v>
      </c>
      <c r="N138">
        <v>1011</v>
      </c>
      <c r="O138" t="s">
        <v>608</v>
      </c>
      <c r="P138" t="s">
        <v>608</v>
      </c>
      <c r="Q138">
        <v>1</v>
      </c>
      <c r="X138">
        <v>6.16</v>
      </c>
      <c r="Y138">
        <v>0</v>
      </c>
      <c r="Z138">
        <v>828.16</v>
      </c>
      <c r="AA138">
        <v>620.24</v>
      </c>
      <c r="AB138">
        <v>0</v>
      </c>
      <c r="AC138">
        <v>0</v>
      </c>
      <c r="AD138">
        <v>1</v>
      </c>
      <c r="AE138">
        <v>0</v>
      </c>
      <c r="AF138" t="s">
        <v>311</v>
      </c>
      <c r="AG138">
        <v>4.9088855200000001</v>
      </c>
      <c r="AH138">
        <v>2</v>
      </c>
      <c r="AI138">
        <v>430407140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ROW(Source!A423)</f>
        <v>423</v>
      </c>
      <c r="B139">
        <v>430407144</v>
      </c>
      <c r="C139">
        <v>430407138</v>
      </c>
      <c r="D139">
        <v>417098210</v>
      </c>
      <c r="E139">
        <v>1</v>
      </c>
      <c r="F139">
        <v>1</v>
      </c>
      <c r="G139">
        <v>1</v>
      </c>
      <c r="H139">
        <v>2</v>
      </c>
      <c r="I139" t="s">
        <v>644</v>
      </c>
      <c r="J139" t="s">
        <v>645</v>
      </c>
      <c r="K139" t="s">
        <v>646</v>
      </c>
      <c r="L139">
        <v>1368</v>
      </c>
      <c r="N139">
        <v>1011</v>
      </c>
      <c r="O139" t="s">
        <v>608</v>
      </c>
      <c r="P139" t="s">
        <v>608</v>
      </c>
      <c r="Q139">
        <v>1</v>
      </c>
      <c r="X139">
        <v>6.16</v>
      </c>
      <c r="Y139">
        <v>0</v>
      </c>
      <c r="Z139">
        <v>17.34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311</v>
      </c>
      <c r="AG139">
        <v>4.9088855200000001</v>
      </c>
      <c r="AH139">
        <v>2</v>
      </c>
      <c r="AI139">
        <v>430407141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ROW(Source!A463)</f>
        <v>463</v>
      </c>
      <c r="B140">
        <v>430407148</v>
      </c>
      <c r="C140">
        <v>430407145</v>
      </c>
      <c r="D140">
        <v>417090720</v>
      </c>
      <c r="E140">
        <v>117</v>
      </c>
      <c r="F140">
        <v>1</v>
      </c>
      <c r="G140">
        <v>1</v>
      </c>
      <c r="H140">
        <v>1</v>
      </c>
      <c r="I140" t="s">
        <v>590</v>
      </c>
      <c r="J140" t="s">
        <v>3</v>
      </c>
      <c r="K140" t="s">
        <v>591</v>
      </c>
      <c r="L140">
        <v>1191</v>
      </c>
      <c r="N140">
        <v>1013</v>
      </c>
      <c r="O140" t="s">
        <v>592</v>
      </c>
      <c r="P140" t="s">
        <v>592</v>
      </c>
      <c r="Q140">
        <v>1</v>
      </c>
      <c r="X140">
        <v>5.21</v>
      </c>
      <c r="Y140">
        <v>0</v>
      </c>
      <c r="Z140">
        <v>0</v>
      </c>
      <c r="AA140">
        <v>0</v>
      </c>
      <c r="AB140">
        <v>527.6</v>
      </c>
      <c r="AC140">
        <v>0</v>
      </c>
      <c r="AD140">
        <v>1</v>
      </c>
      <c r="AE140">
        <v>1</v>
      </c>
      <c r="AF140" t="s">
        <v>319</v>
      </c>
      <c r="AG140">
        <v>3.414113</v>
      </c>
      <c r="AH140">
        <v>2</v>
      </c>
      <c r="AI140">
        <v>430407146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ROW(Source!A463)</f>
        <v>463</v>
      </c>
      <c r="B141">
        <v>430407149</v>
      </c>
      <c r="C141">
        <v>430407145</v>
      </c>
      <c r="D141">
        <v>417162992</v>
      </c>
      <c r="E141">
        <v>1</v>
      </c>
      <c r="F141">
        <v>1</v>
      </c>
      <c r="G141">
        <v>1</v>
      </c>
      <c r="H141">
        <v>3</v>
      </c>
      <c r="I141" t="s">
        <v>593</v>
      </c>
      <c r="J141" t="s">
        <v>594</v>
      </c>
      <c r="K141" t="s">
        <v>595</v>
      </c>
      <c r="L141">
        <v>1348</v>
      </c>
      <c r="N141">
        <v>1009</v>
      </c>
      <c r="O141" t="s">
        <v>596</v>
      </c>
      <c r="P141" t="s">
        <v>596</v>
      </c>
      <c r="Q141">
        <v>1000</v>
      </c>
      <c r="X141">
        <v>7.7999999999999999E-4</v>
      </c>
      <c r="Y141">
        <v>60326.59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25</v>
      </c>
      <c r="AG141">
        <v>0</v>
      </c>
      <c r="AH141">
        <v>2</v>
      </c>
      <c r="AI141">
        <v>430407147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ROW(Source!A464)</f>
        <v>464</v>
      </c>
      <c r="B142">
        <v>430407153</v>
      </c>
      <c r="C142">
        <v>430407150</v>
      </c>
      <c r="D142">
        <v>417090720</v>
      </c>
      <c r="E142">
        <v>117</v>
      </c>
      <c r="F142">
        <v>1</v>
      </c>
      <c r="G142">
        <v>1</v>
      </c>
      <c r="H142">
        <v>1</v>
      </c>
      <c r="I142" t="s">
        <v>590</v>
      </c>
      <c r="J142" t="s">
        <v>3</v>
      </c>
      <c r="K142" t="s">
        <v>591</v>
      </c>
      <c r="L142">
        <v>1191</v>
      </c>
      <c r="N142">
        <v>1013</v>
      </c>
      <c r="O142" t="s">
        <v>592</v>
      </c>
      <c r="P142" t="s">
        <v>592</v>
      </c>
      <c r="Q142">
        <v>1</v>
      </c>
      <c r="X142">
        <v>6.52</v>
      </c>
      <c r="Y142">
        <v>0</v>
      </c>
      <c r="Z142">
        <v>0</v>
      </c>
      <c r="AA142">
        <v>0</v>
      </c>
      <c r="AB142">
        <v>527.6</v>
      </c>
      <c r="AC142">
        <v>0</v>
      </c>
      <c r="AD142">
        <v>1</v>
      </c>
      <c r="AE142">
        <v>1</v>
      </c>
      <c r="AF142" t="s">
        <v>319</v>
      </c>
      <c r="AG142">
        <v>4.2725559999999998</v>
      </c>
      <c r="AH142">
        <v>2</v>
      </c>
      <c r="AI142">
        <v>430407151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ROW(Source!A464)</f>
        <v>464</v>
      </c>
      <c r="B143">
        <v>430407154</v>
      </c>
      <c r="C143">
        <v>430407150</v>
      </c>
      <c r="D143">
        <v>417162992</v>
      </c>
      <c r="E143">
        <v>1</v>
      </c>
      <c r="F143">
        <v>1</v>
      </c>
      <c r="G143">
        <v>1</v>
      </c>
      <c r="H143">
        <v>3</v>
      </c>
      <c r="I143" t="s">
        <v>593</v>
      </c>
      <c r="J143" t="s">
        <v>594</v>
      </c>
      <c r="K143" t="s">
        <v>595</v>
      </c>
      <c r="L143">
        <v>1348</v>
      </c>
      <c r="N143">
        <v>1009</v>
      </c>
      <c r="O143" t="s">
        <v>596</v>
      </c>
      <c r="P143" t="s">
        <v>596</v>
      </c>
      <c r="Q143">
        <v>1000</v>
      </c>
      <c r="X143">
        <v>9.7999999999999997E-4</v>
      </c>
      <c r="Y143">
        <v>60326.59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25</v>
      </c>
      <c r="AG143">
        <v>0</v>
      </c>
      <c r="AH143">
        <v>2</v>
      </c>
      <c r="AI143">
        <v>430407152</v>
      </c>
      <c r="AJ143">
        <v>133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ROW(Source!A465)</f>
        <v>465</v>
      </c>
      <c r="B144">
        <v>430407158</v>
      </c>
      <c r="C144">
        <v>430407155</v>
      </c>
      <c r="D144">
        <v>417090720</v>
      </c>
      <c r="E144">
        <v>117</v>
      </c>
      <c r="F144">
        <v>1</v>
      </c>
      <c r="G144">
        <v>1</v>
      </c>
      <c r="H144">
        <v>1</v>
      </c>
      <c r="I144" t="s">
        <v>590</v>
      </c>
      <c r="J144" t="s">
        <v>3</v>
      </c>
      <c r="K144" t="s">
        <v>591</v>
      </c>
      <c r="L144">
        <v>1191</v>
      </c>
      <c r="N144">
        <v>1013</v>
      </c>
      <c r="O144" t="s">
        <v>592</v>
      </c>
      <c r="P144" t="s">
        <v>592</v>
      </c>
      <c r="Q144">
        <v>1</v>
      </c>
      <c r="X144">
        <v>8.4600000000000009</v>
      </c>
      <c r="Y144">
        <v>0</v>
      </c>
      <c r="Z144">
        <v>0</v>
      </c>
      <c r="AA144">
        <v>0</v>
      </c>
      <c r="AB144">
        <v>527.6</v>
      </c>
      <c r="AC144">
        <v>0</v>
      </c>
      <c r="AD144">
        <v>1</v>
      </c>
      <c r="AE144">
        <v>1</v>
      </c>
      <c r="AF144" t="s">
        <v>319</v>
      </c>
      <c r="AG144">
        <v>5.5438380000000009</v>
      </c>
      <c r="AH144">
        <v>2</v>
      </c>
      <c r="AI144">
        <v>430407156</v>
      </c>
      <c r="AJ144">
        <v>134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ROW(Source!A465)</f>
        <v>465</v>
      </c>
      <c r="B145">
        <v>430407159</v>
      </c>
      <c r="C145">
        <v>430407155</v>
      </c>
      <c r="D145">
        <v>417162992</v>
      </c>
      <c r="E145">
        <v>1</v>
      </c>
      <c r="F145">
        <v>1</v>
      </c>
      <c r="G145">
        <v>1</v>
      </c>
      <c r="H145">
        <v>3</v>
      </c>
      <c r="I145" t="s">
        <v>593</v>
      </c>
      <c r="J145" t="s">
        <v>594</v>
      </c>
      <c r="K145" t="s">
        <v>595</v>
      </c>
      <c r="L145">
        <v>1348</v>
      </c>
      <c r="N145">
        <v>1009</v>
      </c>
      <c r="O145" t="s">
        <v>596</v>
      </c>
      <c r="P145" t="s">
        <v>596</v>
      </c>
      <c r="Q145">
        <v>1000</v>
      </c>
      <c r="X145">
        <v>1.2700000000000001E-3</v>
      </c>
      <c r="Y145">
        <v>60326.59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25</v>
      </c>
      <c r="AG145">
        <v>0</v>
      </c>
      <c r="AH145">
        <v>2</v>
      </c>
      <c r="AI145">
        <v>430407157</v>
      </c>
      <c r="AJ145">
        <v>135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ROW(Source!A466)</f>
        <v>466</v>
      </c>
      <c r="B146">
        <v>430407163</v>
      </c>
      <c r="C146">
        <v>430407160</v>
      </c>
      <c r="D146">
        <v>417090720</v>
      </c>
      <c r="E146">
        <v>117</v>
      </c>
      <c r="F146">
        <v>1</v>
      </c>
      <c r="G146">
        <v>1</v>
      </c>
      <c r="H146">
        <v>1</v>
      </c>
      <c r="I146" t="s">
        <v>590</v>
      </c>
      <c r="J146" t="s">
        <v>3</v>
      </c>
      <c r="K146" t="s">
        <v>591</v>
      </c>
      <c r="L146">
        <v>1191</v>
      </c>
      <c r="N146">
        <v>1013</v>
      </c>
      <c r="O146" t="s">
        <v>592</v>
      </c>
      <c r="P146" t="s">
        <v>592</v>
      </c>
      <c r="Q146">
        <v>1</v>
      </c>
      <c r="X146">
        <v>10.1</v>
      </c>
      <c r="Y146">
        <v>0</v>
      </c>
      <c r="Z146">
        <v>0</v>
      </c>
      <c r="AA146">
        <v>0</v>
      </c>
      <c r="AB146">
        <v>527.6</v>
      </c>
      <c r="AC146">
        <v>0</v>
      </c>
      <c r="AD146">
        <v>1</v>
      </c>
      <c r="AE146">
        <v>1</v>
      </c>
      <c r="AF146" t="s">
        <v>319</v>
      </c>
      <c r="AG146">
        <v>6.6185299999999998</v>
      </c>
      <c r="AH146">
        <v>2</v>
      </c>
      <c r="AI146">
        <v>430407161</v>
      </c>
      <c r="AJ146">
        <v>136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ROW(Source!A466)</f>
        <v>466</v>
      </c>
      <c r="B147">
        <v>430407164</v>
      </c>
      <c r="C147">
        <v>430407160</v>
      </c>
      <c r="D147">
        <v>417162992</v>
      </c>
      <c r="E147">
        <v>1</v>
      </c>
      <c r="F147">
        <v>1</v>
      </c>
      <c r="G147">
        <v>1</v>
      </c>
      <c r="H147">
        <v>3</v>
      </c>
      <c r="I147" t="s">
        <v>593</v>
      </c>
      <c r="J147" t="s">
        <v>594</v>
      </c>
      <c r="K147" t="s">
        <v>595</v>
      </c>
      <c r="L147">
        <v>1348</v>
      </c>
      <c r="N147">
        <v>1009</v>
      </c>
      <c r="O147" t="s">
        <v>596</v>
      </c>
      <c r="P147" t="s">
        <v>596</v>
      </c>
      <c r="Q147">
        <v>1000</v>
      </c>
      <c r="X147">
        <v>1.5200000000000001E-3</v>
      </c>
      <c r="Y147">
        <v>60326.59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25</v>
      </c>
      <c r="AG147">
        <v>0</v>
      </c>
      <c r="AH147">
        <v>2</v>
      </c>
      <c r="AI147">
        <v>430407162</v>
      </c>
      <c r="AJ147">
        <v>137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ROW(Source!A467)</f>
        <v>467</v>
      </c>
      <c r="B148">
        <v>430407168</v>
      </c>
      <c r="C148">
        <v>430407165</v>
      </c>
      <c r="D148">
        <v>417090720</v>
      </c>
      <c r="E148">
        <v>117</v>
      </c>
      <c r="F148">
        <v>1</v>
      </c>
      <c r="G148">
        <v>1</v>
      </c>
      <c r="H148">
        <v>1</v>
      </c>
      <c r="I148" t="s">
        <v>590</v>
      </c>
      <c r="J148" t="s">
        <v>3</v>
      </c>
      <c r="K148" t="s">
        <v>591</v>
      </c>
      <c r="L148">
        <v>1191</v>
      </c>
      <c r="N148">
        <v>1013</v>
      </c>
      <c r="O148" t="s">
        <v>592</v>
      </c>
      <c r="P148" t="s">
        <v>592</v>
      </c>
      <c r="Q148">
        <v>1</v>
      </c>
      <c r="X148">
        <v>13.4</v>
      </c>
      <c r="Y148">
        <v>0</v>
      </c>
      <c r="Z148">
        <v>0</v>
      </c>
      <c r="AA148">
        <v>0</v>
      </c>
      <c r="AB148">
        <v>527.6</v>
      </c>
      <c r="AC148">
        <v>0</v>
      </c>
      <c r="AD148">
        <v>1</v>
      </c>
      <c r="AE148">
        <v>1</v>
      </c>
      <c r="AF148" t="s">
        <v>319</v>
      </c>
      <c r="AG148">
        <v>8.7810199999999998</v>
      </c>
      <c r="AH148">
        <v>2</v>
      </c>
      <c r="AI148">
        <v>430407166</v>
      </c>
      <c r="AJ148">
        <v>138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ROW(Source!A467)</f>
        <v>467</v>
      </c>
      <c r="B149">
        <v>430407169</v>
      </c>
      <c r="C149">
        <v>430407165</v>
      </c>
      <c r="D149">
        <v>417162992</v>
      </c>
      <c r="E149">
        <v>1</v>
      </c>
      <c r="F149">
        <v>1</v>
      </c>
      <c r="G149">
        <v>1</v>
      </c>
      <c r="H149">
        <v>3</v>
      </c>
      <c r="I149" t="s">
        <v>593</v>
      </c>
      <c r="J149" t="s">
        <v>594</v>
      </c>
      <c r="K149" t="s">
        <v>595</v>
      </c>
      <c r="L149">
        <v>1348</v>
      </c>
      <c r="N149">
        <v>1009</v>
      </c>
      <c r="O149" t="s">
        <v>596</v>
      </c>
      <c r="P149" t="s">
        <v>596</v>
      </c>
      <c r="Q149">
        <v>1000</v>
      </c>
      <c r="X149">
        <v>2.0999999999999999E-3</v>
      </c>
      <c r="Y149">
        <v>60326.59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25</v>
      </c>
      <c r="AG149">
        <v>0</v>
      </c>
      <c r="AH149">
        <v>2</v>
      </c>
      <c r="AI149">
        <v>430407167</v>
      </c>
      <c r="AJ149">
        <v>139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ROW(Source!A468)</f>
        <v>468</v>
      </c>
      <c r="B150">
        <v>430407173</v>
      </c>
      <c r="C150">
        <v>430407170</v>
      </c>
      <c r="D150">
        <v>417090720</v>
      </c>
      <c r="E150">
        <v>117</v>
      </c>
      <c r="F150">
        <v>1</v>
      </c>
      <c r="G150">
        <v>1</v>
      </c>
      <c r="H150">
        <v>1</v>
      </c>
      <c r="I150" t="s">
        <v>590</v>
      </c>
      <c r="J150" t="s">
        <v>3</v>
      </c>
      <c r="K150" t="s">
        <v>591</v>
      </c>
      <c r="L150">
        <v>1191</v>
      </c>
      <c r="N150">
        <v>1013</v>
      </c>
      <c r="O150" t="s">
        <v>592</v>
      </c>
      <c r="P150" t="s">
        <v>592</v>
      </c>
      <c r="Q150">
        <v>1</v>
      </c>
      <c r="X150">
        <v>20.5</v>
      </c>
      <c r="Y150">
        <v>0</v>
      </c>
      <c r="Z150">
        <v>0</v>
      </c>
      <c r="AA150">
        <v>0</v>
      </c>
      <c r="AB150">
        <v>527.6</v>
      </c>
      <c r="AC150">
        <v>0</v>
      </c>
      <c r="AD150">
        <v>1</v>
      </c>
      <c r="AE150">
        <v>1</v>
      </c>
      <c r="AF150" t="s">
        <v>319</v>
      </c>
      <c r="AG150">
        <v>13.43365</v>
      </c>
      <c r="AH150">
        <v>2</v>
      </c>
      <c r="AI150">
        <v>430407171</v>
      </c>
      <c r="AJ150">
        <v>140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ROW(Source!A468)</f>
        <v>468</v>
      </c>
      <c r="B151">
        <v>430407174</v>
      </c>
      <c r="C151">
        <v>430407170</v>
      </c>
      <c r="D151">
        <v>417162992</v>
      </c>
      <c r="E151">
        <v>1</v>
      </c>
      <c r="F151">
        <v>1</v>
      </c>
      <c r="G151">
        <v>1</v>
      </c>
      <c r="H151">
        <v>3</v>
      </c>
      <c r="I151" t="s">
        <v>593</v>
      </c>
      <c r="J151" t="s">
        <v>594</v>
      </c>
      <c r="K151" t="s">
        <v>595</v>
      </c>
      <c r="L151">
        <v>1348</v>
      </c>
      <c r="N151">
        <v>1009</v>
      </c>
      <c r="O151" t="s">
        <v>596</v>
      </c>
      <c r="P151" t="s">
        <v>596</v>
      </c>
      <c r="Q151">
        <v>1000</v>
      </c>
      <c r="X151">
        <v>3.0699999999999998E-3</v>
      </c>
      <c r="Y151">
        <v>60326.59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25</v>
      </c>
      <c r="AG151">
        <v>0</v>
      </c>
      <c r="AH151">
        <v>2</v>
      </c>
      <c r="AI151">
        <v>430407172</v>
      </c>
      <c r="AJ151">
        <v>141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ROW(Source!A504)</f>
        <v>504</v>
      </c>
      <c r="B152">
        <v>430407178</v>
      </c>
      <c r="C152">
        <v>430407175</v>
      </c>
      <c r="D152">
        <v>417090696</v>
      </c>
      <c r="E152">
        <v>117</v>
      </c>
      <c r="F152">
        <v>1</v>
      </c>
      <c r="G152">
        <v>1</v>
      </c>
      <c r="H152">
        <v>1</v>
      </c>
      <c r="I152" t="s">
        <v>597</v>
      </c>
      <c r="J152" t="s">
        <v>3</v>
      </c>
      <c r="K152" t="s">
        <v>598</v>
      </c>
      <c r="L152">
        <v>1191</v>
      </c>
      <c r="N152">
        <v>1013</v>
      </c>
      <c r="O152" t="s">
        <v>592</v>
      </c>
      <c r="P152" t="s">
        <v>592</v>
      </c>
      <c r="Q152">
        <v>1</v>
      </c>
      <c r="X152">
        <v>21.6</v>
      </c>
      <c r="Y152">
        <v>0</v>
      </c>
      <c r="Z152">
        <v>0</v>
      </c>
      <c r="AA152">
        <v>0</v>
      </c>
      <c r="AB152">
        <v>471.22</v>
      </c>
      <c r="AC152">
        <v>0</v>
      </c>
      <c r="AD152">
        <v>1</v>
      </c>
      <c r="AE152">
        <v>1</v>
      </c>
      <c r="AF152" t="s">
        <v>328</v>
      </c>
      <c r="AG152">
        <v>10.17792</v>
      </c>
      <c r="AH152">
        <v>2</v>
      </c>
      <c r="AI152">
        <v>430407176</v>
      </c>
      <c r="AJ152">
        <v>142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ROW(Source!A504)</f>
        <v>504</v>
      </c>
      <c r="B153">
        <v>430407179</v>
      </c>
      <c r="C153">
        <v>430407175</v>
      </c>
      <c r="D153">
        <v>417162992</v>
      </c>
      <c r="E153">
        <v>1</v>
      </c>
      <c r="F153">
        <v>1</v>
      </c>
      <c r="G153">
        <v>1</v>
      </c>
      <c r="H153">
        <v>3</v>
      </c>
      <c r="I153" t="s">
        <v>593</v>
      </c>
      <c r="J153" t="s">
        <v>594</v>
      </c>
      <c r="K153" t="s">
        <v>595</v>
      </c>
      <c r="L153">
        <v>1348</v>
      </c>
      <c r="N153">
        <v>1009</v>
      </c>
      <c r="O153" t="s">
        <v>596</v>
      </c>
      <c r="P153" t="s">
        <v>596</v>
      </c>
      <c r="Q153">
        <v>1000</v>
      </c>
      <c r="X153">
        <v>3.2399999999999998E-3</v>
      </c>
      <c r="Y153">
        <v>60326.59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25</v>
      </c>
      <c r="AG153">
        <v>0</v>
      </c>
      <c r="AH153">
        <v>2</v>
      </c>
      <c r="AI153">
        <v>430407177</v>
      </c>
      <c r="AJ153">
        <v>143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ROW(Source!A505)</f>
        <v>505</v>
      </c>
      <c r="B154">
        <v>430407183</v>
      </c>
      <c r="C154">
        <v>430407180</v>
      </c>
      <c r="D154">
        <v>417090696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592</v>
      </c>
      <c r="P154" t="s">
        <v>592</v>
      </c>
      <c r="Q154">
        <v>1</v>
      </c>
      <c r="X154">
        <v>28.8</v>
      </c>
      <c r="Y154">
        <v>0</v>
      </c>
      <c r="Z154">
        <v>0</v>
      </c>
      <c r="AA154">
        <v>0</v>
      </c>
      <c r="AB154">
        <v>471.22</v>
      </c>
      <c r="AC154">
        <v>0</v>
      </c>
      <c r="AD154">
        <v>1</v>
      </c>
      <c r="AE154">
        <v>1</v>
      </c>
      <c r="AF154" t="s">
        <v>328</v>
      </c>
      <c r="AG154">
        <v>13.57056</v>
      </c>
      <c r="AH154">
        <v>2</v>
      </c>
      <c r="AI154">
        <v>430407181</v>
      </c>
      <c r="AJ154">
        <v>144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ROW(Source!A505)</f>
        <v>505</v>
      </c>
      <c r="B155">
        <v>430407184</v>
      </c>
      <c r="C155">
        <v>430407180</v>
      </c>
      <c r="D155">
        <v>417162992</v>
      </c>
      <c r="E155">
        <v>1</v>
      </c>
      <c r="F155">
        <v>1</v>
      </c>
      <c r="G155">
        <v>1</v>
      </c>
      <c r="H155">
        <v>3</v>
      </c>
      <c r="I155" t="s">
        <v>593</v>
      </c>
      <c r="J155" t="s">
        <v>594</v>
      </c>
      <c r="K155" t="s">
        <v>595</v>
      </c>
      <c r="L155">
        <v>1348</v>
      </c>
      <c r="N155">
        <v>1009</v>
      </c>
      <c r="O155" t="s">
        <v>596</v>
      </c>
      <c r="P155" t="s">
        <v>596</v>
      </c>
      <c r="Q155">
        <v>1000</v>
      </c>
      <c r="X155">
        <v>4.3200000000000001E-3</v>
      </c>
      <c r="Y155">
        <v>60326.59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25</v>
      </c>
      <c r="AG155">
        <v>0</v>
      </c>
      <c r="AH155">
        <v>2</v>
      </c>
      <c r="AI155">
        <v>430407182</v>
      </c>
      <c r="AJ155">
        <v>145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ROW(Source!A506)</f>
        <v>506</v>
      </c>
      <c r="B156">
        <v>430407188</v>
      </c>
      <c r="C156">
        <v>430407185</v>
      </c>
      <c r="D156">
        <v>417090696</v>
      </c>
      <c r="E156">
        <v>117</v>
      </c>
      <c r="F156">
        <v>1</v>
      </c>
      <c r="G156">
        <v>1</v>
      </c>
      <c r="H156">
        <v>1</v>
      </c>
      <c r="I156" t="s">
        <v>597</v>
      </c>
      <c r="J156" t="s">
        <v>3</v>
      </c>
      <c r="K156" t="s">
        <v>598</v>
      </c>
      <c r="L156">
        <v>1191</v>
      </c>
      <c r="N156">
        <v>1013</v>
      </c>
      <c r="O156" t="s">
        <v>592</v>
      </c>
      <c r="P156" t="s">
        <v>592</v>
      </c>
      <c r="Q156">
        <v>1</v>
      </c>
      <c r="X156">
        <v>38.6</v>
      </c>
      <c r="Y156">
        <v>0</v>
      </c>
      <c r="Z156">
        <v>0</v>
      </c>
      <c r="AA156">
        <v>0</v>
      </c>
      <c r="AB156">
        <v>471.22</v>
      </c>
      <c r="AC156">
        <v>0</v>
      </c>
      <c r="AD156">
        <v>1</v>
      </c>
      <c r="AE156">
        <v>1</v>
      </c>
      <c r="AF156" t="s">
        <v>328</v>
      </c>
      <c r="AG156">
        <v>18.188320000000001</v>
      </c>
      <c r="AH156">
        <v>2</v>
      </c>
      <c r="AI156">
        <v>430407186</v>
      </c>
      <c r="AJ156">
        <v>146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ROW(Source!A506)</f>
        <v>506</v>
      </c>
      <c r="B157">
        <v>430407189</v>
      </c>
      <c r="C157">
        <v>430407185</v>
      </c>
      <c r="D157">
        <v>417162992</v>
      </c>
      <c r="E157">
        <v>1</v>
      </c>
      <c r="F157">
        <v>1</v>
      </c>
      <c r="G157">
        <v>1</v>
      </c>
      <c r="H157">
        <v>3</v>
      </c>
      <c r="I157" t="s">
        <v>593</v>
      </c>
      <c r="J157" t="s">
        <v>594</v>
      </c>
      <c r="K157" t="s">
        <v>595</v>
      </c>
      <c r="L157">
        <v>1348</v>
      </c>
      <c r="N157">
        <v>1009</v>
      </c>
      <c r="O157" t="s">
        <v>596</v>
      </c>
      <c r="P157" t="s">
        <v>596</v>
      </c>
      <c r="Q157">
        <v>1000</v>
      </c>
      <c r="X157">
        <v>5.79E-3</v>
      </c>
      <c r="Y157">
        <v>60326.59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25</v>
      </c>
      <c r="AG157">
        <v>0</v>
      </c>
      <c r="AH157">
        <v>2</v>
      </c>
      <c r="AI157">
        <v>430407187</v>
      </c>
      <c r="AJ157">
        <v>147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ROW(Source!A507)</f>
        <v>507</v>
      </c>
      <c r="B158">
        <v>430407193</v>
      </c>
      <c r="C158">
        <v>430407190</v>
      </c>
      <c r="D158">
        <v>417090696</v>
      </c>
      <c r="E158">
        <v>117</v>
      </c>
      <c r="F158">
        <v>1</v>
      </c>
      <c r="G158">
        <v>1</v>
      </c>
      <c r="H158">
        <v>1</v>
      </c>
      <c r="I158" t="s">
        <v>597</v>
      </c>
      <c r="J158" t="s">
        <v>3</v>
      </c>
      <c r="K158" t="s">
        <v>598</v>
      </c>
      <c r="L158">
        <v>1191</v>
      </c>
      <c r="N158">
        <v>1013</v>
      </c>
      <c r="O158" t="s">
        <v>592</v>
      </c>
      <c r="P158" t="s">
        <v>592</v>
      </c>
      <c r="Q158">
        <v>1</v>
      </c>
      <c r="X158">
        <v>48.5</v>
      </c>
      <c r="Y158">
        <v>0</v>
      </c>
      <c r="Z158">
        <v>0</v>
      </c>
      <c r="AA158">
        <v>0</v>
      </c>
      <c r="AB158">
        <v>471.22</v>
      </c>
      <c r="AC158">
        <v>0</v>
      </c>
      <c r="AD158">
        <v>1</v>
      </c>
      <c r="AE158">
        <v>1</v>
      </c>
      <c r="AF158" t="s">
        <v>328</v>
      </c>
      <c r="AG158">
        <v>22.853200000000001</v>
      </c>
      <c r="AH158">
        <v>2</v>
      </c>
      <c r="AI158">
        <v>430407191</v>
      </c>
      <c r="AJ158">
        <v>148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ROW(Source!A507)</f>
        <v>507</v>
      </c>
      <c r="B159">
        <v>430407194</v>
      </c>
      <c r="C159">
        <v>430407190</v>
      </c>
      <c r="D159">
        <v>417162992</v>
      </c>
      <c r="E159">
        <v>1</v>
      </c>
      <c r="F159">
        <v>1</v>
      </c>
      <c r="G159">
        <v>1</v>
      </c>
      <c r="H159">
        <v>3</v>
      </c>
      <c r="I159" t="s">
        <v>593</v>
      </c>
      <c r="J159" t="s">
        <v>594</v>
      </c>
      <c r="K159" t="s">
        <v>595</v>
      </c>
      <c r="L159">
        <v>1348</v>
      </c>
      <c r="N159">
        <v>1009</v>
      </c>
      <c r="O159" t="s">
        <v>596</v>
      </c>
      <c r="P159" t="s">
        <v>596</v>
      </c>
      <c r="Q159">
        <v>1000</v>
      </c>
      <c r="X159">
        <v>7.28E-3</v>
      </c>
      <c r="Y159">
        <v>60326.59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25</v>
      </c>
      <c r="AG159">
        <v>0</v>
      </c>
      <c r="AH159">
        <v>2</v>
      </c>
      <c r="AI159">
        <v>430407192</v>
      </c>
      <c r="AJ159">
        <v>149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ROW(Source!A508)</f>
        <v>508</v>
      </c>
      <c r="B160">
        <v>430407198</v>
      </c>
      <c r="C160">
        <v>430407195</v>
      </c>
      <c r="D160">
        <v>417090702</v>
      </c>
      <c r="E160">
        <v>117</v>
      </c>
      <c r="F160">
        <v>1</v>
      </c>
      <c r="G160">
        <v>1</v>
      </c>
      <c r="H160">
        <v>1</v>
      </c>
      <c r="I160" t="s">
        <v>599</v>
      </c>
      <c r="J160" t="s">
        <v>3</v>
      </c>
      <c r="K160" t="s">
        <v>600</v>
      </c>
      <c r="L160">
        <v>1191</v>
      </c>
      <c r="N160">
        <v>1013</v>
      </c>
      <c r="O160" t="s">
        <v>592</v>
      </c>
      <c r="P160" t="s">
        <v>592</v>
      </c>
      <c r="Q160">
        <v>1</v>
      </c>
      <c r="X160">
        <v>80.5</v>
      </c>
      <c r="Y160">
        <v>0</v>
      </c>
      <c r="Z160">
        <v>0</v>
      </c>
      <c r="AA160">
        <v>0</v>
      </c>
      <c r="AB160">
        <v>479.27</v>
      </c>
      <c r="AC160">
        <v>0</v>
      </c>
      <c r="AD160">
        <v>1</v>
      </c>
      <c r="AE160">
        <v>1</v>
      </c>
      <c r="AF160" t="s">
        <v>334</v>
      </c>
      <c r="AG160">
        <v>37.932244000000004</v>
      </c>
      <c r="AH160">
        <v>2</v>
      </c>
      <c r="AI160">
        <v>430407196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ROW(Source!A508)</f>
        <v>508</v>
      </c>
      <c r="B161">
        <v>430407199</v>
      </c>
      <c r="C161">
        <v>430407195</v>
      </c>
      <c r="D161">
        <v>417162992</v>
      </c>
      <c r="E161">
        <v>1</v>
      </c>
      <c r="F161">
        <v>1</v>
      </c>
      <c r="G161">
        <v>1</v>
      </c>
      <c r="H161">
        <v>3</v>
      </c>
      <c r="I161" t="s">
        <v>593</v>
      </c>
      <c r="J161" t="s">
        <v>594</v>
      </c>
      <c r="K161" t="s">
        <v>595</v>
      </c>
      <c r="L161">
        <v>1348</v>
      </c>
      <c r="N161">
        <v>1009</v>
      </c>
      <c r="O161" t="s">
        <v>596</v>
      </c>
      <c r="P161" t="s">
        <v>596</v>
      </c>
      <c r="Q161">
        <v>1000</v>
      </c>
      <c r="X161">
        <v>1.2070000000000001E-2</v>
      </c>
      <c r="Y161">
        <v>60326.59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25</v>
      </c>
      <c r="AG161">
        <v>0</v>
      </c>
      <c r="AH161">
        <v>2</v>
      </c>
      <c r="AI161">
        <v>430407197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ROW(Source!A574)</f>
        <v>574</v>
      </c>
      <c r="B162">
        <v>430407204</v>
      </c>
      <c r="C162">
        <v>430407200</v>
      </c>
      <c r="D162">
        <v>417090662</v>
      </c>
      <c r="E162">
        <v>117</v>
      </c>
      <c r="F162">
        <v>1</v>
      </c>
      <c r="G162">
        <v>1</v>
      </c>
      <c r="H162">
        <v>1</v>
      </c>
      <c r="I162" t="s">
        <v>601</v>
      </c>
      <c r="J162" t="s">
        <v>3</v>
      </c>
      <c r="K162" t="s">
        <v>602</v>
      </c>
      <c r="L162">
        <v>1191</v>
      </c>
      <c r="N162">
        <v>1013</v>
      </c>
      <c r="O162" t="s">
        <v>592</v>
      </c>
      <c r="P162" t="s">
        <v>592</v>
      </c>
      <c r="Q162">
        <v>1</v>
      </c>
      <c r="X162">
        <v>14.8</v>
      </c>
      <c r="Y162">
        <v>0</v>
      </c>
      <c r="Z162">
        <v>0</v>
      </c>
      <c r="AA162">
        <v>0</v>
      </c>
      <c r="AB162">
        <v>439</v>
      </c>
      <c r="AC162">
        <v>0</v>
      </c>
      <c r="AD162">
        <v>1</v>
      </c>
      <c r="AE162">
        <v>1</v>
      </c>
      <c r="AF162" t="s">
        <v>337</v>
      </c>
      <c r="AG162">
        <v>9.8593160000000015</v>
      </c>
      <c r="AH162">
        <v>2</v>
      </c>
      <c r="AI162">
        <v>430407201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ROW(Source!A574)</f>
        <v>574</v>
      </c>
      <c r="B163">
        <v>430407205</v>
      </c>
      <c r="C163">
        <v>430407200</v>
      </c>
      <c r="D163">
        <v>417090896</v>
      </c>
      <c r="E163">
        <v>117</v>
      </c>
      <c r="F163">
        <v>1</v>
      </c>
      <c r="G163">
        <v>1</v>
      </c>
      <c r="H163">
        <v>1</v>
      </c>
      <c r="I163" t="s">
        <v>603</v>
      </c>
      <c r="J163" t="s">
        <v>3</v>
      </c>
      <c r="K163" t="s">
        <v>604</v>
      </c>
      <c r="L163">
        <v>1191</v>
      </c>
      <c r="N163">
        <v>1013</v>
      </c>
      <c r="O163" t="s">
        <v>592</v>
      </c>
      <c r="P163" t="s">
        <v>592</v>
      </c>
      <c r="Q163">
        <v>1</v>
      </c>
      <c r="X163">
        <v>8.49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337</v>
      </c>
      <c r="AG163">
        <v>5.6557833000000004</v>
      </c>
      <c r="AH163">
        <v>2</v>
      </c>
      <c r="AI163">
        <v>430407202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ROW(Source!A574)</f>
        <v>574</v>
      </c>
      <c r="B164">
        <v>430407206</v>
      </c>
      <c r="C164">
        <v>430407200</v>
      </c>
      <c r="D164">
        <v>417096953</v>
      </c>
      <c r="E164">
        <v>1</v>
      </c>
      <c r="F164">
        <v>1</v>
      </c>
      <c r="G164">
        <v>1</v>
      </c>
      <c r="H164">
        <v>2</v>
      </c>
      <c r="I164" t="s">
        <v>605</v>
      </c>
      <c r="J164" t="s">
        <v>606</v>
      </c>
      <c r="K164" t="s">
        <v>607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X164">
        <v>8.49</v>
      </c>
      <c r="Y164">
        <v>0</v>
      </c>
      <c r="Z164">
        <v>828.16</v>
      </c>
      <c r="AA164">
        <v>620.24</v>
      </c>
      <c r="AB164">
        <v>0</v>
      </c>
      <c r="AC164">
        <v>0</v>
      </c>
      <c r="AD164">
        <v>1</v>
      </c>
      <c r="AE164">
        <v>0</v>
      </c>
      <c r="AF164" t="s">
        <v>337</v>
      </c>
      <c r="AG164">
        <v>5.6557833000000004</v>
      </c>
      <c r="AH164">
        <v>2</v>
      </c>
      <c r="AI164">
        <v>430407203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ROW(Source!A575)</f>
        <v>575</v>
      </c>
      <c r="B165">
        <v>430407211</v>
      </c>
      <c r="C165">
        <v>430407207</v>
      </c>
      <c r="D165">
        <v>417090662</v>
      </c>
      <c r="E165">
        <v>117</v>
      </c>
      <c r="F165">
        <v>1</v>
      </c>
      <c r="G165">
        <v>1</v>
      </c>
      <c r="H165">
        <v>1</v>
      </c>
      <c r="I165" t="s">
        <v>601</v>
      </c>
      <c r="J165" t="s">
        <v>3</v>
      </c>
      <c r="K165" t="s">
        <v>602</v>
      </c>
      <c r="L165">
        <v>1191</v>
      </c>
      <c r="N165">
        <v>1013</v>
      </c>
      <c r="O165" t="s">
        <v>592</v>
      </c>
      <c r="P165" t="s">
        <v>592</v>
      </c>
      <c r="Q165">
        <v>1</v>
      </c>
      <c r="X165">
        <v>25.8</v>
      </c>
      <c r="Y165">
        <v>0</v>
      </c>
      <c r="Z165">
        <v>0</v>
      </c>
      <c r="AA165">
        <v>0</v>
      </c>
      <c r="AB165">
        <v>439</v>
      </c>
      <c r="AC165">
        <v>0</v>
      </c>
      <c r="AD165">
        <v>1</v>
      </c>
      <c r="AE165">
        <v>1</v>
      </c>
      <c r="AF165" t="s">
        <v>148</v>
      </c>
      <c r="AG165">
        <v>17.185638000000001</v>
      </c>
      <c r="AH165">
        <v>2</v>
      </c>
      <c r="AI165">
        <v>430407208</v>
      </c>
      <c r="AJ165">
        <v>155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ROW(Source!A575)</f>
        <v>575</v>
      </c>
      <c r="B166">
        <v>430407212</v>
      </c>
      <c r="C166">
        <v>430407207</v>
      </c>
      <c r="D166">
        <v>417090896</v>
      </c>
      <c r="E166">
        <v>117</v>
      </c>
      <c r="F166">
        <v>1</v>
      </c>
      <c r="G166">
        <v>1</v>
      </c>
      <c r="H166">
        <v>1</v>
      </c>
      <c r="I166" t="s">
        <v>603</v>
      </c>
      <c r="J166" t="s">
        <v>3</v>
      </c>
      <c r="K166" t="s">
        <v>604</v>
      </c>
      <c r="L166">
        <v>1191</v>
      </c>
      <c r="N166">
        <v>1013</v>
      </c>
      <c r="O166" t="s">
        <v>592</v>
      </c>
      <c r="P166" t="s">
        <v>592</v>
      </c>
      <c r="Q166">
        <v>1</v>
      </c>
      <c r="X166">
        <v>14.8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148</v>
      </c>
      <c r="AG166">
        <v>9.858428</v>
      </c>
      <c r="AH166">
        <v>2</v>
      </c>
      <c r="AI166">
        <v>430407209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ROW(Source!A575)</f>
        <v>575</v>
      </c>
      <c r="B167">
        <v>430407213</v>
      </c>
      <c r="C167">
        <v>430407207</v>
      </c>
      <c r="D167">
        <v>417096953</v>
      </c>
      <c r="E167">
        <v>1</v>
      </c>
      <c r="F167">
        <v>1</v>
      </c>
      <c r="G167">
        <v>1</v>
      </c>
      <c r="H167">
        <v>2</v>
      </c>
      <c r="I167" t="s">
        <v>605</v>
      </c>
      <c r="J167" t="s">
        <v>606</v>
      </c>
      <c r="K167" t="s">
        <v>607</v>
      </c>
      <c r="L167">
        <v>1368</v>
      </c>
      <c r="N167">
        <v>1011</v>
      </c>
      <c r="O167" t="s">
        <v>608</v>
      </c>
      <c r="P167" t="s">
        <v>608</v>
      </c>
      <c r="Q167">
        <v>1</v>
      </c>
      <c r="X167">
        <v>14.8</v>
      </c>
      <c r="Y167">
        <v>0</v>
      </c>
      <c r="Z167">
        <v>828.16</v>
      </c>
      <c r="AA167">
        <v>620.24</v>
      </c>
      <c r="AB167">
        <v>0</v>
      </c>
      <c r="AC167">
        <v>0</v>
      </c>
      <c r="AD167">
        <v>1</v>
      </c>
      <c r="AE167">
        <v>0</v>
      </c>
      <c r="AF167" t="s">
        <v>148</v>
      </c>
      <c r="AG167">
        <v>9.858428</v>
      </c>
      <c r="AH167">
        <v>2</v>
      </c>
      <c r="AI167">
        <v>430407210</v>
      </c>
      <c r="AJ167">
        <v>157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ROW(Source!A576)</f>
        <v>576</v>
      </c>
      <c r="B168">
        <v>430407218</v>
      </c>
      <c r="C168">
        <v>430407214</v>
      </c>
      <c r="D168">
        <v>417090662</v>
      </c>
      <c r="E168">
        <v>117</v>
      </c>
      <c r="F168">
        <v>1</v>
      </c>
      <c r="G168">
        <v>1</v>
      </c>
      <c r="H168">
        <v>1</v>
      </c>
      <c r="I168" t="s">
        <v>601</v>
      </c>
      <c r="J168" t="s">
        <v>3</v>
      </c>
      <c r="K168" t="s">
        <v>602</v>
      </c>
      <c r="L168">
        <v>1191</v>
      </c>
      <c r="N168">
        <v>1013</v>
      </c>
      <c r="O168" t="s">
        <v>592</v>
      </c>
      <c r="P168" t="s">
        <v>592</v>
      </c>
      <c r="Q168">
        <v>1</v>
      </c>
      <c r="X168">
        <v>41.9</v>
      </c>
      <c r="Y168">
        <v>0</v>
      </c>
      <c r="Z168">
        <v>0</v>
      </c>
      <c r="AA168">
        <v>0</v>
      </c>
      <c r="AB168">
        <v>439</v>
      </c>
      <c r="AC168">
        <v>0</v>
      </c>
      <c r="AD168">
        <v>1</v>
      </c>
      <c r="AE168">
        <v>1</v>
      </c>
      <c r="AF168" t="s">
        <v>148</v>
      </c>
      <c r="AG168">
        <v>27.910008999999999</v>
      </c>
      <c r="AH168">
        <v>2</v>
      </c>
      <c r="AI168">
        <v>430407215</v>
      </c>
      <c r="AJ168">
        <v>158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ROW(Source!A576)</f>
        <v>576</v>
      </c>
      <c r="B169">
        <v>430407219</v>
      </c>
      <c r="C169">
        <v>430407214</v>
      </c>
      <c r="D169">
        <v>417090896</v>
      </c>
      <c r="E169">
        <v>117</v>
      </c>
      <c r="F169">
        <v>1</v>
      </c>
      <c r="G169">
        <v>1</v>
      </c>
      <c r="H169">
        <v>1</v>
      </c>
      <c r="I169" t="s">
        <v>603</v>
      </c>
      <c r="J169" t="s">
        <v>3</v>
      </c>
      <c r="K169" t="s">
        <v>604</v>
      </c>
      <c r="L169">
        <v>1191</v>
      </c>
      <c r="N169">
        <v>1013</v>
      </c>
      <c r="O169" t="s">
        <v>592</v>
      </c>
      <c r="P169" t="s">
        <v>592</v>
      </c>
      <c r="Q169">
        <v>1</v>
      </c>
      <c r="X169">
        <v>24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148</v>
      </c>
      <c r="AG169">
        <v>15.98664</v>
      </c>
      <c r="AH169">
        <v>2</v>
      </c>
      <c r="AI169">
        <v>430407216</v>
      </c>
      <c r="AJ169">
        <v>159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ROW(Source!A576)</f>
        <v>576</v>
      </c>
      <c r="B170">
        <v>430407220</v>
      </c>
      <c r="C170">
        <v>430407214</v>
      </c>
      <c r="D170">
        <v>417096953</v>
      </c>
      <c r="E170">
        <v>1</v>
      </c>
      <c r="F170">
        <v>1</v>
      </c>
      <c r="G170">
        <v>1</v>
      </c>
      <c r="H170">
        <v>2</v>
      </c>
      <c r="I170" t="s">
        <v>605</v>
      </c>
      <c r="J170" t="s">
        <v>606</v>
      </c>
      <c r="K170" t="s">
        <v>607</v>
      </c>
      <c r="L170">
        <v>1368</v>
      </c>
      <c r="N170">
        <v>1011</v>
      </c>
      <c r="O170" t="s">
        <v>608</v>
      </c>
      <c r="P170" t="s">
        <v>608</v>
      </c>
      <c r="Q170">
        <v>1</v>
      </c>
      <c r="X170">
        <v>24</v>
      </c>
      <c r="Y170">
        <v>0</v>
      </c>
      <c r="Z170">
        <v>828.16</v>
      </c>
      <c r="AA170">
        <v>620.24</v>
      </c>
      <c r="AB170">
        <v>0</v>
      </c>
      <c r="AC170">
        <v>0</v>
      </c>
      <c r="AD170">
        <v>1</v>
      </c>
      <c r="AE170">
        <v>0</v>
      </c>
      <c r="AF170" t="s">
        <v>148</v>
      </c>
      <c r="AG170">
        <v>15.98664</v>
      </c>
      <c r="AH170">
        <v>2</v>
      </c>
      <c r="AI170">
        <v>430407217</v>
      </c>
      <c r="AJ170">
        <v>160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ROW(Source!A577)</f>
        <v>577</v>
      </c>
      <c r="B171">
        <v>430407225</v>
      </c>
      <c r="C171">
        <v>430407221</v>
      </c>
      <c r="D171">
        <v>417090662</v>
      </c>
      <c r="E171">
        <v>117</v>
      </c>
      <c r="F171">
        <v>1</v>
      </c>
      <c r="G171">
        <v>1</v>
      </c>
      <c r="H171">
        <v>1</v>
      </c>
      <c r="I171" t="s">
        <v>601</v>
      </c>
      <c r="J171" t="s">
        <v>3</v>
      </c>
      <c r="K171" t="s">
        <v>602</v>
      </c>
      <c r="L171">
        <v>1191</v>
      </c>
      <c r="N171">
        <v>1013</v>
      </c>
      <c r="O171" t="s">
        <v>592</v>
      </c>
      <c r="P171" t="s">
        <v>592</v>
      </c>
      <c r="Q171">
        <v>1</v>
      </c>
      <c r="X171">
        <v>6.46</v>
      </c>
      <c r="Y171">
        <v>0</v>
      </c>
      <c r="Z171">
        <v>0</v>
      </c>
      <c r="AA171">
        <v>0</v>
      </c>
      <c r="AB171">
        <v>439</v>
      </c>
      <c r="AC171">
        <v>0</v>
      </c>
      <c r="AD171">
        <v>1</v>
      </c>
      <c r="AE171">
        <v>1</v>
      </c>
      <c r="AF171" t="s">
        <v>341</v>
      </c>
      <c r="AG171">
        <v>4.2362096000000005</v>
      </c>
      <c r="AH171">
        <v>2</v>
      </c>
      <c r="AI171">
        <v>430407222</v>
      </c>
      <c r="AJ171">
        <v>161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ROW(Source!A577)</f>
        <v>577</v>
      </c>
      <c r="B172">
        <v>430407226</v>
      </c>
      <c r="C172">
        <v>430407221</v>
      </c>
      <c r="D172">
        <v>417090896</v>
      </c>
      <c r="E172">
        <v>117</v>
      </c>
      <c r="F172">
        <v>1</v>
      </c>
      <c r="G172">
        <v>1</v>
      </c>
      <c r="H172">
        <v>1</v>
      </c>
      <c r="I172" t="s">
        <v>603</v>
      </c>
      <c r="J172" t="s">
        <v>3</v>
      </c>
      <c r="K172" t="s">
        <v>604</v>
      </c>
      <c r="L172">
        <v>1191</v>
      </c>
      <c r="N172">
        <v>1013</v>
      </c>
      <c r="O172" t="s">
        <v>592</v>
      </c>
      <c r="P172" t="s">
        <v>592</v>
      </c>
      <c r="Q172">
        <v>1</v>
      </c>
      <c r="X172">
        <v>3.69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341</v>
      </c>
      <c r="AG172">
        <v>2.4197544</v>
      </c>
      <c r="AH172">
        <v>2</v>
      </c>
      <c r="AI172">
        <v>430407223</v>
      </c>
      <c r="AJ172">
        <v>162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ROW(Source!A577)</f>
        <v>577</v>
      </c>
      <c r="B173">
        <v>430407227</v>
      </c>
      <c r="C173">
        <v>430407221</v>
      </c>
      <c r="D173">
        <v>417098359</v>
      </c>
      <c r="E173">
        <v>1</v>
      </c>
      <c r="F173">
        <v>1</v>
      </c>
      <c r="G173">
        <v>1</v>
      </c>
      <c r="H173">
        <v>2</v>
      </c>
      <c r="I173" t="s">
        <v>610</v>
      </c>
      <c r="J173" t="s">
        <v>611</v>
      </c>
      <c r="K173" t="s">
        <v>612</v>
      </c>
      <c r="L173">
        <v>1368</v>
      </c>
      <c r="N173">
        <v>1011</v>
      </c>
      <c r="O173" t="s">
        <v>608</v>
      </c>
      <c r="P173" t="s">
        <v>608</v>
      </c>
      <c r="Q173">
        <v>1</v>
      </c>
      <c r="X173">
        <v>3.69</v>
      </c>
      <c r="Y173">
        <v>0</v>
      </c>
      <c r="Z173">
        <v>724.75</v>
      </c>
      <c r="AA173">
        <v>620.24</v>
      </c>
      <c r="AB173">
        <v>0</v>
      </c>
      <c r="AC173">
        <v>0</v>
      </c>
      <c r="AD173">
        <v>1</v>
      </c>
      <c r="AE173">
        <v>0</v>
      </c>
      <c r="AF173" t="s">
        <v>341</v>
      </c>
      <c r="AG173">
        <v>2.4197544</v>
      </c>
      <c r="AH173">
        <v>2</v>
      </c>
      <c r="AI173">
        <v>430407224</v>
      </c>
      <c r="AJ173">
        <v>163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ROW(Source!A578)</f>
        <v>578</v>
      </c>
      <c r="B174">
        <v>430407232</v>
      </c>
      <c r="C174">
        <v>430407228</v>
      </c>
      <c r="D174">
        <v>417090662</v>
      </c>
      <c r="E174">
        <v>117</v>
      </c>
      <c r="F174">
        <v>1</v>
      </c>
      <c r="G174">
        <v>1</v>
      </c>
      <c r="H174">
        <v>1</v>
      </c>
      <c r="I174" t="s">
        <v>601</v>
      </c>
      <c r="J174" t="s">
        <v>3</v>
      </c>
      <c r="K174" t="s">
        <v>602</v>
      </c>
      <c r="L174">
        <v>1191</v>
      </c>
      <c r="N174">
        <v>1013</v>
      </c>
      <c r="O174" t="s">
        <v>592</v>
      </c>
      <c r="P174" t="s">
        <v>592</v>
      </c>
      <c r="Q174">
        <v>1</v>
      </c>
      <c r="X174">
        <v>11.3</v>
      </c>
      <c r="Y174">
        <v>0</v>
      </c>
      <c r="Z174">
        <v>0</v>
      </c>
      <c r="AA174">
        <v>0</v>
      </c>
      <c r="AB174">
        <v>439</v>
      </c>
      <c r="AC174">
        <v>0</v>
      </c>
      <c r="AD174">
        <v>1</v>
      </c>
      <c r="AE174">
        <v>1</v>
      </c>
      <c r="AF174" t="s">
        <v>162</v>
      </c>
      <c r="AG174">
        <v>7.4114440000000004</v>
      </c>
      <c r="AH174">
        <v>2</v>
      </c>
      <c r="AI174">
        <v>430407229</v>
      </c>
      <c r="AJ174">
        <v>164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ROW(Source!A578)</f>
        <v>578</v>
      </c>
      <c r="B175">
        <v>430407233</v>
      </c>
      <c r="C175">
        <v>430407228</v>
      </c>
      <c r="D175">
        <v>417090896</v>
      </c>
      <c r="E175">
        <v>117</v>
      </c>
      <c r="F175">
        <v>1</v>
      </c>
      <c r="G175">
        <v>1</v>
      </c>
      <c r="H175">
        <v>1</v>
      </c>
      <c r="I175" t="s">
        <v>603</v>
      </c>
      <c r="J175" t="s">
        <v>3</v>
      </c>
      <c r="K175" t="s">
        <v>604</v>
      </c>
      <c r="L175">
        <v>1191</v>
      </c>
      <c r="N175">
        <v>1013</v>
      </c>
      <c r="O175" t="s">
        <v>592</v>
      </c>
      <c r="P175" t="s">
        <v>592</v>
      </c>
      <c r="Q175">
        <v>1</v>
      </c>
      <c r="X175">
        <v>6.44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162</v>
      </c>
      <c r="AG175">
        <v>4.2238671999999999</v>
      </c>
      <c r="AH175">
        <v>2</v>
      </c>
      <c r="AI175">
        <v>430407230</v>
      </c>
      <c r="AJ175">
        <v>165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ROW(Source!A578)</f>
        <v>578</v>
      </c>
      <c r="B176">
        <v>430407234</v>
      </c>
      <c r="C176">
        <v>430407228</v>
      </c>
      <c r="D176">
        <v>417098359</v>
      </c>
      <c r="E176">
        <v>1</v>
      </c>
      <c r="F176">
        <v>1</v>
      </c>
      <c r="G176">
        <v>1</v>
      </c>
      <c r="H176">
        <v>2</v>
      </c>
      <c r="I176" t="s">
        <v>610</v>
      </c>
      <c r="J176" t="s">
        <v>611</v>
      </c>
      <c r="K176" t="s">
        <v>612</v>
      </c>
      <c r="L176">
        <v>1368</v>
      </c>
      <c r="N176">
        <v>1011</v>
      </c>
      <c r="O176" t="s">
        <v>608</v>
      </c>
      <c r="P176" t="s">
        <v>608</v>
      </c>
      <c r="Q176">
        <v>1</v>
      </c>
      <c r="X176">
        <v>6.44</v>
      </c>
      <c r="Y176">
        <v>0</v>
      </c>
      <c r="Z176">
        <v>724.75</v>
      </c>
      <c r="AA176">
        <v>620.24</v>
      </c>
      <c r="AB176">
        <v>0</v>
      </c>
      <c r="AC176">
        <v>0</v>
      </c>
      <c r="AD176">
        <v>1</v>
      </c>
      <c r="AE176">
        <v>0</v>
      </c>
      <c r="AF176" t="s">
        <v>162</v>
      </c>
      <c r="AG176">
        <v>4.2238671999999999</v>
      </c>
      <c r="AH176">
        <v>2</v>
      </c>
      <c r="AI176">
        <v>430407231</v>
      </c>
      <c r="AJ176">
        <v>166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ROW(Source!A579)</f>
        <v>579</v>
      </c>
      <c r="B177">
        <v>430407239</v>
      </c>
      <c r="C177">
        <v>430407235</v>
      </c>
      <c r="D177">
        <v>417090662</v>
      </c>
      <c r="E177">
        <v>117</v>
      </c>
      <c r="F177">
        <v>1</v>
      </c>
      <c r="G177">
        <v>1</v>
      </c>
      <c r="H177">
        <v>1</v>
      </c>
      <c r="I177" t="s">
        <v>601</v>
      </c>
      <c r="J177" t="s">
        <v>3</v>
      </c>
      <c r="K177" t="s">
        <v>602</v>
      </c>
      <c r="L177">
        <v>1191</v>
      </c>
      <c r="N177">
        <v>1013</v>
      </c>
      <c r="O177" t="s">
        <v>592</v>
      </c>
      <c r="P177" t="s">
        <v>592</v>
      </c>
      <c r="Q177">
        <v>1</v>
      </c>
      <c r="X177">
        <v>18.3</v>
      </c>
      <c r="Y177">
        <v>0</v>
      </c>
      <c r="Z177">
        <v>0</v>
      </c>
      <c r="AA177">
        <v>0</v>
      </c>
      <c r="AB177">
        <v>439</v>
      </c>
      <c r="AC177">
        <v>0</v>
      </c>
      <c r="AD177">
        <v>1</v>
      </c>
      <c r="AE177">
        <v>1</v>
      </c>
      <c r="AF177" t="s">
        <v>344</v>
      </c>
      <c r="AG177">
        <v>12.001505999999999</v>
      </c>
      <c r="AH177">
        <v>2</v>
      </c>
      <c r="AI177">
        <v>430407236</v>
      </c>
      <c r="AJ177">
        <v>167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ROW(Source!A579)</f>
        <v>579</v>
      </c>
      <c r="B178">
        <v>430407240</v>
      </c>
      <c r="C178">
        <v>430407235</v>
      </c>
      <c r="D178">
        <v>417090896</v>
      </c>
      <c r="E178">
        <v>117</v>
      </c>
      <c r="F178">
        <v>1</v>
      </c>
      <c r="G178">
        <v>1</v>
      </c>
      <c r="H178">
        <v>1</v>
      </c>
      <c r="I178" t="s">
        <v>603</v>
      </c>
      <c r="J178" t="s">
        <v>3</v>
      </c>
      <c r="K178" t="s">
        <v>604</v>
      </c>
      <c r="L178">
        <v>1191</v>
      </c>
      <c r="N178">
        <v>1013</v>
      </c>
      <c r="O178" t="s">
        <v>592</v>
      </c>
      <c r="P178" t="s">
        <v>592</v>
      </c>
      <c r="Q178">
        <v>1</v>
      </c>
      <c r="X178">
        <v>10.5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344</v>
      </c>
      <c r="AG178">
        <v>6.8861099999999995</v>
      </c>
      <c r="AH178">
        <v>2</v>
      </c>
      <c r="AI178">
        <v>430407237</v>
      </c>
      <c r="AJ178">
        <v>168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ROW(Source!A579)</f>
        <v>579</v>
      </c>
      <c r="B179">
        <v>430407241</v>
      </c>
      <c r="C179">
        <v>430407235</v>
      </c>
      <c r="D179">
        <v>417098359</v>
      </c>
      <c r="E179">
        <v>1</v>
      </c>
      <c r="F179">
        <v>1</v>
      </c>
      <c r="G179">
        <v>1</v>
      </c>
      <c r="H179">
        <v>2</v>
      </c>
      <c r="I179" t="s">
        <v>610</v>
      </c>
      <c r="J179" t="s">
        <v>611</v>
      </c>
      <c r="K179" t="s">
        <v>612</v>
      </c>
      <c r="L179">
        <v>1368</v>
      </c>
      <c r="N179">
        <v>1011</v>
      </c>
      <c r="O179" t="s">
        <v>608</v>
      </c>
      <c r="P179" t="s">
        <v>608</v>
      </c>
      <c r="Q179">
        <v>1</v>
      </c>
      <c r="X179">
        <v>10.5</v>
      </c>
      <c r="Y179">
        <v>0</v>
      </c>
      <c r="Z179">
        <v>724.75</v>
      </c>
      <c r="AA179">
        <v>620.24</v>
      </c>
      <c r="AB179">
        <v>0</v>
      </c>
      <c r="AC179">
        <v>0</v>
      </c>
      <c r="AD179">
        <v>1</v>
      </c>
      <c r="AE179">
        <v>0</v>
      </c>
      <c r="AF179" t="s">
        <v>344</v>
      </c>
      <c r="AG179">
        <v>6.8861099999999995</v>
      </c>
      <c r="AH179">
        <v>2</v>
      </c>
      <c r="AI179">
        <v>430407238</v>
      </c>
      <c r="AJ179">
        <v>169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ROW(Source!A615)</f>
        <v>615</v>
      </c>
      <c r="B180">
        <v>430407246</v>
      </c>
      <c r="C180">
        <v>430407242</v>
      </c>
      <c r="D180">
        <v>417090662</v>
      </c>
      <c r="E180">
        <v>117</v>
      </c>
      <c r="F180">
        <v>1</v>
      </c>
      <c r="G180">
        <v>1</v>
      </c>
      <c r="H180">
        <v>1</v>
      </c>
      <c r="I180" t="s">
        <v>601</v>
      </c>
      <c r="J180" t="s">
        <v>3</v>
      </c>
      <c r="K180" t="s">
        <v>602</v>
      </c>
      <c r="L180">
        <v>1191</v>
      </c>
      <c r="N180">
        <v>1013</v>
      </c>
      <c r="O180" t="s">
        <v>592</v>
      </c>
      <c r="P180" t="s">
        <v>592</v>
      </c>
      <c r="Q180">
        <v>1</v>
      </c>
      <c r="X180">
        <v>14.8</v>
      </c>
      <c r="Y180">
        <v>0</v>
      </c>
      <c r="Z180">
        <v>0</v>
      </c>
      <c r="AA180">
        <v>0</v>
      </c>
      <c r="AB180">
        <v>439</v>
      </c>
      <c r="AC180">
        <v>0</v>
      </c>
      <c r="AD180">
        <v>1</v>
      </c>
      <c r="AE180">
        <v>1</v>
      </c>
      <c r="AF180" t="s">
        <v>347</v>
      </c>
      <c r="AG180">
        <v>7.8854400000000018</v>
      </c>
      <c r="AH180">
        <v>2</v>
      </c>
      <c r="AI180">
        <v>430407243</v>
      </c>
      <c r="AJ180">
        <v>170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ROW(Source!A615)</f>
        <v>615</v>
      </c>
      <c r="B181">
        <v>430407247</v>
      </c>
      <c r="C181">
        <v>430407242</v>
      </c>
      <c r="D181">
        <v>417090896</v>
      </c>
      <c r="E181">
        <v>117</v>
      </c>
      <c r="F181">
        <v>1</v>
      </c>
      <c r="G181">
        <v>1</v>
      </c>
      <c r="H181">
        <v>1</v>
      </c>
      <c r="I181" t="s">
        <v>603</v>
      </c>
      <c r="J181" t="s">
        <v>3</v>
      </c>
      <c r="K181" t="s">
        <v>604</v>
      </c>
      <c r="L181">
        <v>1191</v>
      </c>
      <c r="N181">
        <v>1013</v>
      </c>
      <c r="O181" t="s">
        <v>592</v>
      </c>
      <c r="P181" t="s">
        <v>592</v>
      </c>
      <c r="Q181">
        <v>1</v>
      </c>
      <c r="X181">
        <v>8.49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347</v>
      </c>
      <c r="AG181">
        <v>4.5234720000000008</v>
      </c>
      <c r="AH181">
        <v>2</v>
      </c>
      <c r="AI181">
        <v>430407244</v>
      </c>
      <c r="AJ181">
        <v>171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ROW(Source!A615)</f>
        <v>615</v>
      </c>
      <c r="B182">
        <v>430407248</v>
      </c>
      <c r="C182">
        <v>430407242</v>
      </c>
      <c r="D182">
        <v>417096953</v>
      </c>
      <c r="E182">
        <v>1</v>
      </c>
      <c r="F182">
        <v>1</v>
      </c>
      <c r="G182">
        <v>1</v>
      </c>
      <c r="H182">
        <v>2</v>
      </c>
      <c r="I182" t="s">
        <v>605</v>
      </c>
      <c r="J182" t="s">
        <v>606</v>
      </c>
      <c r="K182" t="s">
        <v>607</v>
      </c>
      <c r="L182">
        <v>1368</v>
      </c>
      <c r="N182">
        <v>1011</v>
      </c>
      <c r="O182" t="s">
        <v>608</v>
      </c>
      <c r="P182" t="s">
        <v>608</v>
      </c>
      <c r="Q182">
        <v>1</v>
      </c>
      <c r="X182">
        <v>8.49</v>
      </c>
      <c r="Y182">
        <v>0</v>
      </c>
      <c r="Z182">
        <v>828.16</v>
      </c>
      <c r="AA182">
        <v>620.24</v>
      </c>
      <c r="AB182">
        <v>0</v>
      </c>
      <c r="AC182">
        <v>0</v>
      </c>
      <c r="AD182">
        <v>1</v>
      </c>
      <c r="AE182">
        <v>0</v>
      </c>
      <c r="AF182" t="s">
        <v>347</v>
      </c>
      <c r="AG182">
        <v>4.5234720000000008</v>
      </c>
      <c r="AH182">
        <v>2</v>
      </c>
      <c r="AI182">
        <v>430407245</v>
      </c>
      <c r="AJ182">
        <v>172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ROW(Source!A616)</f>
        <v>616</v>
      </c>
      <c r="B183">
        <v>430407253</v>
      </c>
      <c r="C183">
        <v>430407249</v>
      </c>
      <c r="D183">
        <v>417090662</v>
      </c>
      <c r="E183">
        <v>117</v>
      </c>
      <c r="F183">
        <v>1</v>
      </c>
      <c r="G183">
        <v>1</v>
      </c>
      <c r="H183">
        <v>1</v>
      </c>
      <c r="I183" t="s">
        <v>601</v>
      </c>
      <c r="J183" t="s">
        <v>3</v>
      </c>
      <c r="K183" t="s">
        <v>602</v>
      </c>
      <c r="L183">
        <v>1191</v>
      </c>
      <c r="N183">
        <v>1013</v>
      </c>
      <c r="O183" t="s">
        <v>592</v>
      </c>
      <c r="P183" t="s">
        <v>592</v>
      </c>
      <c r="Q183">
        <v>1</v>
      </c>
      <c r="X183">
        <v>25.8</v>
      </c>
      <c r="Y183">
        <v>0</v>
      </c>
      <c r="Z183">
        <v>0</v>
      </c>
      <c r="AA183">
        <v>0</v>
      </c>
      <c r="AB183">
        <v>439</v>
      </c>
      <c r="AC183">
        <v>0</v>
      </c>
      <c r="AD183">
        <v>1</v>
      </c>
      <c r="AE183">
        <v>1</v>
      </c>
      <c r="AF183" t="s">
        <v>349</v>
      </c>
      <c r="AG183">
        <v>13.748304000000001</v>
      </c>
      <c r="AH183">
        <v>2</v>
      </c>
      <c r="AI183">
        <v>430407250</v>
      </c>
      <c r="AJ183">
        <v>173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ROW(Source!A616)</f>
        <v>616</v>
      </c>
      <c r="B184">
        <v>430407254</v>
      </c>
      <c r="C184">
        <v>430407249</v>
      </c>
      <c r="D184">
        <v>417090896</v>
      </c>
      <c r="E184">
        <v>117</v>
      </c>
      <c r="F184">
        <v>1</v>
      </c>
      <c r="G184">
        <v>1</v>
      </c>
      <c r="H184">
        <v>1</v>
      </c>
      <c r="I184" t="s">
        <v>603</v>
      </c>
      <c r="J184" t="s">
        <v>3</v>
      </c>
      <c r="K184" t="s">
        <v>604</v>
      </c>
      <c r="L184">
        <v>1191</v>
      </c>
      <c r="N184">
        <v>1013</v>
      </c>
      <c r="O184" t="s">
        <v>592</v>
      </c>
      <c r="P184" t="s">
        <v>592</v>
      </c>
      <c r="Q184">
        <v>1</v>
      </c>
      <c r="X184">
        <v>14.8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349</v>
      </c>
      <c r="AG184">
        <v>7.8866240000000012</v>
      </c>
      <c r="AH184">
        <v>2</v>
      </c>
      <c r="AI184">
        <v>430407251</v>
      </c>
      <c r="AJ184">
        <v>174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ROW(Source!A616)</f>
        <v>616</v>
      </c>
      <c r="B185">
        <v>430407255</v>
      </c>
      <c r="C185">
        <v>430407249</v>
      </c>
      <c r="D185">
        <v>417096953</v>
      </c>
      <c r="E185">
        <v>1</v>
      </c>
      <c r="F185">
        <v>1</v>
      </c>
      <c r="G185">
        <v>1</v>
      </c>
      <c r="H185">
        <v>2</v>
      </c>
      <c r="I185" t="s">
        <v>605</v>
      </c>
      <c r="J185" t="s">
        <v>606</v>
      </c>
      <c r="K185" t="s">
        <v>607</v>
      </c>
      <c r="L185">
        <v>1368</v>
      </c>
      <c r="N185">
        <v>1011</v>
      </c>
      <c r="O185" t="s">
        <v>608</v>
      </c>
      <c r="P185" t="s">
        <v>608</v>
      </c>
      <c r="Q185">
        <v>1</v>
      </c>
      <c r="X185">
        <v>14.8</v>
      </c>
      <c r="Y185">
        <v>0</v>
      </c>
      <c r="Z185">
        <v>828.16</v>
      </c>
      <c r="AA185">
        <v>620.24</v>
      </c>
      <c r="AB185">
        <v>0</v>
      </c>
      <c r="AC185">
        <v>0</v>
      </c>
      <c r="AD185">
        <v>1</v>
      </c>
      <c r="AE185">
        <v>0</v>
      </c>
      <c r="AF185" t="s">
        <v>349</v>
      </c>
      <c r="AG185">
        <v>7.8866240000000012</v>
      </c>
      <c r="AH185">
        <v>2</v>
      </c>
      <c r="AI185">
        <v>430407252</v>
      </c>
      <c r="AJ185">
        <v>175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ROW(Source!A617)</f>
        <v>617</v>
      </c>
      <c r="B186">
        <v>430407260</v>
      </c>
      <c r="C186">
        <v>430407256</v>
      </c>
      <c r="D186">
        <v>417090662</v>
      </c>
      <c r="E186">
        <v>117</v>
      </c>
      <c r="F186">
        <v>1</v>
      </c>
      <c r="G186">
        <v>1</v>
      </c>
      <c r="H186">
        <v>1</v>
      </c>
      <c r="I186" t="s">
        <v>601</v>
      </c>
      <c r="J186" t="s">
        <v>3</v>
      </c>
      <c r="K186" t="s">
        <v>602</v>
      </c>
      <c r="L186">
        <v>1191</v>
      </c>
      <c r="N186">
        <v>1013</v>
      </c>
      <c r="O186" t="s">
        <v>592</v>
      </c>
      <c r="P186" t="s">
        <v>592</v>
      </c>
      <c r="Q186">
        <v>1</v>
      </c>
      <c r="X186">
        <v>41.9</v>
      </c>
      <c r="Y186">
        <v>0</v>
      </c>
      <c r="Z186">
        <v>0</v>
      </c>
      <c r="AA186">
        <v>0</v>
      </c>
      <c r="AB186">
        <v>439</v>
      </c>
      <c r="AC186">
        <v>0</v>
      </c>
      <c r="AD186">
        <v>1</v>
      </c>
      <c r="AE186">
        <v>1</v>
      </c>
      <c r="AF186" t="s">
        <v>351</v>
      </c>
      <c r="AG186">
        <v>22.329348000000003</v>
      </c>
      <c r="AH186">
        <v>2</v>
      </c>
      <c r="AI186">
        <v>430407257</v>
      </c>
      <c r="AJ186">
        <v>176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ROW(Source!A617)</f>
        <v>617</v>
      </c>
      <c r="B187">
        <v>430407261</v>
      </c>
      <c r="C187">
        <v>430407256</v>
      </c>
      <c r="D187">
        <v>417090896</v>
      </c>
      <c r="E187">
        <v>117</v>
      </c>
      <c r="F187">
        <v>1</v>
      </c>
      <c r="G187">
        <v>1</v>
      </c>
      <c r="H187">
        <v>1</v>
      </c>
      <c r="I187" t="s">
        <v>603</v>
      </c>
      <c r="J187" t="s">
        <v>3</v>
      </c>
      <c r="K187" t="s">
        <v>604</v>
      </c>
      <c r="L187">
        <v>1191</v>
      </c>
      <c r="N187">
        <v>1013</v>
      </c>
      <c r="O187" t="s">
        <v>592</v>
      </c>
      <c r="P187" t="s">
        <v>592</v>
      </c>
      <c r="Q187">
        <v>1</v>
      </c>
      <c r="X187">
        <v>24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351</v>
      </c>
      <c r="AG187">
        <v>12.790080000000001</v>
      </c>
      <c r="AH187">
        <v>2</v>
      </c>
      <c r="AI187">
        <v>430407258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ROW(Source!A617)</f>
        <v>617</v>
      </c>
      <c r="B188">
        <v>430407262</v>
      </c>
      <c r="C188">
        <v>430407256</v>
      </c>
      <c r="D188">
        <v>417096953</v>
      </c>
      <c r="E188">
        <v>1</v>
      </c>
      <c r="F188">
        <v>1</v>
      </c>
      <c r="G188">
        <v>1</v>
      </c>
      <c r="H188">
        <v>2</v>
      </c>
      <c r="I188" t="s">
        <v>605</v>
      </c>
      <c r="J188" t="s">
        <v>606</v>
      </c>
      <c r="K188" t="s">
        <v>607</v>
      </c>
      <c r="L188">
        <v>1368</v>
      </c>
      <c r="N188">
        <v>1011</v>
      </c>
      <c r="O188" t="s">
        <v>608</v>
      </c>
      <c r="P188" t="s">
        <v>608</v>
      </c>
      <c r="Q188">
        <v>1</v>
      </c>
      <c r="X188">
        <v>24</v>
      </c>
      <c r="Y188">
        <v>0</v>
      </c>
      <c r="Z188">
        <v>828.16</v>
      </c>
      <c r="AA188">
        <v>620.24</v>
      </c>
      <c r="AB188">
        <v>0</v>
      </c>
      <c r="AC188">
        <v>0</v>
      </c>
      <c r="AD188">
        <v>1</v>
      </c>
      <c r="AE188">
        <v>0</v>
      </c>
      <c r="AF188" t="s">
        <v>351</v>
      </c>
      <c r="AG188">
        <v>12.790080000000001</v>
      </c>
      <c r="AH188">
        <v>2</v>
      </c>
      <c r="AI188">
        <v>430407259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ROW(Source!A618)</f>
        <v>618</v>
      </c>
      <c r="B189">
        <v>430407267</v>
      </c>
      <c r="C189">
        <v>430407263</v>
      </c>
      <c r="D189">
        <v>417090662</v>
      </c>
      <c r="E189">
        <v>117</v>
      </c>
      <c r="F189">
        <v>1</v>
      </c>
      <c r="G189">
        <v>1</v>
      </c>
      <c r="H189">
        <v>1</v>
      </c>
      <c r="I189" t="s">
        <v>601</v>
      </c>
      <c r="J189" t="s">
        <v>3</v>
      </c>
      <c r="K189" t="s">
        <v>602</v>
      </c>
      <c r="L189">
        <v>1191</v>
      </c>
      <c r="N189">
        <v>1013</v>
      </c>
      <c r="O189" t="s">
        <v>592</v>
      </c>
      <c r="P189" t="s">
        <v>592</v>
      </c>
      <c r="Q189">
        <v>1</v>
      </c>
      <c r="X189">
        <v>6.46</v>
      </c>
      <c r="Y189">
        <v>0</v>
      </c>
      <c r="Z189">
        <v>0</v>
      </c>
      <c r="AA189">
        <v>0</v>
      </c>
      <c r="AB189">
        <v>439</v>
      </c>
      <c r="AC189">
        <v>0</v>
      </c>
      <c r="AD189">
        <v>1</v>
      </c>
      <c r="AE189">
        <v>1</v>
      </c>
      <c r="AF189" t="s">
        <v>353</v>
      </c>
      <c r="AG189">
        <v>3.3906731199999998</v>
      </c>
      <c r="AH189">
        <v>2</v>
      </c>
      <c r="AI189">
        <v>430407264</v>
      </c>
      <c r="AJ189">
        <v>179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ROW(Source!A618)</f>
        <v>618</v>
      </c>
      <c r="B190">
        <v>430407268</v>
      </c>
      <c r="C190">
        <v>430407263</v>
      </c>
      <c r="D190">
        <v>417090896</v>
      </c>
      <c r="E190">
        <v>117</v>
      </c>
      <c r="F190">
        <v>1</v>
      </c>
      <c r="G190">
        <v>1</v>
      </c>
      <c r="H190">
        <v>1</v>
      </c>
      <c r="I190" t="s">
        <v>603</v>
      </c>
      <c r="J190" t="s">
        <v>3</v>
      </c>
      <c r="K190" t="s">
        <v>604</v>
      </c>
      <c r="L190">
        <v>1191</v>
      </c>
      <c r="N190">
        <v>1013</v>
      </c>
      <c r="O190" t="s">
        <v>592</v>
      </c>
      <c r="P190" t="s">
        <v>592</v>
      </c>
      <c r="Q190">
        <v>1</v>
      </c>
      <c r="X190">
        <v>3.69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353</v>
      </c>
      <c r="AG190">
        <v>1.9367776799999998</v>
      </c>
      <c r="AH190">
        <v>2</v>
      </c>
      <c r="AI190">
        <v>430407265</v>
      </c>
      <c r="AJ190">
        <v>180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ROW(Source!A618)</f>
        <v>618</v>
      </c>
      <c r="B191">
        <v>430407269</v>
      </c>
      <c r="C191">
        <v>430407263</v>
      </c>
      <c r="D191">
        <v>417098359</v>
      </c>
      <c r="E191">
        <v>1</v>
      </c>
      <c r="F191">
        <v>1</v>
      </c>
      <c r="G191">
        <v>1</v>
      </c>
      <c r="H191">
        <v>2</v>
      </c>
      <c r="I191" t="s">
        <v>610</v>
      </c>
      <c r="J191" t="s">
        <v>611</v>
      </c>
      <c r="K191" t="s">
        <v>612</v>
      </c>
      <c r="L191">
        <v>1368</v>
      </c>
      <c r="N191">
        <v>1011</v>
      </c>
      <c r="O191" t="s">
        <v>608</v>
      </c>
      <c r="P191" t="s">
        <v>608</v>
      </c>
      <c r="Q191">
        <v>1</v>
      </c>
      <c r="X191">
        <v>3.69</v>
      </c>
      <c r="Y191">
        <v>0</v>
      </c>
      <c r="Z191">
        <v>724.75</v>
      </c>
      <c r="AA191">
        <v>620.24</v>
      </c>
      <c r="AB191">
        <v>0</v>
      </c>
      <c r="AC191">
        <v>0</v>
      </c>
      <c r="AD191">
        <v>1</v>
      </c>
      <c r="AE191">
        <v>0</v>
      </c>
      <c r="AF191" t="s">
        <v>353</v>
      </c>
      <c r="AG191">
        <v>1.9367776799999998</v>
      </c>
      <c r="AH191">
        <v>2</v>
      </c>
      <c r="AI191">
        <v>430407266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ROW(Source!A619)</f>
        <v>619</v>
      </c>
      <c r="B192">
        <v>430407274</v>
      </c>
      <c r="C192">
        <v>430407270</v>
      </c>
      <c r="D192">
        <v>417090662</v>
      </c>
      <c r="E192">
        <v>117</v>
      </c>
      <c r="F192">
        <v>1</v>
      </c>
      <c r="G192">
        <v>1</v>
      </c>
      <c r="H192">
        <v>1</v>
      </c>
      <c r="I192" t="s">
        <v>601</v>
      </c>
      <c r="J192" t="s">
        <v>3</v>
      </c>
      <c r="K192" t="s">
        <v>602</v>
      </c>
      <c r="L192">
        <v>1191</v>
      </c>
      <c r="N192">
        <v>1013</v>
      </c>
      <c r="O192" t="s">
        <v>592</v>
      </c>
      <c r="P192" t="s">
        <v>592</v>
      </c>
      <c r="Q192">
        <v>1</v>
      </c>
      <c r="X192">
        <v>11.3</v>
      </c>
      <c r="Y192">
        <v>0</v>
      </c>
      <c r="Z192">
        <v>0</v>
      </c>
      <c r="AA192">
        <v>0</v>
      </c>
      <c r="AB192">
        <v>439</v>
      </c>
      <c r="AC192">
        <v>0</v>
      </c>
      <c r="AD192">
        <v>1</v>
      </c>
      <c r="AE192">
        <v>1</v>
      </c>
      <c r="AF192" t="s">
        <v>355</v>
      </c>
      <c r="AG192">
        <v>5.9286127999999998</v>
      </c>
      <c r="AH192">
        <v>2</v>
      </c>
      <c r="AI192">
        <v>430407271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ROW(Source!A619)</f>
        <v>619</v>
      </c>
      <c r="B193">
        <v>430407275</v>
      </c>
      <c r="C193">
        <v>430407270</v>
      </c>
      <c r="D193">
        <v>417090896</v>
      </c>
      <c r="E193">
        <v>117</v>
      </c>
      <c r="F193">
        <v>1</v>
      </c>
      <c r="G193">
        <v>1</v>
      </c>
      <c r="H193">
        <v>1</v>
      </c>
      <c r="I193" t="s">
        <v>603</v>
      </c>
      <c r="J193" t="s">
        <v>3</v>
      </c>
      <c r="K193" t="s">
        <v>604</v>
      </c>
      <c r="L193">
        <v>1191</v>
      </c>
      <c r="N193">
        <v>1013</v>
      </c>
      <c r="O193" t="s">
        <v>592</v>
      </c>
      <c r="P193" t="s">
        <v>592</v>
      </c>
      <c r="Q193">
        <v>1</v>
      </c>
      <c r="X193">
        <v>6.44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355</v>
      </c>
      <c r="AG193">
        <v>3.3787846400000001</v>
      </c>
      <c r="AH193">
        <v>2</v>
      </c>
      <c r="AI193">
        <v>430407272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ROW(Source!A619)</f>
        <v>619</v>
      </c>
      <c r="B194">
        <v>430407276</v>
      </c>
      <c r="C194">
        <v>430407270</v>
      </c>
      <c r="D194">
        <v>417098359</v>
      </c>
      <c r="E194">
        <v>1</v>
      </c>
      <c r="F194">
        <v>1</v>
      </c>
      <c r="G194">
        <v>1</v>
      </c>
      <c r="H194">
        <v>2</v>
      </c>
      <c r="I194" t="s">
        <v>610</v>
      </c>
      <c r="J194" t="s">
        <v>611</v>
      </c>
      <c r="K194" t="s">
        <v>612</v>
      </c>
      <c r="L194">
        <v>1368</v>
      </c>
      <c r="N194">
        <v>1011</v>
      </c>
      <c r="O194" t="s">
        <v>608</v>
      </c>
      <c r="P194" t="s">
        <v>608</v>
      </c>
      <c r="Q194">
        <v>1</v>
      </c>
      <c r="X194">
        <v>6.44</v>
      </c>
      <c r="Y194">
        <v>0</v>
      </c>
      <c r="Z194">
        <v>724.75</v>
      </c>
      <c r="AA194">
        <v>620.24</v>
      </c>
      <c r="AB194">
        <v>0</v>
      </c>
      <c r="AC194">
        <v>0</v>
      </c>
      <c r="AD194">
        <v>1</v>
      </c>
      <c r="AE194">
        <v>0</v>
      </c>
      <c r="AF194" t="s">
        <v>355</v>
      </c>
      <c r="AG194">
        <v>3.3787846400000001</v>
      </c>
      <c r="AH194">
        <v>2</v>
      </c>
      <c r="AI194">
        <v>430407273</v>
      </c>
      <c r="AJ194">
        <v>184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ROW(Source!A620)</f>
        <v>620</v>
      </c>
      <c r="B195">
        <v>430407281</v>
      </c>
      <c r="C195">
        <v>430407277</v>
      </c>
      <c r="D195">
        <v>417090662</v>
      </c>
      <c r="E195">
        <v>117</v>
      </c>
      <c r="F195">
        <v>1</v>
      </c>
      <c r="G195">
        <v>1</v>
      </c>
      <c r="H195">
        <v>1</v>
      </c>
      <c r="I195" t="s">
        <v>601</v>
      </c>
      <c r="J195" t="s">
        <v>3</v>
      </c>
      <c r="K195" t="s">
        <v>602</v>
      </c>
      <c r="L195">
        <v>1191</v>
      </c>
      <c r="N195">
        <v>1013</v>
      </c>
      <c r="O195" t="s">
        <v>592</v>
      </c>
      <c r="P195" t="s">
        <v>592</v>
      </c>
      <c r="Q195">
        <v>1</v>
      </c>
      <c r="X195">
        <v>18.3</v>
      </c>
      <c r="Y195">
        <v>0</v>
      </c>
      <c r="Z195">
        <v>0</v>
      </c>
      <c r="AA195">
        <v>0</v>
      </c>
      <c r="AB195">
        <v>439</v>
      </c>
      <c r="AC195">
        <v>0</v>
      </c>
      <c r="AD195">
        <v>1</v>
      </c>
      <c r="AE195">
        <v>1</v>
      </c>
      <c r="AF195" t="s">
        <v>357</v>
      </c>
      <c r="AG195">
        <v>9.6020832000000027</v>
      </c>
      <c r="AH195">
        <v>2</v>
      </c>
      <c r="AI195">
        <v>430407278</v>
      </c>
      <c r="AJ195">
        <v>185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ROW(Source!A620)</f>
        <v>620</v>
      </c>
      <c r="B196">
        <v>430407282</v>
      </c>
      <c r="C196">
        <v>430407277</v>
      </c>
      <c r="D196">
        <v>417090896</v>
      </c>
      <c r="E196">
        <v>117</v>
      </c>
      <c r="F196">
        <v>1</v>
      </c>
      <c r="G196">
        <v>1</v>
      </c>
      <c r="H196">
        <v>1</v>
      </c>
      <c r="I196" t="s">
        <v>603</v>
      </c>
      <c r="J196" t="s">
        <v>3</v>
      </c>
      <c r="K196" t="s">
        <v>604</v>
      </c>
      <c r="L196">
        <v>1191</v>
      </c>
      <c r="N196">
        <v>1013</v>
      </c>
      <c r="O196" t="s">
        <v>592</v>
      </c>
      <c r="P196" t="s">
        <v>592</v>
      </c>
      <c r="Q196">
        <v>1</v>
      </c>
      <c r="X196">
        <v>10.5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357</v>
      </c>
      <c r="AG196">
        <v>5.509392000000001</v>
      </c>
      <c r="AH196">
        <v>2</v>
      </c>
      <c r="AI196">
        <v>430407279</v>
      </c>
      <c r="AJ196">
        <v>186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ROW(Source!A620)</f>
        <v>620</v>
      </c>
      <c r="B197">
        <v>430407283</v>
      </c>
      <c r="C197">
        <v>430407277</v>
      </c>
      <c r="D197">
        <v>417098359</v>
      </c>
      <c r="E197">
        <v>1</v>
      </c>
      <c r="F197">
        <v>1</v>
      </c>
      <c r="G197">
        <v>1</v>
      </c>
      <c r="H197">
        <v>2</v>
      </c>
      <c r="I197" t="s">
        <v>610</v>
      </c>
      <c r="J197" t="s">
        <v>611</v>
      </c>
      <c r="K197" t="s">
        <v>612</v>
      </c>
      <c r="L197">
        <v>1368</v>
      </c>
      <c r="N197">
        <v>1011</v>
      </c>
      <c r="O197" t="s">
        <v>608</v>
      </c>
      <c r="P197" t="s">
        <v>608</v>
      </c>
      <c r="Q197">
        <v>1</v>
      </c>
      <c r="X197">
        <v>10.5</v>
      </c>
      <c r="Y197">
        <v>0</v>
      </c>
      <c r="Z197">
        <v>724.75</v>
      </c>
      <c r="AA197">
        <v>620.24</v>
      </c>
      <c r="AB197">
        <v>0</v>
      </c>
      <c r="AC197">
        <v>0</v>
      </c>
      <c r="AD197">
        <v>1</v>
      </c>
      <c r="AE197">
        <v>0</v>
      </c>
      <c r="AF197" t="s">
        <v>357</v>
      </c>
      <c r="AG197">
        <v>5.509392000000001</v>
      </c>
      <c r="AH197">
        <v>2</v>
      </c>
      <c r="AI197">
        <v>430407280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ROW(Source!A660)</f>
        <v>660</v>
      </c>
      <c r="B198">
        <v>430407289</v>
      </c>
      <c r="C198">
        <v>430407284</v>
      </c>
      <c r="D198">
        <v>417090712</v>
      </c>
      <c r="E198">
        <v>117</v>
      </c>
      <c r="F198">
        <v>1</v>
      </c>
      <c r="G198">
        <v>1</v>
      </c>
      <c r="H198">
        <v>1</v>
      </c>
      <c r="I198" t="s">
        <v>613</v>
      </c>
      <c r="J198" t="s">
        <v>3</v>
      </c>
      <c r="K198" t="s">
        <v>614</v>
      </c>
      <c r="L198">
        <v>1191</v>
      </c>
      <c r="N198">
        <v>1013</v>
      </c>
      <c r="O198" t="s">
        <v>592</v>
      </c>
      <c r="P198" t="s">
        <v>592</v>
      </c>
      <c r="Q198">
        <v>1</v>
      </c>
      <c r="X198">
        <v>3.83</v>
      </c>
      <c r="Y198">
        <v>0</v>
      </c>
      <c r="Z198">
        <v>0</v>
      </c>
      <c r="AA198">
        <v>0</v>
      </c>
      <c r="AB198">
        <v>509.48</v>
      </c>
      <c r="AC198">
        <v>0</v>
      </c>
      <c r="AD198">
        <v>1</v>
      </c>
      <c r="AE198">
        <v>1</v>
      </c>
      <c r="AF198" t="s">
        <v>190</v>
      </c>
      <c r="AG198">
        <v>2.9700998900000002</v>
      </c>
      <c r="AH198">
        <v>2</v>
      </c>
      <c r="AI198">
        <v>430407285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ROW(Source!A660)</f>
        <v>660</v>
      </c>
      <c r="B199">
        <v>430407290</v>
      </c>
      <c r="C199">
        <v>430407284</v>
      </c>
      <c r="D199">
        <v>417090896</v>
      </c>
      <c r="E199">
        <v>117</v>
      </c>
      <c r="F199">
        <v>1</v>
      </c>
      <c r="G199">
        <v>1</v>
      </c>
      <c r="H199">
        <v>1</v>
      </c>
      <c r="I199" t="s">
        <v>603</v>
      </c>
      <c r="J199" t="s">
        <v>3</v>
      </c>
      <c r="K199" t="s">
        <v>604</v>
      </c>
      <c r="L199">
        <v>1191</v>
      </c>
      <c r="N199">
        <v>1013</v>
      </c>
      <c r="O199" t="s">
        <v>592</v>
      </c>
      <c r="P199" t="s">
        <v>592</v>
      </c>
      <c r="Q199">
        <v>1</v>
      </c>
      <c r="X199">
        <v>1.86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190</v>
      </c>
      <c r="AG199">
        <v>1.4423983800000002</v>
      </c>
      <c r="AH199">
        <v>2</v>
      </c>
      <c r="AI199">
        <v>430407286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ROW(Source!A660)</f>
        <v>660</v>
      </c>
      <c r="B200">
        <v>430407291</v>
      </c>
      <c r="C200">
        <v>430407284</v>
      </c>
      <c r="D200">
        <v>417097568</v>
      </c>
      <c r="E200">
        <v>1</v>
      </c>
      <c r="F200">
        <v>1</v>
      </c>
      <c r="G200">
        <v>1</v>
      </c>
      <c r="H200">
        <v>2</v>
      </c>
      <c r="I200" t="s">
        <v>615</v>
      </c>
      <c r="J200" t="s">
        <v>616</v>
      </c>
      <c r="K200" t="s">
        <v>617</v>
      </c>
      <c r="L200">
        <v>1368</v>
      </c>
      <c r="N200">
        <v>1011</v>
      </c>
      <c r="O200" t="s">
        <v>608</v>
      </c>
      <c r="P200" t="s">
        <v>608</v>
      </c>
      <c r="Q200">
        <v>1</v>
      </c>
      <c r="X200">
        <v>1.86</v>
      </c>
      <c r="Y200">
        <v>0</v>
      </c>
      <c r="Z200">
        <v>756.44</v>
      </c>
      <c r="AA200">
        <v>620.24</v>
      </c>
      <c r="AB200">
        <v>0</v>
      </c>
      <c r="AC200">
        <v>0</v>
      </c>
      <c r="AD200">
        <v>1</v>
      </c>
      <c r="AE200">
        <v>0</v>
      </c>
      <c r="AF200" t="s">
        <v>190</v>
      </c>
      <c r="AG200">
        <v>1.4423983800000002</v>
      </c>
      <c r="AH200">
        <v>2</v>
      </c>
      <c r="AI200">
        <v>430407287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ROW(Source!A660)</f>
        <v>660</v>
      </c>
      <c r="B201">
        <v>430407292</v>
      </c>
      <c r="C201">
        <v>430407284</v>
      </c>
      <c r="D201">
        <v>417162992</v>
      </c>
      <c r="E201">
        <v>1</v>
      </c>
      <c r="F201">
        <v>1</v>
      </c>
      <c r="G201">
        <v>1</v>
      </c>
      <c r="H201">
        <v>3</v>
      </c>
      <c r="I201" t="s">
        <v>593</v>
      </c>
      <c r="J201" t="s">
        <v>594</v>
      </c>
      <c r="K201" t="s">
        <v>595</v>
      </c>
      <c r="L201">
        <v>1348</v>
      </c>
      <c r="N201">
        <v>1009</v>
      </c>
      <c r="O201" t="s">
        <v>596</v>
      </c>
      <c r="P201" t="s">
        <v>596</v>
      </c>
      <c r="Q201">
        <v>1000</v>
      </c>
      <c r="X201">
        <v>6.7000000000000002E-4</v>
      </c>
      <c r="Y201">
        <v>60326.59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25</v>
      </c>
      <c r="AG201">
        <v>0</v>
      </c>
      <c r="AH201">
        <v>2</v>
      </c>
      <c r="AI201">
        <v>430407288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ROW(Source!A661)</f>
        <v>661</v>
      </c>
      <c r="B202">
        <v>430407298</v>
      </c>
      <c r="C202">
        <v>430407293</v>
      </c>
      <c r="D202">
        <v>417090712</v>
      </c>
      <c r="E202">
        <v>117</v>
      </c>
      <c r="F202">
        <v>1</v>
      </c>
      <c r="G202">
        <v>1</v>
      </c>
      <c r="H202">
        <v>1</v>
      </c>
      <c r="I202" t="s">
        <v>613</v>
      </c>
      <c r="J202" t="s">
        <v>3</v>
      </c>
      <c r="K202" t="s">
        <v>614</v>
      </c>
      <c r="L202">
        <v>1191</v>
      </c>
      <c r="N202">
        <v>1013</v>
      </c>
      <c r="O202" t="s">
        <v>592</v>
      </c>
      <c r="P202" t="s">
        <v>592</v>
      </c>
      <c r="Q202">
        <v>1</v>
      </c>
      <c r="X202">
        <v>3.04</v>
      </c>
      <c r="Y202">
        <v>0</v>
      </c>
      <c r="Z202">
        <v>0</v>
      </c>
      <c r="AA202">
        <v>0</v>
      </c>
      <c r="AB202">
        <v>509.48</v>
      </c>
      <c r="AC202">
        <v>0</v>
      </c>
      <c r="AD202">
        <v>1</v>
      </c>
      <c r="AE202">
        <v>1</v>
      </c>
      <c r="AF202" t="s">
        <v>201</v>
      </c>
      <c r="AG202">
        <v>2.3574896000000001</v>
      </c>
      <c r="AH202">
        <v>2</v>
      </c>
      <c r="AI202">
        <v>430407294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ROW(Source!A661)</f>
        <v>661</v>
      </c>
      <c r="B203">
        <v>430407299</v>
      </c>
      <c r="C203">
        <v>430407293</v>
      </c>
      <c r="D203">
        <v>417090896</v>
      </c>
      <c r="E203">
        <v>117</v>
      </c>
      <c r="F203">
        <v>1</v>
      </c>
      <c r="G203">
        <v>1</v>
      </c>
      <c r="H203">
        <v>1</v>
      </c>
      <c r="I203" t="s">
        <v>603</v>
      </c>
      <c r="J203" t="s">
        <v>3</v>
      </c>
      <c r="K203" t="s">
        <v>604</v>
      </c>
      <c r="L203">
        <v>1191</v>
      </c>
      <c r="N203">
        <v>1013</v>
      </c>
      <c r="O203" t="s">
        <v>592</v>
      </c>
      <c r="P203" t="s">
        <v>592</v>
      </c>
      <c r="Q203">
        <v>1</v>
      </c>
      <c r="X203">
        <v>1.48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201</v>
      </c>
      <c r="AG203">
        <v>1.1477252</v>
      </c>
      <c r="AH203">
        <v>2</v>
      </c>
      <c r="AI203">
        <v>430407295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ROW(Source!A661)</f>
        <v>661</v>
      </c>
      <c r="B204">
        <v>430407300</v>
      </c>
      <c r="C204">
        <v>430407293</v>
      </c>
      <c r="D204">
        <v>417097568</v>
      </c>
      <c r="E204">
        <v>1</v>
      </c>
      <c r="F204">
        <v>1</v>
      </c>
      <c r="G204">
        <v>1</v>
      </c>
      <c r="H204">
        <v>2</v>
      </c>
      <c r="I204" t="s">
        <v>615</v>
      </c>
      <c r="J204" t="s">
        <v>616</v>
      </c>
      <c r="K204" t="s">
        <v>617</v>
      </c>
      <c r="L204">
        <v>1368</v>
      </c>
      <c r="N204">
        <v>1011</v>
      </c>
      <c r="O204" t="s">
        <v>608</v>
      </c>
      <c r="P204" t="s">
        <v>608</v>
      </c>
      <c r="Q204">
        <v>1</v>
      </c>
      <c r="X204">
        <v>1.48</v>
      </c>
      <c r="Y204">
        <v>0</v>
      </c>
      <c r="Z204">
        <v>756.44</v>
      </c>
      <c r="AA204">
        <v>620.24</v>
      </c>
      <c r="AB204">
        <v>0</v>
      </c>
      <c r="AC204">
        <v>0</v>
      </c>
      <c r="AD204">
        <v>1</v>
      </c>
      <c r="AE204">
        <v>0</v>
      </c>
      <c r="AF204" t="s">
        <v>201</v>
      </c>
      <c r="AG204">
        <v>1.1477252</v>
      </c>
      <c r="AH204">
        <v>2</v>
      </c>
      <c r="AI204">
        <v>430407296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ROW(Source!A661)</f>
        <v>661</v>
      </c>
      <c r="B205">
        <v>430407301</v>
      </c>
      <c r="C205">
        <v>430407293</v>
      </c>
      <c r="D205">
        <v>417162992</v>
      </c>
      <c r="E205">
        <v>1</v>
      </c>
      <c r="F205">
        <v>1</v>
      </c>
      <c r="G205">
        <v>1</v>
      </c>
      <c r="H205">
        <v>3</v>
      </c>
      <c r="I205" t="s">
        <v>593</v>
      </c>
      <c r="J205" t="s">
        <v>594</v>
      </c>
      <c r="K205" t="s">
        <v>595</v>
      </c>
      <c r="L205">
        <v>1348</v>
      </c>
      <c r="N205">
        <v>1009</v>
      </c>
      <c r="O205" t="s">
        <v>596</v>
      </c>
      <c r="P205" t="s">
        <v>596</v>
      </c>
      <c r="Q205">
        <v>1000</v>
      </c>
      <c r="X205">
        <v>5.2999999999999998E-4</v>
      </c>
      <c r="Y205">
        <v>60326.59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25</v>
      </c>
      <c r="AG205">
        <v>0</v>
      </c>
      <c r="AH205">
        <v>2</v>
      </c>
      <c r="AI205">
        <v>430407297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ROW(Source!A662)</f>
        <v>662</v>
      </c>
      <c r="B206">
        <v>430407307</v>
      </c>
      <c r="C206">
        <v>430407302</v>
      </c>
      <c r="D206">
        <v>417090712</v>
      </c>
      <c r="E206">
        <v>117</v>
      </c>
      <c r="F206">
        <v>1</v>
      </c>
      <c r="G206">
        <v>1</v>
      </c>
      <c r="H206">
        <v>1</v>
      </c>
      <c r="I206" t="s">
        <v>613</v>
      </c>
      <c r="J206" t="s">
        <v>3</v>
      </c>
      <c r="K206" t="s">
        <v>614</v>
      </c>
      <c r="L206">
        <v>1191</v>
      </c>
      <c r="N206">
        <v>1013</v>
      </c>
      <c r="O206" t="s">
        <v>592</v>
      </c>
      <c r="P206" t="s">
        <v>592</v>
      </c>
      <c r="Q206">
        <v>1</v>
      </c>
      <c r="X206">
        <v>1.33</v>
      </c>
      <c r="Y206">
        <v>0</v>
      </c>
      <c r="Z206">
        <v>0</v>
      </c>
      <c r="AA206">
        <v>0</v>
      </c>
      <c r="AB206">
        <v>509.48</v>
      </c>
      <c r="AC206">
        <v>0</v>
      </c>
      <c r="AD206">
        <v>1</v>
      </c>
      <c r="AE206">
        <v>1</v>
      </c>
      <c r="AF206" t="s">
        <v>363</v>
      </c>
      <c r="AG206">
        <v>1.0314083500000002</v>
      </c>
      <c r="AH206">
        <v>2</v>
      </c>
      <c r="AI206">
        <v>430407303</v>
      </c>
      <c r="AJ206">
        <v>196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ROW(Source!A662)</f>
        <v>662</v>
      </c>
      <c r="B207">
        <v>430407308</v>
      </c>
      <c r="C207">
        <v>430407302</v>
      </c>
      <c r="D207">
        <v>417090896</v>
      </c>
      <c r="E207">
        <v>117</v>
      </c>
      <c r="F207">
        <v>1</v>
      </c>
      <c r="G207">
        <v>1</v>
      </c>
      <c r="H207">
        <v>1</v>
      </c>
      <c r="I207" t="s">
        <v>603</v>
      </c>
      <c r="J207" t="s">
        <v>3</v>
      </c>
      <c r="K207" t="s">
        <v>604</v>
      </c>
      <c r="L207">
        <v>1191</v>
      </c>
      <c r="N207">
        <v>1013</v>
      </c>
      <c r="O207" t="s">
        <v>592</v>
      </c>
      <c r="P207" t="s">
        <v>592</v>
      </c>
      <c r="Q207">
        <v>1</v>
      </c>
      <c r="X207">
        <v>0.65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363</v>
      </c>
      <c r="AG207">
        <v>0.50407175000000004</v>
      </c>
      <c r="AH207">
        <v>2</v>
      </c>
      <c r="AI207">
        <v>430407304</v>
      </c>
      <c r="AJ207">
        <v>197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ROW(Source!A662)</f>
        <v>662</v>
      </c>
      <c r="B208">
        <v>430407309</v>
      </c>
      <c r="C208">
        <v>430407302</v>
      </c>
      <c r="D208">
        <v>417097568</v>
      </c>
      <c r="E208">
        <v>1</v>
      </c>
      <c r="F208">
        <v>1</v>
      </c>
      <c r="G208">
        <v>1</v>
      </c>
      <c r="H208">
        <v>2</v>
      </c>
      <c r="I208" t="s">
        <v>615</v>
      </c>
      <c r="J208" t="s">
        <v>616</v>
      </c>
      <c r="K208" t="s">
        <v>617</v>
      </c>
      <c r="L208">
        <v>1368</v>
      </c>
      <c r="N208">
        <v>1011</v>
      </c>
      <c r="O208" t="s">
        <v>608</v>
      </c>
      <c r="P208" t="s">
        <v>608</v>
      </c>
      <c r="Q208">
        <v>1</v>
      </c>
      <c r="X208">
        <v>0.65</v>
      </c>
      <c r="Y208">
        <v>0</v>
      </c>
      <c r="Z208">
        <v>756.44</v>
      </c>
      <c r="AA208">
        <v>620.24</v>
      </c>
      <c r="AB208">
        <v>0</v>
      </c>
      <c r="AC208">
        <v>0</v>
      </c>
      <c r="AD208">
        <v>1</v>
      </c>
      <c r="AE208">
        <v>0</v>
      </c>
      <c r="AF208" t="s">
        <v>363</v>
      </c>
      <c r="AG208">
        <v>0.50407175000000004</v>
      </c>
      <c r="AH208">
        <v>2</v>
      </c>
      <c r="AI208">
        <v>430407305</v>
      </c>
      <c r="AJ208">
        <v>198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ROW(Source!A662)</f>
        <v>662</v>
      </c>
      <c r="B209">
        <v>430407310</v>
      </c>
      <c r="C209">
        <v>430407302</v>
      </c>
      <c r="D209">
        <v>417162992</v>
      </c>
      <c r="E209">
        <v>1</v>
      </c>
      <c r="F209">
        <v>1</v>
      </c>
      <c r="G209">
        <v>1</v>
      </c>
      <c r="H209">
        <v>3</v>
      </c>
      <c r="I209" t="s">
        <v>593</v>
      </c>
      <c r="J209" t="s">
        <v>594</v>
      </c>
      <c r="K209" t="s">
        <v>595</v>
      </c>
      <c r="L209">
        <v>1348</v>
      </c>
      <c r="N209">
        <v>1009</v>
      </c>
      <c r="O209" t="s">
        <v>596</v>
      </c>
      <c r="P209" t="s">
        <v>596</v>
      </c>
      <c r="Q209">
        <v>1000</v>
      </c>
      <c r="X209">
        <v>2.3000000000000001E-4</v>
      </c>
      <c r="Y209">
        <v>60326.59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25</v>
      </c>
      <c r="AG209">
        <v>0</v>
      </c>
      <c r="AH209">
        <v>2</v>
      </c>
      <c r="AI209">
        <v>430407306</v>
      </c>
      <c r="AJ209">
        <v>199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ROW(Source!A663)</f>
        <v>663</v>
      </c>
      <c r="B210">
        <v>430407316</v>
      </c>
      <c r="C210">
        <v>430407311</v>
      </c>
      <c r="D210">
        <v>417090712</v>
      </c>
      <c r="E210">
        <v>117</v>
      </c>
      <c r="F210">
        <v>1</v>
      </c>
      <c r="G210">
        <v>1</v>
      </c>
      <c r="H210">
        <v>1</v>
      </c>
      <c r="I210" t="s">
        <v>613</v>
      </c>
      <c r="J210" t="s">
        <v>3</v>
      </c>
      <c r="K210" t="s">
        <v>614</v>
      </c>
      <c r="L210">
        <v>1191</v>
      </c>
      <c r="N210">
        <v>1013</v>
      </c>
      <c r="O210" t="s">
        <v>592</v>
      </c>
      <c r="P210" t="s">
        <v>592</v>
      </c>
      <c r="Q210">
        <v>1</v>
      </c>
      <c r="X210">
        <v>1.1100000000000001</v>
      </c>
      <c r="Y210">
        <v>0</v>
      </c>
      <c r="Z210">
        <v>0</v>
      </c>
      <c r="AA210">
        <v>0</v>
      </c>
      <c r="AB210">
        <v>509.48</v>
      </c>
      <c r="AC210">
        <v>0</v>
      </c>
      <c r="AD210">
        <v>1</v>
      </c>
      <c r="AE210">
        <v>1</v>
      </c>
      <c r="AF210" t="s">
        <v>201</v>
      </c>
      <c r="AG210">
        <v>0.86079390000000011</v>
      </c>
      <c r="AH210">
        <v>2</v>
      </c>
      <c r="AI210">
        <v>430407312</v>
      </c>
      <c r="AJ210">
        <v>200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ROW(Source!A663)</f>
        <v>663</v>
      </c>
      <c r="B211">
        <v>430407317</v>
      </c>
      <c r="C211">
        <v>430407311</v>
      </c>
      <c r="D211">
        <v>417090896</v>
      </c>
      <c r="E211">
        <v>117</v>
      </c>
      <c r="F211">
        <v>1</v>
      </c>
      <c r="G211">
        <v>1</v>
      </c>
      <c r="H211">
        <v>1</v>
      </c>
      <c r="I211" t="s">
        <v>603</v>
      </c>
      <c r="J211" t="s">
        <v>3</v>
      </c>
      <c r="K211" t="s">
        <v>604</v>
      </c>
      <c r="L211">
        <v>1191</v>
      </c>
      <c r="N211">
        <v>1013</v>
      </c>
      <c r="O211" t="s">
        <v>592</v>
      </c>
      <c r="P211" t="s">
        <v>592</v>
      </c>
      <c r="Q211">
        <v>1</v>
      </c>
      <c r="X211">
        <v>0.54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201</v>
      </c>
      <c r="AG211">
        <v>0.41876460000000004</v>
      </c>
      <c r="AH211">
        <v>2</v>
      </c>
      <c r="AI211">
        <v>430407313</v>
      </c>
      <c r="AJ211">
        <v>201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ROW(Source!A663)</f>
        <v>663</v>
      </c>
      <c r="B212">
        <v>430407318</v>
      </c>
      <c r="C212">
        <v>430407311</v>
      </c>
      <c r="D212">
        <v>417097568</v>
      </c>
      <c r="E212">
        <v>1</v>
      </c>
      <c r="F212">
        <v>1</v>
      </c>
      <c r="G212">
        <v>1</v>
      </c>
      <c r="H212">
        <v>2</v>
      </c>
      <c r="I212" t="s">
        <v>615</v>
      </c>
      <c r="J212" t="s">
        <v>616</v>
      </c>
      <c r="K212" t="s">
        <v>617</v>
      </c>
      <c r="L212">
        <v>1368</v>
      </c>
      <c r="N212">
        <v>1011</v>
      </c>
      <c r="O212" t="s">
        <v>608</v>
      </c>
      <c r="P212" t="s">
        <v>608</v>
      </c>
      <c r="Q212">
        <v>1</v>
      </c>
      <c r="X212">
        <v>0.54</v>
      </c>
      <c r="Y212">
        <v>0</v>
      </c>
      <c r="Z212">
        <v>756.44</v>
      </c>
      <c r="AA212">
        <v>620.24</v>
      </c>
      <c r="AB212">
        <v>0</v>
      </c>
      <c r="AC212">
        <v>0</v>
      </c>
      <c r="AD212">
        <v>1</v>
      </c>
      <c r="AE212">
        <v>0</v>
      </c>
      <c r="AF212" t="s">
        <v>201</v>
      </c>
      <c r="AG212">
        <v>0.41876460000000004</v>
      </c>
      <c r="AH212">
        <v>2</v>
      </c>
      <c r="AI212">
        <v>430407314</v>
      </c>
      <c r="AJ212">
        <v>202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ROW(Source!A663)</f>
        <v>663</v>
      </c>
      <c r="B213">
        <v>430407319</v>
      </c>
      <c r="C213">
        <v>430407311</v>
      </c>
      <c r="D213">
        <v>417162992</v>
      </c>
      <c r="E213">
        <v>1</v>
      </c>
      <c r="F213">
        <v>1</v>
      </c>
      <c r="G213">
        <v>1</v>
      </c>
      <c r="H213">
        <v>3</v>
      </c>
      <c r="I213" t="s">
        <v>593</v>
      </c>
      <c r="J213" t="s">
        <v>594</v>
      </c>
      <c r="K213" t="s">
        <v>595</v>
      </c>
      <c r="L213">
        <v>1348</v>
      </c>
      <c r="N213">
        <v>1009</v>
      </c>
      <c r="O213" t="s">
        <v>596</v>
      </c>
      <c r="P213" t="s">
        <v>596</v>
      </c>
      <c r="Q213">
        <v>1000</v>
      </c>
      <c r="X213">
        <v>1.9000000000000001E-4</v>
      </c>
      <c r="Y213">
        <v>60326.59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25</v>
      </c>
      <c r="AG213">
        <v>0</v>
      </c>
      <c r="AH213">
        <v>2</v>
      </c>
      <c r="AI213">
        <v>430407315</v>
      </c>
      <c r="AJ213">
        <v>203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ROW(Source!A664)</f>
        <v>664</v>
      </c>
      <c r="B214">
        <v>430407325</v>
      </c>
      <c r="C214">
        <v>430407320</v>
      </c>
      <c r="D214">
        <v>417090712</v>
      </c>
      <c r="E214">
        <v>117</v>
      </c>
      <c r="F214">
        <v>1</v>
      </c>
      <c r="G214">
        <v>1</v>
      </c>
      <c r="H214">
        <v>1</v>
      </c>
      <c r="I214" t="s">
        <v>613</v>
      </c>
      <c r="J214" t="s">
        <v>3</v>
      </c>
      <c r="K214" t="s">
        <v>614</v>
      </c>
      <c r="L214">
        <v>1191</v>
      </c>
      <c r="N214">
        <v>1013</v>
      </c>
      <c r="O214" t="s">
        <v>592</v>
      </c>
      <c r="P214" t="s">
        <v>592</v>
      </c>
      <c r="Q214">
        <v>1</v>
      </c>
      <c r="X214">
        <v>0.94</v>
      </c>
      <c r="Y214">
        <v>0</v>
      </c>
      <c r="Z214">
        <v>0</v>
      </c>
      <c r="AA214">
        <v>0</v>
      </c>
      <c r="AB214">
        <v>509.48</v>
      </c>
      <c r="AC214">
        <v>0</v>
      </c>
      <c r="AD214">
        <v>1</v>
      </c>
      <c r="AE214">
        <v>1</v>
      </c>
      <c r="AF214" t="s">
        <v>215</v>
      </c>
      <c r="AG214">
        <v>0.72898879999999999</v>
      </c>
      <c r="AH214">
        <v>2</v>
      </c>
      <c r="AI214">
        <v>430407321</v>
      </c>
      <c r="AJ214">
        <v>204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ROW(Source!A664)</f>
        <v>664</v>
      </c>
      <c r="B215">
        <v>430407326</v>
      </c>
      <c r="C215">
        <v>430407320</v>
      </c>
      <c r="D215">
        <v>417090896</v>
      </c>
      <c r="E215">
        <v>117</v>
      </c>
      <c r="F215">
        <v>1</v>
      </c>
      <c r="G215">
        <v>1</v>
      </c>
      <c r="H215">
        <v>1</v>
      </c>
      <c r="I215" t="s">
        <v>603</v>
      </c>
      <c r="J215" t="s">
        <v>3</v>
      </c>
      <c r="K215" t="s">
        <v>604</v>
      </c>
      <c r="L215">
        <v>1191</v>
      </c>
      <c r="N215">
        <v>1013</v>
      </c>
      <c r="O215" t="s">
        <v>592</v>
      </c>
      <c r="P215" t="s">
        <v>592</v>
      </c>
      <c r="Q215">
        <v>1</v>
      </c>
      <c r="X215">
        <v>0.46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215</v>
      </c>
      <c r="AG215">
        <v>0.35673920000000003</v>
      </c>
      <c r="AH215">
        <v>2</v>
      </c>
      <c r="AI215">
        <v>430407322</v>
      </c>
      <c r="AJ215">
        <v>205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ROW(Source!A664)</f>
        <v>664</v>
      </c>
      <c r="B216">
        <v>430407327</v>
      </c>
      <c r="C216">
        <v>430407320</v>
      </c>
      <c r="D216">
        <v>417097568</v>
      </c>
      <c r="E216">
        <v>1</v>
      </c>
      <c r="F216">
        <v>1</v>
      </c>
      <c r="G216">
        <v>1</v>
      </c>
      <c r="H216">
        <v>2</v>
      </c>
      <c r="I216" t="s">
        <v>615</v>
      </c>
      <c r="J216" t="s">
        <v>616</v>
      </c>
      <c r="K216" t="s">
        <v>617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X216">
        <v>0.46</v>
      </c>
      <c r="Y216">
        <v>0</v>
      </c>
      <c r="Z216">
        <v>756.44</v>
      </c>
      <c r="AA216">
        <v>620.24</v>
      </c>
      <c r="AB216">
        <v>0</v>
      </c>
      <c r="AC216">
        <v>0</v>
      </c>
      <c r="AD216">
        <v>1</v>
      </c>
      <c r="AE216">
        <v>0</v>
      </c>
      <c r="AF216" t="s">
        <v>215</v>
      </c>
      <c r="AG216">
        <v>0.35673920000000003</v>
      </c>
      <c r="AH216">
        <v>2</v>
      </c>
      <c r="AI216">
        <v>430407323</v>
      </c>
      <c r="AJ216">
        <v>206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ROW(Source!A664)</f>
        <v>664</v>
      </c>
      <c r="B217">
        <v>430407328</v>
      </c>
      <c r="C217">
        <v>430407320</v>
      </c>
      <c r="D217">
        <v>417162992</v>
      </c>
      <c r="E217">
        <v>1</v>
      </c>
      <c r="F217">
        <v>1</v>
      </c>
      <c r="G217">
        <v>1</v>
      </c>
      <c r="H217">
        <v>3</v>
      </c>
      <c r="I217" t="s">
        <v>593</v>
      </c>
      <c r="J217" t="s">
        <v>594</v>
      </c>
      <c r="K217" t="s">
        <v>595</v>
      </c>
      <c r="L217">
        <v>1348</v>
      </c>
      <c r="N217">
        <v>1009</v>
      </c>
      <c r="O217" t="s">
        <v>596</v>
      </c>
      <c r="P217" t="s">
        <v>596</v>
      </c>
      <c r="Q217">
        <v>1000</v>
      </c>
      <c r="X217">
        <v>1.7000000000000001E-4</v>
      </c>
      <c r="Y217">
        <v>60326.59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25</v>
      </c>
      <c r="AG217">
        <v>0</v>
      </c>
      <c r="AH217">
        <v>2</v>
      </c>
      <c r="AI217">
        <v>430407324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ROW(Source!A700)</f>
        <v>700</v>
      </c>
      <c r="B218">
        <v>430407332</v>
      </c>
      <c r="C218">
        <v>430407329</v>
      </c>
      <c r="D218">
        <v>417090712</v>
      </c>
      <c r="E218">
        <v>117</v>
      </c>
      <c r="F218">
        <v>1</v>
      </c>
      <c r="G218">
        <v>1</v>
      </c>
      <c r="H218">
        <v>1</v>
      </c>
      <c r="I218" t="s">
        <v>613</v>
      </c>
      <c r="J218" t="s">
        <v>3</v>
      </c>
      <c r="K218" t="s">
        <v>614</v>
      </c>
      <c r="L218">
        <v>1191</v>
      </c>
      <c r="N218">
        <v>1013</v>
      </c>
      <c r="O218" t="s">
        <v>592</v>
      </c>
      <c r="P218" t="s">
        <v>592</v>
      </c>
      <c r="Q218">
        <v>1</v>
      </c>
      <c r="X218">
        <v>2.88</v>
      </c>
      <c r="Y218">
        <v>0</v>
      </c>
      <c r="Z218">
        <v>0</v>
      </c>
      <c r="AA218">
        <v>0</v>
      </c>
      <c r="AB218">
        <v>509.48</v>
      </c>
      <c r="AC218">
        <v>0</v>
      </c>
      <c r="AD218">
        <v>1</v>
      </c>
      <c r="AE218">
        <v>1</v>
      </c>
      <c r="AF218" t="s">
        <v>221</v>
      </c>
      <c r="AG218">
        <v>2.0096064</v>
      </c>
      <c r="AH218">
        <v>2</v>
      </c>
      <c r="AI218">
        <v>430407330</v>
      </c>
      <c r="AJ218">
        <v>208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ROW(Source!A700)</f>
        <v>700</v>
      </c>
      <c r="B219">
        <v>430407333</v>
      </c>
      <c r="C219">
        <v>430407329</v>
      </c>
      <c r="D219">
        <v>417162992</v>
      </c>
      <c r="E219">
        <v>1</v>
      </c>
      <c r="F219">
        <v>1</v>
      </c>
      <c r="G219">
        <v>1</v>
      </c>
      <c r="H219">
        <v>3</v>
      </c>
      <c r="I219" t="s">
        <v>593</v>
      </c>
      <c r="J219" t="s">
        <v>594</v>
      </c>
      <c r="K219" t="s">
        <v>595</v>
      </c>
      <c r="L219">
        <v>1348</v>
      </c>
      <c r="N219">
        <v>1009</v>
      </c>
      <c r="O219" t="s">
        <v>596</v>
      </c>
      <c r="P219" t="s">
        <v>596</v>
      </c>
      <c r="Q219">
        <v>1000</v>
      </c>
      <c r="X219">
        <v>5.0000000000000001E-4</v>
      </c>
      <c r="Y219">
        <v>60326.59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25</v>
      </c>
      <c r="AG219">
        <v>0</v>
      </c>
      <c r="AH219">
        <v>2</v>
      </c>
      <c r="AI219">
        <v>430407331</v>
      </c>
      <c r="AJ219">
        <v>209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ROW(Source!A701)</f>
        <v>701</v>
      </c>
      <c r="B220">
        <v>430407337</v>
      </c>
      <c r="C220">
        <v>430407334</v>
      </c>
      <c r="D220">
        <v>417090712</v>
      </c>
      <c r="E220">
        <v>117</v>
      </c>
      <c r="F220">
        <v>1</v>
      </c>
      <c r="G220">
        <v>1</v>
      </c>
      <c r="H220">
        <v>1</v>
      </c>
      <c r="I220" t="s">
        <v>613</v>
      </c>
      <c r="J220" t="s">
        <v>3</v>
      </c>
      <c r="K220" t="s">
        <v>614</v>
      </c>
      <c r="L220">
        <v>1191</v>
      </c>
      <c r="N220">
        <v>1013</v>
      </c>
      <c r="O220" t="s">
        <v>592</v>
      </c>
      <c r="P220" t="s">
        <v>592</v>
      </c>
      <c r="Q220">
        <v>1</v>
      </c>
      <c r="X220">
        <v>2.4700000000000002</v>
      </c>
      <c r="Y220">
        <v>0</v>
      </c>
      <c r="Z220">
        <v>0</v>
      </c>
      <c r="AA220">
        <v>0</v>
      </c>
      <c r="AB220">
        <v>509.48</v>
      </c>
      <c r="AC220">
        <v>0</v>
      </c>
      <c r="AD220">
        <v>1</v>
      </c>
      <c r="AE220">
        <v>1</v>
      </c>
      <c r="AF220" t="s">
        <v>226</v>
      </c>
      <c r="AG220">
        <v>1.7234933820000002</v>
      </c>
      <c r="AH220">
        <v>2</v>
      </c>
      <c r="AI220">
        <v>430407335</v>
      </c>
      <c r="AJ220">
        <v>210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ROW(Source!A701)</f>
        <v>701</v>
      </c>
      <c r="B221">
        <v>430407338</v>
      </c>
      <c r="C221">
        <v>430407334</v>
      </c>
      <c r="D221">
        <v>417162992</v>
      </c>
      <c r="E221">
        <v>1</v>
      </c>
      <c r="F221">
        <v>1</v>
      </c>
      <c r="G221">
        <v>1</v>
      </c>
      <c r="H221">
        <v>3</v>
      </c>
      <c r="I221" t="s">
        <v>593</v>
      </c>
      <c r="J221" t="s">
        <v>594</v>
      </c>
      <c r="K221" t="s">
        <v>595</v>
      </c>
      <c r="L221">
        <v>1348</v>
      </c>
      <c r="N221">
        <v>1009</v>
      </c>
      <c r="O221" t="s">
        <v>596</v>
      </c>
      <c r="P221" t="s">
        <v>596</v>
      </c>
      <c r="Q221">
        <v>1000</v>
      </c>
      <c r="X221">
        <v>4.2999999999999999E-4</v>
      </c>
      <c r="Y221">
        <v>60326.59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25</v>
      </c>
      <c r="AG221">
        <v>0</v>
      </c>
      <c r="AH221">
        <v>2</v>
      </c>
      <c r="AI221">
        <v>430407336</v>
      </c>
      <c r="AJ221">
        <v>211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ROW(Source!A702)</f>
        <v>702</v>
      </c>
      <c r="B222">
        <v>430407342</v>
      </c>
      <c r="C222">
        <v>430407339</v>
      </c>
      <c r="D222">
        <v>417090712</v>
      </c>
      <c r="E222">
        <v>117</v>
      </c>
      <c r="F222">
        <v>1</v>
      </c>
      <c r="G222">
        <v>1</v>
      </c>
      <c r="H222">
        <v>1</v>
      </c>
      <c r="I222" t="s">
        <v>613</v>
      </c>
      <c r="J222" t="s">
        <v>3</v>
      </c>
      <c r="K222" t="s">
        <v>614</v>
      </c>
      <c r="L222">
        <v>1191</v>
      </c>
      <c r="N222">
        <v>1013</v>
      </c>
      <c r="O222" t="s">
        <v>592</v>
      </c>
      <c r="P222" t="s">
        <v>592</v>
      </c>
      <c r="Q222">
        <v>1</v>
      </c>
      <c r="X222">
        <v>2.16</v>
      </c>
      <c r="Y222">
        <v>0</v>
      </c>
      <c r="Z222">
        <v>0</v>
      </c>
      <c r="AA222">
        <v>0</v>
      </c>
      <c r="AB222">
        <v>509.48</v>
      </c>
      <c r="AC222">
        <v>0</v>
      </c>
      <c r="AD222">
        <v>1</v>
      </c>
      <c r="AE222">
        <v>1</v>
      </c>
      <c r="AF222" t="s">
        <v>231</v>
      </c>
      <c r="AG222">
        <v>1.5071983200000001</v>
      </c>
      <c r="AH222">
        <v>2</v>
      </c>
      <c r="AI222">
        <v>430407340</v>
      </c>
      <c r="AJ222">
        <v>212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ROW(Source!A702)</f>
        <v>702</v>
      </c>
      <c r="B223">
        <v>430407343</v>
      </c>
      <c r="C223">
        <v>430407339</v>
      </c>
      <c r="D223">
        <v>417162992</v>
      </c>
      <c r="E223">
        <v>1</v>
      </c>
      <c r="F223">
        <v>1</v>
      </c>
      <c r="G223">
        <v>1</v>
      </c>
      <c r="H223">
        <v>3</v>
      </c>
      <c r="I223" t="s">
        <v>593</v>
      </c>
      <c r="J223" t="s">
        <v>594</v>
      </c>
      <c r="K223" t="s">
        <v>595</v>
      </c>
      <c r="L223">
        <v>1348</v>
      </c>
      <c r="N223">
        <v>1009</v>
      </c>
      <c r="O223" t="s">
        <v>596</v>
      </c>
      <c r="P223" t="s">
        <v>596</v>
      </c>
      <c r="Q223">
        <v>1000</v>
      </c>
      <c r="X223">
        <v>3.8000000000000002E-4</v>
      </c>
      <c r="Y223">
        <v>60326.59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25</v>
      </c>
      <c r="AG223">
        <v>0</v>
      </c>
      <c r="AH223">
        <v>2</v>
      </c>
      <c r="AI223">
        <v>430407341</v>
      </c>
      <c r="AJ223">
        <v>213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ROW(Source!A703)</f>
        <v>703</v>
      </c>
      <c r="B224">
        <v>430407347</v>
      </c>
      <c r="C224">
        <v>430407344</v>
      </c>
      <c r="D224">
        <v>417090712</v>
      </c>
      <c r="E224">
        <v>117</v>
      </c>
      <c r="F224">
        <v>1</v>
      </c>
      <c r="G224">
        <v>1</v>
      </c>
      <c r="H224">
        <v>1</v>
      </c>
      <c r="I224" t="s">
        <v>613</v>
      </c>
      <c r="J224" t="s">
        <v>3</v>
      </c>
      <c r="K224" t="s">
        <v>614</v>
      </c>
      <c r="L224">
        <v>1191</v>
      </c>
      <c r="N224">
        <v>1013</v>
      </c>
      <c r="O224" t="s">
        <v>592</v>
      </c>
      <c r="P224" t="s">
        <v>592</v>
      </c>
      <c r="Q224">
        <v>1</v>
      </c>
      <c r="X224">
        <v>1.96</v>
      </c>
      <c r="Y224">
        <v>0</v>
      </c>
      <c r="Z224">
        <v>0</v>
      </c>
      <c r="AA224">
        <v>0</v>
      </c>
      <c r="AB224">
        <v>509.48</v>
      </c>
      <c r="AC224">
        <v>0</v>
      </c>
      <c r="AD224">
        <v>1</v>
      </c>
      <c r="AE224">
        <v>1</v>
      </c>
      <c r="AF224" t="s">
        <v>373</v>
      </c>
      <c r="AG224">
        <v>1.3676350799999999</v>
      </c>
      <c r="AH224">
        <v>2</v>
      </c>
      <c r="AI224">
        <v>430407345</v>
      </c>
      <c r="AJ224">
        <v>214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ROW(Source!A703)</f>
        <v>703</v>
      </c>
      <c r="B225">
        <v>430407348</v>
      </c>
      <c r="C225">
        <v>430407344</v>
      </c>
      <c r="D225">
        <v>417162992</v>
      </c>
      <c r="E225">
        <v>1</v>
      </c>
      <c r="F225">
        <v>1</v>
      </c>
      <c r="G225">
        <v>1</v>
      </c>
      <c r="H225">
        <v>3</v>
      </c>
      <c r="I225" t="s">
        <v>593</v>
      </c>
      <c r="J225" t="s">
        <v>594</v>
      </c>
      <c r="K225" t="s">
        <v>595</v>
      </c>
      <c r="L225">
        <v>1348</v>
      </c>
      <c r="N225">
        <v>1009</v>
      </c>
      <c r="O225" t="s">
        <v>596</v>
      </c>
      <c r="P225" t="s">
        <v>596</v>
      </c>
      <c r="Q225">
        <v>1000</v>
      </c>
      <c r="X225">
        <v>3.4000000000000002E-4</v>
      </c>
      <c r="Y225">
        <v>60326.59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25</v>
      </c>
      <c r="AG225">
        <v>0</v>
      </c>
      <c r="AH225">
        <v>2</v>
      </c>
      <c r="AI225">
        <v>430407346</v>
      </c>
      <c r="AJ225">
        <v>215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ROW(Source!A704)</f>
        <v>704</v>
      </c>
      <c r="B226">
        <v>430407352</v>
      </c>
      <c r="C226">
        <v>430407349</v>
      </c>
      <c r="D226">
        <v>417090712</v>
      </c>
      <c r="E226">
        <v>117</v>
      </c>
      <c r="F226">
        <v>1</v>
      </c>
      <c r="G226">
        <v>1</v>
      </c>
      <c r="H226">
        <v>1</v>
      </c>
      <c r="I226" t="s">
        <v>613</v>
      </c>
      <c r="J226" t="s">
        <v>3</v>
      </c>
      <c r="K226" t="s">
        <v>614</v>
      </c>
      <c r="L226">
        <v>1191</v>
      </c>
      <c r="N226">
        <v>1013</v>
      </c>
      <c r="O226" t="s">
        <v>592</v>
      </c>
      <c r="P226" t="s">
        <v>592</v>
      </c>
      <c r="Q226">
        <v>1</v>
      </c>
      <c r="X226">
        <v>1.75</v>
      </c>
      <c r="Y226">
        <v>0</v>
      </c>
      <c r="Z226">
        <v>0</v>
      </c>
      <c r="AA226">
        <v>0</v>
      </c>
      <c r="AB226">
        <v>509.48</v>
      </c>
      <c r="AC226">
        <v>0</v>
      </c>
      <c r="AD226">
        <v>1</v>
      </c>
      <c r="AE226">
        <v>1</v>
      </c>
      <c r="AF226" t="s">
        <v>375</v>
      </c>
      <c r="AG226">
        <v>1.2211062500000001</v>
      </c>
      <c r="AH226">
        <v>2</v>
      </c>
      <c r="AI226">
        <v>430407350</v>
      </c>
      <c r="AJ226">
        <v>216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ROW(Source!A704)</f>
        <v>704</v>
      </c>
      <c r="B227">
        <v>430407353</v>
      </c>
      <c r="C227">
        <v>430407349</v>
      </c>
      <c r="D227">
        <v>417162992</v>
      </c>
      <c r="E227">
        <v>1</v>
      </c>
      <c r="F227">
        <v>1</v>
      </c>
      <c r="G227">
        <v>1</v>
      </c>
      <c r="H227">
        <v>3</v>
      </c>
      <c r="I227" t="s">
        <v>593</v>
      </c>
      <c r="J227" t="s">
        <v>594</v>
      </c>
      <c r="K227" t="s">
        <v>595</v>
      </c>
      <c r="L227">
        <v>1348</v>
      </c>
      <c r="N227">
        <v>1009</v>
      </c>
      <c r="O227" t="s">
        <v>596</v>
      </c>
      <c r="P227" t="s">
        <v>596</v>
      </c>
      <c r="Q227">
        <v>1000</v>
      </c>
      <c r="X227">
        <v>3.1E-4</v>
      </c>
      <c r="Y227">
        <v>60326.59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25</v>
      </c>
      <c r="AG227">
        <v>0</v>
      </c>
      <c r="AH227">
        <v>2</v>
      </c>
      <c r="AI227">
        <v>430407351</v>
      </c>
      <c r="AJ227">
        <v>217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ROW(Source!A770)</f>
        <v>770</v>
      </c>
      <c r="B228">
        <v>430407359</v>
      </c>
      <c r="C228">
        <v>430407354</v>
      </c>
      <c r="D228">
        <v>417090696</v>
      </c>
      <c r="E228">
        <v>117</v>
      </c>
      <c r="F228">
        <v>1</v>
      </c>
      <c r="G228">
        <v>1</v>
      </c>
      <c r="H228">
        <v>1</v>
      </c>
      <c r="I228" t="s">
        <v>597</v>
      </c>
      <c r="J228" t="s">
        <v>3</v>
      </c>
      <c r="K228" t="s">
        <v>598</v>
      </c>
      <c r="L228">
        <v>1191</v>
      </c>
      <c r="N228">
        <v>1013</v>
      </c>
      <c r="O228" t="s">
        <v>592</v>
      </c>
      <c r="P228" t="s">
        <v>592</v>
      </c>
      <c r="Q228">
        <v>1</v>
      </c>
      <c r="X228">
        <v>3.49</v>
      </c>
      <c r="Y228">
        <v>0</v>
      </c>
      <c r="Z228">
        <v>0</v>
      </c>
      <c r="AA228">
        <v>0</v>
      </c>
      <c r="AB228">
        <v>471.22</v>
      </c>
      <c r="AC228">
        <v>0</v>
      </c>
      <c r="AD228">
        <v>1</v>
      </c>
      <c r="AE228">
        <v>1</v>
      </c>
      <c r="AF228" t="s">
        <v>378</v>
      </c>
      <c r="AG228">
        <v>2.2957987800000001</v>
      </c>
      <c r="AH228">
        <v>2</v>
      </c>
      <c r="AI228">
        <v>430407355</v>
      </c>
      <c r="AJ228">
        <v>218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ROW(Source!A770)</f>
        <v>770</v>
      </c>
      <c r="B229">
        <v>430407360</v>
      </c>
      <c r="C229">
        <v>430407354</v>
      </c>
      <c r="D229">
        <v>417090896</v>
      </c>
      <c r="E229">
        <v>117</v>
      </c>
      <c r="F229">
        <v>1</v>
      </c>
      <c r="G229">
        <v>1</v>
      </c>
      <c r="H229">
        <v>1</v>
      </c>
      <c r="I229" t="s">
        <v>603</v>
      </c>
      <c r="J229" t="s">
        <v>3</v>
      </c>
      <c r="K229" t="s">
        <v>604</v>
      </c>
      <c r="L229">
        <v>1191</v>
      </c>
      <c r="N229">
        <v>1013</v>
      </c>
      <c r="O229" t="s">
        <v>592</v>
      </c>
      <c r="P229" t="s">
        <v>592</v>
      </c>
      <c r="Q229">
        <v>1</v>
      </c>
      <c r="X229">
        <v>0.24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378</v>
      </c>
      <c r="AG229">
        <v>0.15787728000000001</v>
      </c>
      <c r="AH229">
        <v>2</v>
      </c>
      <c r="AI229">
        <v>430407356</v>
      </c>
      <c r="AJ229">
        <v>219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ROW(Source!A770)</f>
        <v>770</v>
      </c>
      <c r="B230">
        <v>430407361</v>
      </c>
      <c r="C230">
        <v>430407354</v>
      </c>
      <c r="D230">
        <v>417098287</v>
      </c>
      <c r="E230">
        <v>1</v>
      </c>
      <c r="F230">
        <v>1</v>
      </c>
      <c r="G230">
        <v>1</v>
      </c>
      <c r="H230">
        <v>2</v>
      </c>
      <c r="I230" t="s">
        <v>618</v>
      </c>
      <c r="J230" t="s">
        <v>619</v>
      </c>
      <c r="K230" t="s">
        <v>620</v>
      </c>
      <c r="L230">
        <v>1368</v>
      </c>
      <c r="N230">
        <v>1011</v>
      </c>
      <c r="O230" t="s">
        <v>608</v>
      </c>
      <c r="P230" t="s">
        <v>608</v>
      </c>
      <c r="Q230">
        <v>1</v>
      </c>
      <c r="X230">
        <v>0.24</v>
      </c>
      <c r="Y230">
        <v>0</v>
      </c>
      <c r="Z230">
        <v>641.70000000000005</v>
      </c>
      <c r="AA230">
        <v>539.69000000000005</v>
      </c>
      <c r="AB230">
        <v>0</v>
      </c>
      <c r="AC230">
        <v>0</v>
      </c>
      <c r="AD230">
        <v>1</v>
      </c>
      <c r="AE230">
        <v>0</v>
      </c>
      <c r="AF230" t="s">
        <v>378</v>
      </c>
      <c r="AG230">
        <v>0.15787728000000001</v>
      </c>
      <c r="AH230">
        <v>2</v>
      </c>
      <c r="AI230">
        <v>430407357</v>
      </c>
      <c r="AJ230">
        <v>220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ROW(Source!A770)</f>
        <v>770</v>
      </c>
      <c r="B231">
        <v>430407362</v>
      </c>
      <c r="C231">
        <v>430407354</v>
      </c>
      <c r="D231">
        <v>417094807</v>
      </c>
      <c r="E231">
        <v>117</v>
      </c>
      <c r="F231">
        <v>1</v>
      </c>
      <c r="G231">
        <v>1</v>
      </c>
      <c r="H231">
        <v>3</v>
      </c>
      <c r="I231" t="s">
        <v>655</v>
      </c>
      <c r="J231" t="s">
        <v>3</v>
      </c>
      <c r="K231" t="s">
        <v>656</v>
      </c>
      <c r="L231">
        <v>1339</v>
      </c>
      <c r="N231">
        <v>1007</v>
      </c>
      <c r="O231" t="s">
        <v>188</v>
      </c>
      <c r="P231" t="s">
        <v>188</v>
      </c>
      <c r="Q231">
        <v>1</v>
      </c>
      <c r="X231">
        <v>0.2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25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ROW(Source!A771)</f>
        <v>771</v>
      </c>
      <c r="B232">
        <v>430407369</v>
      </c>
      <c r="C232">
        <v>430407364</v>
      </c>
      <c r="D232">
        <v>417090696</v>
      </c>
      <c r="E232">
        <v>117</v>
      </c>
      <c r="F232">
        <v>1</v>
      </c>
      <c r="G232">
        <v>1</v>
      </c>
      <c r="H232">
        <v>1</v>
      </c>
      <c r="I232" t="s">
        <v>597</v>
      </c>
      <c r="J232" t="s">
        <v>3</v>
      </c>
      <c r="K232" t="s">
        <v>598</v>
      </c>
      <c r="L232">
        <v>1191</v>
      </c>
      <c r="N232">
        <v>1013</v>
      </c>
      <c r="O232" t="s">
        <v>592</v>
      </c>
      <c r="P232" t="s">
        <v>592</v>
      </c>
      <c r="Q232">
        <v>1</v>
      </c>
      <c r="X232">
        <v>5.03</v>
      </c>
      <c r="Y232">
        <v>0</v>
      </c>
      <c r="Z232">
        <v>0</v>
      </c>
      <c r="AA232">
        <v>0</v>
      </c>
      <c r="AB232">
        <v>471.22</v>
      </c>
      <c r="AC232">
        <v>0</v>
      </c>
      <c r="AD232">
        <v>1</v>
      </c>
      <c r="AE232">
        <v>1</v>
      </c>
      <c r="AF232" t="s">
        <v>380</v>
      </c>
      <c r="AG232">
        <v>3.309045357</v>
      </c>
      <c r="AH232">
        <v>2</v>
      </c>
      <c r="AI232">
        <v>430407365</v>
      </c>
      <c r="AJ232">
        <v>221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ROW(Source!A771)</f>
        <v>771</v>
      </c>
      <c r="B233">
        <v>430407370</v>
      </c>
      <c r="C233">
        <v>430407364</v>
      </c>
      <c r="D233">
        <v>417090896</v>
      </c>
      <c r="E233">
        <v>117</v>
      </c>
      <c r="F233">
        <v>1</v>
      </c>
      <c r="G233">
        <v>1</v>
      </c>
      <c r="H233">
        <v>1</v>
      </c>
      <c r="I233" t="s">
        <v>603</v>
      </c>
      <c r="J233" t="s">
        <v>3</v>
      </c>
      <c r="K233" t="s">
        <v>604</v>
      </c>
      <c r="L233">
        <v>1191</v>
      </c>
      <c r="N233">
        <v>1013</v>
      </c>
      <c r="O233" t="s">
        <v>592</v>
      </c>
      <c r="P233" t="s">
        <v>592</v>
      </c>
      <c r="Q233">
        <v>1</v>
      </c>
      <c r="X233">
        <v>0.3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380</v>
      </c>
      <c r="AG233">
        <v>0.19735856999999998</v>
      </c>
      <c r="AH233">
        <v>2</v>
      </c>
      <c r="AI233">
        <v>430407366</v>
      </c>
      <c r="AJ233">
        <v>222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ROW(Source!A771)</f>
        <v>771</v>
      </c>
      <c r="B234">
        <v>430407371</v>
      </c>
      <c r="C234">
        <v>430407364</v>
      </c>
      <c r="D234">
        <v>417098287</v>
      </c>
      <c r="E234">
        <v>1</v>
      </c>
      <c r="F234">
        <v>1</v>
      </c>
      <c r="G234">
        <v>1</v>
      </c>
      <c r="H234">
        <v>2</v>
      </c>
      <c r="I234" t="s">
        <v>618</v>
      </c>
      <c r="J234" t="s">
        <v>619</v>
      </c>
      <c r="K234" t="s">
        <v>620</v>
      </c>
      <c r="L234">
        <v>1368</v>
      </c>
      <c r="N234">
        <v>1011</v>
      </c>
      <c r="O234" t="s">
        <v>608</v>
      </c>
      <c r="P234" t="s">
        <v>608</v>
      </c>
      <c r="Q234">
        <v>1</v>
      </c>
      <c r="X234">
        <v>0.3</v>
      </c>
      <c r="Y234">
        <v>0</v>
      </c>
      <c r="Z234">
        <v>641.70000000000005</v>
      </c>
      <c r="AA234">
        <v>539.69000000000005</v>
      </c>
      <c r="AB234">
        <v>0</v>
      </c>
      <c r="AC234">
        <v>0</v>
      </c>
      <c r="AD234">
        <v>1</v>
      </c>
      <c r="AE234">
        <v>0</v>
      </c>
      <c r="AF234" t="s">
        <v>380</v>
      </c>
      <c r="AG234">
        <v>0.19735856999999998</v>
      </c>
      <c r="AH234">
        <v>2</v>
      </c>
      <c r="AI234">
        <v>430407367</v>
      </c>
      <c r="AJ234">
        <v>223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ROW(Source!A771)</f>
        <v>771</v>
      </c>
      <c r="B235">
        <v>430407372</v>
      </c>
      <c r="C235">
        <v>430407364</v>
      </c>
      <c r="D235">
        <v>417094807</v>
      </c>
      <c r="E235">
        <v>117</v>
      </c>
      <c r="F235">
        <v>1</v>
      </c>
      <c r="G235">
        <v>1</v>
      </c>
      <c r="H235">
        <v>3</v>
      </c>
      <c r="I235" t="s">
        <v>655</v>
      </c>
      <c r="J235" t="s">
        <v>3</v>
      </c>
      <c r="K235" t="s">
        <v>656</v>
      </c>
      <c r="L235">
        <v>1339</v>
      </c>
      <c r="N235">
        <v>1007</v>
      </c>
      <c r="O235" t="s">
        <v>188</v>
      </c>
      <c r="P235" t="s">
        <v>188</v>
      </c>
      <c r="Q235">
        <v>1</v>
      </c>
      <c r="X235">
        <v>0.25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25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ROW(Source!A772)</f>
        <v>772</v>
      </c>
      <c r="B236">
        <v>430407379</v>
      </c>
      <c r="C236">
        <v>430407374</v>
      </c>
      <c r="D236">
        <v>417090696</v>
      </c>
      <c r="E236">
        <v>117</v>
      </c>
      <c r="F236">
        <v>1</v>
      </c>
      <c r="G236">
        <v>1</v>
      </c>
      <c r="H236">
        <v>1</v>
      </c>
      <c r="I236" t="s">
        <v>597</v>
      </c>
      <c r="J236" t="s">
        <v>3</v>
      </c>
      <c r="K236" t="s">
        <v>598</v>
      </c>
      <c r="L236">
        <v>1191</v>
      </c>
      <c r="N236">
        <v>1013</v>
      </c>
      <c r="O236" t="s">
        <v>592</v>
      </c>
      <c r="P236" t="s">
        <v>592</v>
      </c>
      <c r="Q236">
        <v>1</v>
      </c>
      <c r="X236">
        <v>5.95</v>
      </c>
      <c r="Y236">
        <v>0</v>
      </c>
      <c r="Z236">
        <v>0</v>
      </c>
      <c r="AA236">
        <v>0</v>
      </c>
      <c r="AB236">
        <v>471.22</v>
      </c>
      <c r="AC236">
        <v>0</v>
      </c>
      <c r="AD236">
        <v>1</v>
      </c>
      <c r="AE236">
        <v>1</v>
      </c>
      <c r="AF236" t="s">
        <v>382</v>
      </c>
      <c r="AG236">
        <v>3.9142788999999998</v>
      </c>
      <c r="AH236">
        <v>2</v>
      </c>
      <c r="AI236">
        <v>430407375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ROW(Source!A772)</f>
        <v>772</v>
      </c>
      <c r="B237">
        <v>430407380</v>
      </c>
      <c r="C237">
        <v>430407374</v>
      </c>
      <c r="D237">
        <v>417090896</v>
      </c>
      <c r="E237">
        <v>117</v>
      </c>
      <c r="F237">
        <v>1</v>
      </c>
      <c r="G237">
        <v>1</v>
      </c>
      <c r="H237">
        <v>1</v>
      </c>
      <c r="I237" t="s">
        <v>603</v>
      </c>
      <c r="J237" t="s">
        <v>3</v>
      </c>
      <c r="K237" t="s">
        <v>604</v>
      </c>
      <c r="L237">
        <v>1191</v>
      </c>
      <c r="N237">
        <v>1013</v>
      </c>
      <c r="O237" t="s">
        <v>592</v>
      </c>
      <c r="P237" t="s">
        <v>592</v>
      </c>
      <c r="Q237">
        <v>1</v>
      </c>
      <c r="X237">
        <v>0.36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382</v>
      </c>
      <c r="AG237">
        <v>0.23683031999999998</v>
      </c>
      <c r="AH237">
        <v>2</v>
      </c>
      <c r="AI237">
        <v>430407376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ROW(Source!A772)</f>
        <v>772</v>
      </c>
      <c r="B238">
        <v>430407381</v>
      </c>
      <c r="C238">
        <v>430407374</v>
      </c>
      <c r="D238">
        <v>417098287</v>
      </c>
      <c r="E238">
        <v>1</v>
      </c>
      <c r="F238">
        <v>1</v>
      </c>
      <c r="G238">
        <v>1</v>
      </c>
      <c r="H238">
        <v>2</v>
      </c>
      <c r="I238" t="s">
        <v>618</v>
      </c>
      <c r="J238" t="s">
        <v>619</v>
      </c>
      <c r="K238" t="s">
        <v>620</v>
      </c>
      <c r="L238">
        <v>1368</v>
      </c>
      <c r="N238">
        <v>1011</v>
      </c>
      <c r="O238" t="s">
        <v>608</v>
      </c>
      <c r="P238" t="s">
        <v>608</v>
      </c>
      <c r="Q238">
        <v>1</v>
      </c>
      <c r="X238">
        <v>0.36</v>
      </c>
      <c r="Y238">
        <v>0</v>
      </c>
      <c r="Z238">
        <v>641.70000000000005</v>
      </c>
      <c r="AA238">
        <v>539.69000000000005</v>
      </c>
      <c r="AB238">
        <v>0</v>
      </c>
      <c r="AC238">
        <v>0</v>
      </c>
      <c r="AD238">
        <v>1</v>
      </c>
      <c r="AE238">
        <v>0</v>
      </c>
      <c r="AF238" t="s">
        <v>382</v>
      </c>
      <c r="AG238">
        <v>0.23683031999999998</v>
      </c>
      <c r="AH238">
        <v>2</v>
      </c>
      <c r="AI238">
        <v>430407377</v>
      </c>
      <c r="AJ238">
        <v>226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ROW(Source!A772)</f>
        <v>772</v>
      </c>
      <c r="B239">
        <v>430407382</v>
      </c>
      <c r="C239">
        <v>430407374</v>
      </c>
      <c r="D239">
        <v>417094807</v>
      </c>
      <c r="E239">
        <v>117</v>
      </c>
      <c r="F239">
        <v>1</v>
      </c>
      <c r="G239">
        <v>1</v>
      </c>
      <c r="H239">
        <v>3</v>
      </c>
      <c r="I239" t="s">
        <v>655</v>
      </c>
      <c r="J239" t="s">
        <v>3</v>
      </c>
      <c r="K239" t="s">
        <v>656</v>
      </c>
      <c r="L239">
        <v>1339</v>
      </c>
      <c r="N239">
        <v>1007</v>
      </c>
      <c r="O239" t="s">
        <v>188</v>
      </c>
      <c r="P239" t="s">
        <v>188</v>
      </c>
      <c r="Q239">
        <v>1</v>
      </c>
      <c r="X239">
        <v>0.3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25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ROW(Source!A773)</f>
        <v>773</v>
      </c>
      <c r="B240">
        <v>430407389</v>
      </c>
      <c r="C240">
        <v>430407384</v>
      </c>
      <c r="D240">
        <v>417090696</v>
      </c>
      <c r="E240">
        <v>117</v>
      </c>
      <c r="F240">
        <v>1</v>
      </c>
      <c r="G240">
        <v>1</v>
      </c>
      <c r="H240">
        <v>1</v>
      </c>
      <c r="I240" t="s">
        <v>597</v>
      </c>
      <c r="J240" t="s">
        <v>3</v>
      </c>
      <c r="K240" t="s">
        <v>598</v>
      </c>
      <c r="L240">
        <v>1191</v>
      </c>
      <c r="N240">
        <v>1013</v>
      </c>
      <c r="O240" t="s">
        <v>592</v>
      </c>
      <c r="P240" t="s">
        <v>592</v>
      </c>
      <c r="Q240">
        <v>1</v>
      </c>
      <c r="X240">
        <v>6.89</v>
      </c>
      <c r="Y240">
        <v>0</v>
      </c>
      <c r="Z240">
        <v>0</v>
      </c>
      <c r="AA240">
        <v>0</v>
      </c>
      <c r="AB240">
        <v>471.22</v>
      </c>
      <c r="AC240">
        <v>0</v>
      </c>
      <c r="AD240">
        <v>1</v>
      </c>
      <c r="AE240">
        <v>1</v>
      </c>
      <c r="AF240" t="s">
        <v>384</v>
      </c>
      <c r="AG240">
        <v>4.5326967399999996</v>
      </c>
      <c r="AH240">
        <v>2</v>
      </c>
      <c r="AI240">
        <v>430407385</v>
      </c>
      <c r="AJ240">
        <v>227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ROW(Source!A773)</f>
        <v>773</v>
      </c>
      <c r="B241">
        <v>430407390</v>
      </c>
      <c r="C241">
        <v>430407384</v>
      </c>
      <c r="D241">
        <v>417090896</v>
      </c>
      <c r="E241">
        <v>117</v>
      </c>
      <c r="F241">
        <v>1</v>
      </c>
      <c r="G241">
        <v>1</v>
      </c>
      <c r="H241">
        <v>1</v>
      </c>
      <c r="I241" t="s">
        <v>603</v>
      </c>
      <c r="J241" t="s">
        <v>3</v>
      </c>
      <c r="K241" t="s">
        <v>604</v>
      </c>
      <c r="L241">
        <v>1191</v>
      </c>
      <c r="N241">
        <v>1013</v>
      </c>
      <c r="O241" t="s">
        <v>592</v>
      </c>
      <c r="P241" t="s">
        <v>592</v>
      </c>
      <c r="Q241">
        <v>1</v>
      </c>
      <c r="X241">
        <v>0.41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384</v>
      </c>
      <c r="AG241">
        <v>0.26972505999999996</v>
      </c>
      <c r="AH241">
        <v>2</v>
      </c>
      <c r="AI241">
        <v>430407386</v>
      </c>
      <c r="AJ241">
        <v>228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ROW(Source!A773)</f>
        <v>773</v>
      </c>
      <c r="B242">
        <v>430407391</v>
      </c>
      <c r="C242">
        <v>430407384</v>
      </c>
      <c r="D242">
        <v>417098287</v>
      </c>
      <c r="E242">
        <v>1</v>
      </c>
      <c r="F242">
        <v>1</v>
      </c>
      <c r="G242">
        <v>1</v>
      </c>
      <c r="H242">
        <v>2</v>
      </c>
      <c r="I242" t="s">
        <v>618</v>
      </c>
      <c r="J242" t="s">
        <v>619</v>
      </c>
      <c r="K242" t="s">
        <v>620</v>
      </c>
      <c r="L242">
        <v>1368</v>
      </c>
      <c r="N242">
        <v>1011</v>
      </c>
      <c r="O242" t="s">
        <v>608</v>
      </c>
      <c r="P242" t="s">
        <v>608</v>
      </c>
      <c r="Q242">
        <v>1</v>
      </c>
      <c r="X242">
        <v>0.41</v>
      </c>
      <c r="Y242">
        <v>0</v>
      </c>
      <c r="Z242">
        <v>641.70000000000005</v>
      </c>
      <c r="AA242">
        <v>539.69000000000005</v>
      </c>
      <c r="AB242">
        <v>0</v>
      </c>
      <c r="AC242">
        <v>0</v>
      </c>
      <c r="AD242">
        <v>1</v>
      </c>
      <c r="AE242">
        <v>0</v>
      </c>
      <c r="AF242" t="s">
        <v>384</v>
      </c>
      <c r="AG242">
        <v>0.26972505999999996</v>
      </c>
      <c r="AH242">
        <v>2</v>
      </c>
      <c r="AI242">
        <v>430407387</v>
      </c>
      <c r="AJ242">
        <v>229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ROW(Source!A773)</f>
        <v>773</v>
      </c>
      <c r="B243">
        <v>430407392</v>
      </c>
      <c r="C243">
        <v>430407384</v>
      </c>
      <c r="D243">
        <v>417094807</v>
      </c>
      <c r="E243">
        <v>117</v>
      </c>
      <c r="F243">
        <v>1</v>
      </c>
      <c r="G243">
        <v>1</v>
      </c>
      <c r="H243">
        <v>3</v>
      </c>
      <c r="I243" t="s">
        <v>655</v>
      </c>
      <c r="J243" t="s">
        <v>3</v>
      </c>
      <c r="K243" t="s">
        <v>656</v>
      </c>
      <c r="L243">
        <v>1339</v>
      </c>
      <c r="N243">
        <v>1007</v>
      </c>
      <c r="O243" t="s">
        <v>188</v>
      </c>
      <c r="P243" t="s">
        <v>188</v>
      </c>
      <c r="Q243">
        <v>1</v>
      </c>
      <c r="X243">
        <v>0.35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25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ROW(Source!A774)</f>
        <v>774</v>
      </c>
      <c r="B244">
        <v>430407399</v>
      </c>
      <c r="C244">
        <v>430407394</v>
      </c>
      <c r="D244">
        <v>417090696</v>
      </c>
      <c r="E244">
        <v>117</v>
      </c>
      <c r="F244">
        <v>1</v>
      </c>
      <c r="G244">
        <v>1</v>
      </c>
      <c r="H244">
        <v>1</v>
      </c>
      <c r="I244" t="s">
        <v>597</v>
      </c>
      <c r="J244" t="s">
        <v>3</v>
      </c>
      <c r="K244" t="s">
        <v>598</v>
      </c>
      <c r="L244">
        <v>1191</v>
      </c>
      <c r="N244">
        <v>1013</v>
      </c>
      <c r="O244" t="s">
        <v>592</v>
      </c>
      <c r="P244" t="s">
        <v>592</v>
      </c>
      <c r="Q244">
        <v>1</v>
      </c>
      <c r="X244">
        <v>7.82</v>
      </c>
      <c r="Y244">
        <v>0</v>
      </c>
      <c r="Z244">
        <v>0</v>
      </c>
      <c r="AA244">
        <v>0</v>
      </c>
      <c r="AB244">
        <v>471.22</v>
      </c>
      <c r="AC244">
        <v>0</v>
      </c>
      <c r="AD244">
        <v>1</v>
      </c>
      <c r="AE244">
        <v>1</v>
      </c>
      <c r="AF244" t="s">
        <v>387</v>
      </c>
      <c r="AG244">
        <v>5.1444691100000002</v>
      </c>
      <c r="AH244">
        <v>2</v>
      </c>
      <c r="AI244">
        <v>430407395</v>
      </c>
      <c r="AJ244">
        <v>230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ROW(Source!A774)</f>
        <v>774</v>
      </c>
      <c r="B245">
        <v>430407400</v>
      </c>
      <c r="C245">
        <v>430407394</v>
      </c>
      <c r="D245">
        <v>417090896</v>
      </c>
      <c r="E245">
        <v>117</v>
      </c>
      <c r="F245">
        <v>1</v>
      </c>
      <c r="G245">
        <v>1</v>
      </c>
      <c r="H245">
        <v>1</v>
      </c>
      <c r="I245" t="s">
        <v>603</v>
      </c>
      <c r="J245" t="s">
        <v>3</v>
      </c>
      <c r="K245" t="s">
        <v>604</v>
      </c>
      <c r="L245">
        <v>1191</v>
      </c>
      <c r="N245">
        <v>1013</v>
      </c>
      <c r="O245" t="s">
        <v>592</v>
      </c>
      <c r="P245" t="s">
        <v>592</v>
      </c>
      <c r="Q245">
        <v>1</v>
      </c>
      <c r="X245">
        <v>0.47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386</v>
      </c>
      <c r="AG245">
        <v>0.30919422349999998</v>
      </c>
      <c r="AH245">
        <v>2</v>
      </c>
      <c r="AI245">
        <v>430407396</v>
      </c>
      <c r="AJ245">
        <v>231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ROW(Source!A774)</f>
        <v>774</v>
      </c>
      <c r="B246">
        <v>430407401</v>
      </c>
      <c r="C246">
        <v>430407394</v>
      </c>
      <c r="D246">
        <v>417098287</v>
      </c>
      <c r="E246">
        <v>1</v>
      </c>
      <c r="F246">
        <v>1</v>
      </c>
      <c r="G246">
        <v>1</v>
      </c>
      <c r="H246">
        <v>2</v>
      </c>
      <c r="I246" t="s">
        <v>618</v>
      </c>
      <c r="J246" t="s">
        <v>619</v>
      </c>
      <c r="K246" t="s">
        <v>620</v>
      </c>
      <c r="L246">
        <v>1368</v>
      </c>
      <c r="N246">
        <v>1011</v>
      </c>
      <c r="O246" t="s">
        <v>608</v>
      </c>
      <c r="P246" t="s">
        <v>608</v>
      </c>
      <c r="Q246">
        <v>1</v>
      </c>
      <c r="X246">
        <v>0.47</v>
      </c>
      <c r="Y246">
        <v>0</v>
      </c>
      <c r="Z246">
        <v>641.70000000000005</v>
      </c>
      <c r="AA246">
        <v>539.69000000000005</v>
      </c>
      <c r="AB246">
        <v>0</v>
      </c>
      <c r="AC246">
        <v>0</v>
      </c>
      <c r="AD246">
        <v>1</v>
      </c>
      <c r="AE246">
        <v>0</v>
      </c>
      <c r="AF246" t="s">
        <v>386</v>
      </c>
      <c r="AG246">
        <v>0.30919422349999998</v>
      </c>
      <c r="AH246">
        <v>2</v>
      </c>
      <c r="AI246">
        <v>430407397</v>
      </c>
      <c r="AJ246">
        <v>232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ROW(Source!A774)</f>
        <v>774</v>
      </c>
      <c r="B247">
        <v>430407402</v>
      </c>
      <c r="C247">
        <v>430407394</v>
      </c>
      <c r="D247">
        <v>417094807</v>
      </c>
      <c r="E247">
        <v>117</v>
      </c>
      <c r="F247">
        <v>1</v>
      </c>
      <c r="G247">
        <v>1</v>
      </c>
      <c r="H247">
        <v>3</v>
      </c>
      <c r="I247" t="s">
        <v>655</v>
      </c>
      <c r="J247" t="s">
        <v>3</v>
      </c>
      <c r="K247" t="s">
        <v>656</v>
      </c>
      <c r="L247">
        <v>1339</v>
      </c>
      <c r="N247">
        <v>1007</v>
      </c>
      <c r="O247" t="s">
        <v>188</v>
      </c>
      <c r="P247" t="s">
        <v>188</v>
      </c>
      <c r="Q247">
        <v>1</v>
      </c>
      <c r="X247">
        <v>0.4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25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ROW(Source!A775)</f>
        <v>775</v>
      </c>
      <c r="B248">
        <v>430407409</v>
      </c>
      <c r="C248">
        <v>430407404</v>
      </c>
      <c r="D248">
        <v>417090696</v>
      </c>
      <c r="E248">
        <v>117</v>
      </c>
      <c r="F248">
        <v>1</v>
      </c>
      <c r="G248">
        <v>1</v>
      </c>
      <c r="H248">
        <v>1</v>
      </c>
      <c r="I248" t="s">
        <v>597</v>
      </c>
      <c r="J248" t="s">
        <v>3</v>
      </c>
      <c r="K248" t="s">
        <v>598</v>
      </c>
      <c r="L248">
        <v>1191</v>
      </c>
      <c r="N248">
        <v>1013</v>
      </c>
      <c r="O248" t="s">
        <v>592</v>
      </c>
      <c r="P248" t="s">
        <v>592</v>
      </c>
      <c r="Q248">
        <v>1</v>
      </c>
      <c r="X248">
        <v>8.7799999999999994</v>
      </c>
      <c r="Y248">
        <v>0</v>
      </c>
      <c r="Z248">
        <v>0</v>
      </c>
      <c r="AA248">
        <v>0</v>
      </c>
      <c r="AB248">
        <v>471.22</v>
      </c>
      <c r="AC248">
        <v>0</v>
      </c>
      <c r="AD248">
        <v>1</v>
      </c>
      <c r="AE248">
        <v>1</v>
      </c>
      <c r="AF248" t="s">
        <v>389</v>
      </c>
      <c r="AG248">
        <v>5.7759756799999993</v>
      </c>
      <c r="AH248">
        <v>2</v>
      </c>
      <c r="AI248">
        <v>430407405</v>
      </c>
      <c r="AJ248">
        <v>233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ROW(Source!A775)</f>
        <v>775</v>
      </c>
      <c r="B249">
        <v>430407410</v>
      </c>
      <c r="C249">
        <v>430407404</v>
      </c>
      <c r="D249">
        <v>417090896</v>
      </c>
      <c r="E249">
        <v>117</v>
      </c>
      <c r="F249">
        <v>1</v>
      </c>
      <c r="G249">
        <v>1</v>
      </c>
      <c r="H249">
        <v>1</v>
      </c>
      <c r="I249" t="s">
        <v>603</v>
      </c>
      <c r="J249" t="s">
        <v>3</v>
      </c>
      <c r="K249" t="s">
        <v>604</v>
      </c>
      <c r="L249">
        <v>1191</v>
      </c>
      <c r="N249">
        <v>1013</v>
      </c>
      <c r="O249" t="s">
        <v>592</v>
      </c>
      <c r="P249" t="s">
        <v>592</v>
      </c>
      <c r="Q249">
        <v>1</v>
      </c>
      <c r="X249">
        <v>0.54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389</v>
      </c>
      <c r="AG249">
        <v>0.35524224000000004</v>
      </c>
      <c r="AH249">
        <v>2</v>
      </c>
      <c r="AI249">
        <v>430407406</v>
      </c>
      <c r="AJ249">
        <v>234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ROW(Source!A775)</f>
        <v>775</v>
      </c>
      <c r="B250">
        <v>430407411</v>
      </c>
      <c r="C250">
        <v>430407404</v>
      </c>
      <c r="D250">
        <v>417098287</v>
      </c>
      <c r="E250">
        <v>1</v>
      </c>
      <c r="F250">
        <v>1</v>
      </c>
      <c r="G250">
        <v>1</v>
      </c>
      <c r="H250">
        <v>2</v>
      </c>
      <c r="I250" t="s">
        <v>618</v>
      </c>
      <c r="J250" t="s">
        <v>619</v>
      </c>
      <c r="K250" t="s">
        <v>620</v>
      </c>
      <c r="L250">
        <v>1368</v>
      </c>
      <c r="N250">
        <v>1011</v>
      </c>
      <c r="O250" t="s">
        <v>608</v>
      </c>
      <c r="P250" t="s">
        <v>608</v>
      </c>
      <c r="Q250">
        <v>1</v>
      </c>
      <c r="X250">
        <v>0.54</v>
      </c>
      <c r="Y250">
        <v>0</v>
      </c>
      <c r="Z250">
        <v>641.70000000000005</v>
      </c>
      <c r="AA250">
        <v>539.69000000000005</v>
      </c>
      <c r="AB250">
        <v>0</v>
      </c>
      <c r="AC250">
        <v>0</v>
      </c>
      <c r="AD250">
        <v>1</v>
      </c>
      <c r="AE250">
        <v>0</v>
      </c>
      <c r="AF250" t="s">
        <v>389</v>
      </c>
      <c r="AG250">
        <v>0.35524224000000004</v>
      </c>
      <c r="AH250">
        <v>2</v>
      </c>
      <c r="AI250">
        <v>430407407</v>
      </c>
      <c r="AJ250">
        <v>235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ROW(Source!A775)</f>
        <v>775</v>
      </c>
      <c r="B251">
        <v>430407412</v>
      </c>
      <c r="C251">
        <v>430407404</v>
      </c>
      <c r="D251">
        <v>417094807</v>
      </c>
      <c r="E251">
        <v>117</v>
      </c>
      <c r="F251">
        <v>1</v>
      </c>
      <c r="G251">
        <v>1</v>
      </c>
      <c r="H251">
        <v>3</v>
      </c>
      <c r="I251" t="s">
        <v>655</v>
      </c>
      <c r="J251" t="s">
        <v>3</v>
      </c>
      <c r="K251" t="s">
        <v>656</v>
      </c>
      <c r="L251">
        <v>1339</v>
      </c>
      <c r="N251">
        <v>1007</v>
      </c>
      <c r="O251" t="s">
        <v>188</v>
      </c>
      <c r="P251" t="s">
        <v>188</v>
      </c>
      <c r="Q251">
        <v>1</v>
      </c>
      <c r="X251">
        <v>0.45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25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ROW(Source!A776)</f>
        <v>776</v>
      </c>
      <c r="B252">
        <v>430407419</v>
      </c>
      <c r="C252">
        <v>430407414</v>
      </c>
      <c r="D252">
        <v>417090660</v>
      </c>
      <c r="E252">
        <v>117</v>
      </c>
      <c r="F252">
        <v>1</v>
      </c>
      <c r="G252">
        <v>1</v>
      </c>
      <c r="H252">
        <v>1</v>
      </c>
      <c r="I252" t="s">
        <v>622</v>
      </c>
      <c r="J252" t="s">
        <v>3</v>
      </c>
      <c r="K252" t="s">
        <v>623</v>
      </c>
      <c r="L252">
        <v>1191</v>
      </c>
      <c r="N252">
        <v>1013</v>
      </c>
      <c r="O252" t="s">
        <v>592</v>
      </c>
      <c r="P252" t="s">
        <v>592</v>
      </c>
      <c r="Q252">
        <v>1</v>
      </c>
      <c r="X252">
        <v>3.7</v>
      </c>
      <c r="Y252">
        <v>0</v>
      </c>
      <c r="Z252">
        <v>0</v>
      </c>
      <c r="AA252">
        <v>0</v>
      </c>
      <c r="AB252">
        <v>435.37</v>
      </c>
      <c r="AC252">
        <v>0</v>
      </c>
      <c r="AD252">
        <v>1</v>
      </c>
      <c r="AE252">
        <v>1</v>
      </c>
      <c r="AF252" t="s">
        <v>391</v>
      </c>
      <c r="AG252">
        <v>2.4349700000000003</v>
      </c>
      <c r="AH252">
        <v>2</v>
      </c>
      <c r="AI252">
        <v>430407415</v>
      </c>
      <c r="AJ252">
        <v>236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ROW(Source!A776)</f>
        <v>776</v>
      </c>
      <c r="B253">
        <v>430407420</v>
      </c>
      <c r="C253">
        <v>430407414</v>
      </c>
      <c r="D253">
        <v>417090896</v>
      </c>
      <c r="E253">
        <v>117</v>
      </c>
      <c r="F253">
        <v>1</v>
      </c>
      <c r="G253">
        <v>1</v>
      </c>
      <c r="H253">
        <v>1</v>
      </c>
      <c r="I253" t="s">
        <v>603</v>
      </c>
      <c r="J253" t="s">
        <v>3</v>
      </c>
      <c r="K253" t="s">
        <v>604</v>
      </c>
      <c r="L253">
        <v>1191</v>
      </c>
      <c r="N253">
        <v>1013</v>
      </c>
      <c r="O253" t="s">
        <v>592</v>
      </c>
      <c r="P253" t="s">
        <v>592</v>
      </c>
      <c r="Q253">
        <v>1</v>
      </c>
      <c r="X253">
        <v>0.03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391</v>
      </c>
      <c r="AG253">
        <v>1.9743E-2</v>
      </c>
      <c r="AH253">
        <v>2</v>
      </c>
      <c r="AI253">
        <v>430407416</v>
      </c>
      <c r="AJ253">
        <v>237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ROW(Source!A776)</f>
        <v>776</v>
      </c>
      <c r="B254">
        <v>430407421</v>
      </c>
      <c r="C254">
        <v>430407414</v>
      </c>
      <c r="D254">
        <v>417098287</v>
      </c>
      <c r="E254">
        <v>1</v>
      </c>
      <c r="F254">
        <v>1</v>
      </c>
      <c r="G254">
        <v>1</v>
      </c>
      <c r="H254">
        <v>2</v>
      </c>
      <c r="I254" t="s">
        <v>618</v>
      </c>
      <c r="J254" t="s">
        <v>619</v>
      </c>
      <c r="K254" t="s">
        <v>620</v>
      </c>
      <c r="L254">
        <v>1368</v>
      </c>
      <c r="N254">
        <v>1011</v>
      </c>
      <c r="O254" t="s">
        <v>608</v>
      </c>
      <c r="P254" t="s">
        <v>608</v>
      </c>
      <c r="Q254">
        <v>1</v>
      </c>
      <c r="X254">
        <v>0.03</v>
      </c>
      <c r="Y254">
        <v>0</v>
      </c>
      <c r="Z254">
        <v>641.70000000000005</v>
      </c>
      <c r="AA254">
        <v>539.69000000000005</v>
      </c>
      <c r="AB254">
        <v>0</v>
      </c>
      <c r="AC254">
        <v>0</v>
      </c>
      <c r="AD254">
        <v>1</v>
      </c>
      <c r="AE254">
        <v>0</v>
      </c>
      <c r="AF254" t="s">
        <v>391</v>
      </c>
      <c r="AG254">
        <v>1.9743E-2</v>
      </c>
      <c r="AH254">
        <v>2</v>
      </c>
      <c r="AI254">
        <v>430407417</v>
      </c>
      <c r="AJ254">
        <v>238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ROW(Source!A776)</f>
        <v>776</v>
      </c>
      <c r="B255">
        <v>430407422</v>
      </c>
      <c r="C255">
        <v>430407414</v>
      </c>
      <c r="D255">
        <v>417094807</v>
      </c>
      <c r="E255">
        <v>117</v>
      </c>
      <c r="F255">
        <v>1</v>
      </c>
      <c r="G255">
        <v>1</v>
      </c>
      <c r="H255">
        <v>3</v>
      </c>
      <c r="I255" t="s">
        <v>655</v>
      </c>
      <c r="J255" t="s">
        <v>3</v>
      </c>
      <c r="K255" t="s">
        <v>656</v>
      </c>
      <c r="L255">
        <v>1339</v>
      </c>
      <c r="N255">
        <v>1007</v>
      </c>
      <c r="O255" t="s">
        <v>188</v>
      </c>
      <c r="P255" t="s">
        <v>188</v>
      </c>
      <c r="Q255">
        <v>1</v>
      </c>
      <c r="X255">
        <v>0.38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25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ROW(Source!A777)</f>
        <v>777</v>
      </c>
      <c r="B256">
        <v>430407429</v>
      </c>
      <c r="C256">
        <v>430407424</v>
      </c>
      <c r="D256">
        <v>417090660</v>
      </c>
      <c r="E256">
        <v>117</v>
      </c>
      <c r="F256">
        <v>1</v>
      </c>
      <c r="G256">
        <v>1</v>
      </c>
      <c r="H256">
        <v>1</v>
      </c>
      <c r="I256" t="s">
        <v>622</v>
      </c>
      <c r="J256" t="s">
        <v>3</v>
      </c>
      <c r="K256" t="s">
        <v>623</v>
      </c>
      <c r="L256">
        <v>1191</v>
      </c>
      <c r="N256">
        <v>1013</v>
      </c>
      <c r="O256" t="s">
        <v>592</v>
      </c>
      <c r="P256" t="s">
        <v>592</v>
      </c>
      <c r="Q256">
        <v>1</v>
      </c>
      <c r="X256">
        <v>7.2</v>
      </c>
      <c r="Y256">
        <v>0</v>
      </c>
      <c r="Z256">
        <v>0</v>
      </c>
      <c r="AA256">
        <v>0</v>
      </c>
      <c r="AB256">
        <v>435.37</v>
      </c>
      <c r="AC256">
        <v>0</v>
      </c>
      <c r="AD256">
        <v>1</v>
      </c>
      <c r="AE256">
        <v>1</v>
      </c>
      <c r="AF256" t="s">
        <v>393</v>
      </c>
      <c r="AG256">
        <v>4.7381760000000002</v>
      </c>
      <c r="AH256">
        <v>2</v>
      </c>
      <c r="AI256">
        <v>430407425</v>
      </c>
      <c r="AJ256">
        <v>239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ROW(Source!A777)</f>
        <v>777</v>
      </c>
      <c r="B257">
        <v>430407430</v>
      </c>
      <c r="C257">
        <v>430407424</v>
      </c>
      <c r="D257">
        <v>417090896</v>
      </c>
      <c r="E257">
        <v>117</v>
      </c>
      <c r="F257">
        <v>1</v>
      </c>
      <c r="G257">
        <v>1</v>
      </c>
      <c r="H257">
        <v>1</v>
      </c>
      <c r="I257" t="s">
        <v>603</v>
      </c>
      <c r="J257" t="s">
        <v>3</v>
      </c>
      <c r="K257" t="s">
        <v>604</v>
      </c>
      <c r="L257">
        <v>1191</v>
      </c>
      <c r="N257">
        <v>1013</v>
      </c>
      <c r="O257" t="s">
        <v>592</v>
      </c>
      <c r="P257" t="s">
        <v>592</v>
      </c>
      <c r="Q257">
        <v>1</v>
      </c>
      <c r="X257">
        <v>0.08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393</v>
      </c>
      <c r="AG257">
        <v>5.2646400000000003E-2</v>
      </c>
      <c r="AH257">
        <v>2</v>
      </c>
      <c r="AI257">
        <v>430407426</v>
      </c>
      <c r="AJ257">
        <v>240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ROW(Source!A777)</f>
        <v>777</v>
      </c>
      <c r="B258">
        <v>430407431</v>
      </c>
      <c r="C258">
        <v>430407424</v>
      </c>
      <c r="D258">
        <v>417098287</v>
      </c>
      <c r="E258">
        <v>1</v>
      </c>
      <c r="F258">
        <v>1</v>
      </c>
      <c r="G258">
        <v>1</v>
      </c>
      <c r="H258">
        <v>2</v>
      </c>
      <c r="I258" t="s">
        <v>618</v>
      </c>
      <c r="J258" t="s">
        <v>619</v>
      </c>
      <c r="K258" t="s">
        <v>620</v>
      </c>
      <c r="L258">
        <v>1368</v>
      </c>
      <c r="N258">
        <v>1011</v>
      </c>
      <c r="O258" t="s">
        <v>608</v>
      </c>
      <c r="P258" t="s">
        <v>608</v>
      </c>
      <c r="Q258">
        <v>1</v>
      </c>
      <c r="X258">
        <v>0.08</v>
      </c>
      <c r="Y258">
        <v>0</v>
      </c>
      <c r="Z258">
        <v>641.70000000000005</v>
      </c>
      <c r="AA258">
        <v>539.69000000000005</v>
      </c>
      <c r="AB258">
        <v>0</v>
      </c>
      <c r="AC258">
        <v>0</v>
      </c>
      <c r="AD258">
        <v>1</v>
      </c>
      <c r="AE258">
        <v>0</v>
      </c>
      <c r="AF258" t="s">
        <v>393</v>
      </c>
      <c r="AG258">
        <v>5.2646400000000003E-2</v>
      </c>
      <c r="AH258">
        <v>2</v>
      </c>
      <c r="AI258">
        <v>430407427</v>
      </c>
      <c r="AJ258">
        <v>241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ROW(Source!A777)</f>
        <v>777</v>
      </c>
      <c r="B259">
        <v>430407432</v>
      </c>
      <c r="C259">
        <v>430407424</v>
      </c>
      <c r="D259">
        <v>417094807</v>
      </c>
      <c r="E259">
        <v>117</v>
      </c>
      <c r="F259">
        <v>1</v>
      </c>
      <c r="G259">
        <v>1</v>
      </c>
      <c r="H259">
        <v>3</v>
      </c>
      <c r="I259" t="s">
        <v>655</v>
      </c>
      <c r="J259" t="s">
        <v>3</v>
      </c>
      <c r="K259" t="s">
        <v>656</v>
      </c>
      <c r="L259">
        <v>1339</v>
      </c>
      <c r="N259">
        <v>1007</v>
      </c>
      <c r="O259" t="s">
        <v>188</v>
      </c>
      <c r="P259" t="s">
        <v>188</v>
      </c>
      <c r="Q259">
        <v>1</v>
      </c>
      <c r="X259">
        <v>0.66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25</v>
      </c>
      <c r="AG259">
        <v>0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ROW(Source!A778)</f>
        <v>778</v>
      </c>
      <c r="B260">
        <v>430407442</v>
      </c>
      <c r="C260">
        <v>430407434</v>
      </c>
      <c r="D260">
        <v>417090856</v>
      </c>
      <c r="E260">
        <v>117</v>
      </c>
      <c r="F260">
        <v>1</v>
      </c>
      <c r="G260">
        <v>1</v>
      </c>
      <c r="H260">
        <v>1</v>
      </c>
      <c r="I260" t="s">
        <v>624</v>
      </c>
      <c r="J260" t="s">
        <v>3</v>
      </c>
      <c r="K260" t="s">
        <v>625</v>
      </c>
      <c r="L260">
        <v>1369</v>
      </c>
      <c r="N260">
        <v>1013</v>
      </c>
      <c r="O260" t="s">
        <v>626</v>
      </c>
      <c r="P260" t="s">
        <v>626</v>
      </c>
      <c r="Q260">
        <v>1</v>
      </c>
      <c r="X260">
        <v>0.47</v>
      </c>
      <c r="Y260">
        <v>0</v>
      </c>
      <c r="Z260">
        <v>0</v>
      </c>
      <c r="AA260">
        <v>0</v>
      </c>
      <c r="AB260">
        <v>479.27</v>
      </c>
      <c r="AC260">
        <v>0</v>
      </c>
      <c r="AD260">
        <v>1</v>
      </c>
      <c r="AE260">
        <v>1</v>
      </c>
      <c r="AF260" t="s">
        <v>396</v>
      </c>
      <c r="AG260">
        <v>0.31021879999999996</v>
      </c>
      <c r="AH260">
        <v>2</v>
      </c>
      <c r="AI260">
        <v>430407435</v>
      </c>
      <c r="AJ260">
        <v>242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ROW(Source!A778)</f>
        <v>778</v>
      </c>
      <c r="B261">
        <v>430407443</v>
      </c>
      <c r="C261">
        <v>430407434</v>
      </c>
      <c r="D261">
        <v>417090864</v>
      </c>
      <c r="E261">
        <v>117</v>
      </c>
      <c r="F261">
        <v>1</v>
      </c>
      <c r="G261">
        <v>1</v>
      </c>
      <c r="H261">
        <v>1</v>
      </c>
      <c r="I261" t="s">
        <v>627</v>
      </c>
      <c r="J261" t="s">
        <v>3</v>
      </c>
      <c r="K261" t="s">
        <v>628</v>
      </c>
      <c r="L261">
        <v>1369</v>
      </c>
      <c r="N261">
        <v>1013</v>
      </c>
      <c r="O261" t="s">
        <v>626</v>
      </c>
      <c r="P261" t="s">
        <v>626</v>
      </c>
      <c r="Q261">
        <v>1</v>
      </c>
      <c r="X261">
        <v>0.47</v>
      </c>
      <c r="Y261">
        <v>0</v>
      </c>
      <c r="Z261">
        <v>0</v>
      </c>
      <c r="AA261">
        <v>0</v>
      </c>
      <c r="AB261">
        <v>620.24</v>
      </c>
      <c r="AC261">
        <v>0</v>
      </c>
      <c r="AD261">
        <v>1</v>
      </c>
      <c r="AE261">
        <v>1</v>
      </c>
      <c r="AF261" t="s">
        <v>396</v>
      </c>
      <c r="AG261">
        <v>0.31021879999999996</v>
      </c>
      <c r="AH261">
        <v>2</v>
      </c>
      <c r="AI261">
        <v>430407436</v>
      </c>
      <c r="AJ261">
        <v>243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ROW(Source!A778)</f>
        <v>778</v>
      </c>
      <c r="B262">
        <v>430407444</v>
      </c>
      <c r="C262">
        <v>430407434</v>
      </c>
      <c r="D262">
        <v>417098162</v>
      </c>
      <c r="E262">
        <v>1</v>
      </c>
      <c r="F262">
        <v>1</v>
      </c>
      <c r="G262">
        <v>1</v>
      </c>
      <c r="H262">
        <v>2</v>
      </c>
      <c r="I262" t="s">
        <v>629</v>
      </c>
      <c r="J262" t="s">
        <v>630</v>
      </c>
      <c r="K262" t="s">
        <v>631</v>
      </c>
      <c r="L262">
        <v>1368</v>
      </c>
      <c r="N262">
        <v>1011</v>
      </c>
      <c r="O262" t="s">
        <v>608</v>
      </c>
      <c r="P262" t="s">
        <v>608</v>
      </c>
      <c r="Q262">
        <v>1</v>
      </c>
      <c r="X262">
        <v>0.25</v>
      </c>
      <c r="Y262">
        <v>0</v>
      </c>
      <c r="Z262">
        <v>152.88999999999999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396</v>
      </c>
      <c r="AG262">
        <v>0.16500999999999999</v>
      </c>
      <c r="AH262">
        <v>2</v>
      </c>
      <c r="AI262">
        <v>430407437</v>
      </c>
      <c r="AJ262">
        <v>244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ROW(Source!A778)</f>
        <v>778</v>
      </c>
      <c r="B263">
        <v>430407445</v>
      </c>
      <c r="C263">
        <v>430407434</v>
      </c>
      <c r="D263">
        <v>417162993</v>
      </c>
      <c r="E263">
        <v>1</v>
      </c>
      <c r="F263">
        <v>1</v>
      </c>
      <c r="G263">
        <v>1</v>
      </c>
      <c r="H263">
        <v>3</v>
      </c>
      <c r="I263" t="s">
        <v>632</v>
      </c>
      <c r="J263" t="s">
        <v>633</v>
      </c>
      <c r="K263" t="s">
        <v>634</v>
      </c>
      <c r="L263">
        <v>1348</v>
      </c>
      <c r="N263">
        <v>1009</v>
      </c>
      <c r="O263" t="s">
        <v>596</v>
      </c>
      <c r="P263" t="s">
        <v>596</v>
      </c>
      <c r="Q263">
        <v>1000</v>
      </c>
      <c r="X263">
        <v>1E-4</v>
      </c>
      <c r="Y263">
        <v>43401.02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25</v>
      </c>
      <c r="AG263">
        <v>0</v>
      </c>
      <c r="AH263">
        <v>2</v>
      </c>
      <c r="AI263">
        <v>430407438</v>
      </c>
      <c r="AJ263">
        <v>245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ROW(Source!A778)</f>
        <v>778</v>
      </c>
      <c r="B264">
        <v>430407446</v>
      </c>
      <c r="C264">
        <v>430407434</v>
      </c>
      <c r="D264">
        <v>417163154</v>
      </c>
      <c r="E264">
        <v>1</v>
      </c>
      <c r="F264">
        <v>1</v>
      </c>
      <c r="G264">
        <v>1</v>
      </c>
      <c r="H264">
        <v>3</v>
      </c>
      <c r="I264" t="s">
        <v>635</v>
      </c>
      <c r="J264" t="s">
        <v>636</v>
      </c>
      <c r="K264" t="s">
        <v>637</v>
      </c>
      <c r="L264">
        <v>1296</v>
      </c>
      <c r="N264">
        <v>1002</v>
      </c>
      <c r="O264" t="s">
        <v>638</v>
      </c>
      <c r="P264" t="s">
        <v>638</v>
      </c>
      <c r="Q264">
        <v>1</v>
      </c>
      <c r="X264">
        <v>2.8E-3</v>
      </c>
      <c r="Y264">
        <v>190.71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25</v>
      </c>
      <c r="AG264">
        <v>0</v>
      </c>
      <c r="AH264">
        <v>2</v>
      </c>
      <c r="AI264">
        <v>430407439</v>
      </c>
      <c r="AJ264">
        <v>246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ROW(Source!A778)</f>
        <v>778</v>
      </c>
      <c r="B265">
        <v>430407447</v>
      </c>
      <c r="C265">
        <v>430407434</v>
      </c>
      <c r="D265">
        <v>417163155</v>
      </c>
      <c r="E265">
        <v>1</v>
      </c>
      <c r="F265">
        <v>1</v>
      </c>
      <c r="G265">
        <v>1</v>
      </c>
      <c r="H265">
        <v>3</v>
      </c>
      <c r="I265" t="s">
        <v>639</v>
      </c>
      <c r="J265" t="s">
        <v>640</v>
      </c>
      <c r="K265" t="s">
        <v>641</v>
      </c>
      <c r="L265">
        <v>1296</v>
      </c>
      <c r="N265">
        <v>1002</v>
      </c>
      <c r="O265" t="s">
        <v>638</v>
      </c>
      <c r="P265" t="s">
        <v>638</v>
      </c>
      <c r="Q265">
        <v>1</v>
      </c>
      <c r="X265">
        <v>7.4999999999999997E-2</v>
      </c>
      <c r="Y265">
        <v>144.72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25</v>
      </c>
      <c r="AG265">
        <v>0</v>
      </c>
      <c r="AH265">
        <v>2</v>
      </c>
      <c r="AI265">
        <v>430407440</v>
      </c>
      <c r="AJ265">
        <v>247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ROW(Source!A778)</f>
        <v>778</v>
      </c>
      <c r="B266">
        <v>430407448</v>
      </c>
      <c r="C266">
        <v>430407434</v>
      </c>
      <c r="D266">
        <v>417094807</v>
      </c>
      <c r="E266">
        <v>117</v>
      </c>
      <c r="F266">
        <v>1</v>
      </c>
      <c r="G266">
        <v>1</v>
      </c>
      <c r="H266">
        <v>3</v>
      </c>
      <c r="I266" t="s">
        <v>655</v>
      </c>
      <c r="J266" t="s">
        <v>3</v>
      </c>
      <c r="K266" t="s">
        <v>656</v>
      </c>
      <c r="L266">
        <v>1339</v>
      </c>
      <c r="N266">
        <v>1007</v>
      </c>
      <c r="O266" t="s">
        <v>188</v>
      </c>
      <c r="P266" t="s">
        <v>188</v>
      </c>
      <c r="Q266">
        <v>1</v>
      </c>
      <c r="X266">
        <v>0.22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25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ROW(Source!A779)</f>
        <v>779</v>
      </c>
      <c r="B267">
        <v>430407458</v>
      </c>
      <c r="C267">
        <v>430407450</v>
      </c>
      <c r="D267">
        <v>417090856</v>
      </c>
      <c r="E267">
        <v>117</v>
      </c>
      <c r="F267">
        <v>1</v>
      </c>
      <c r="G267">
        <v>1</v>
      </c>
      <c r="H267">
        <v>1</v>
      </c>
      <c r="I267" t="s">
        <v>624</v>
      </c>
      <c r="J267" t="s">
        <v>3</v>
      </c>
      <c r="K267" t="s">
        <v>625</v>
      </c>
      <c r="L267">
        <v>1369</v>
      </c>
      <c r="N267">
        <v>1013</v>
      </c>
      <c r="O267" t="s">
        <v>626</v>
      </c>
      <c r="P267" t="s">
        <v>626</v>
      </c>
      <c r="Q267">
        <v>1</v>
      </c>
      <c r="X267">
        <v>0.62</v>
      </c>
      <c r="Y267">
        <v>0</v>
      </c>
      <c r="Z267">
        <v>0</v>
      </c>
      <c r="AA267">
        <v>0</v>
      </c>
      <c r="AB267">
        <v>479.27</v>
      </c>
      <c r="AC267">
        <v>0</v>
      </c>
      <c r="AD267">
        <v>1</v>
      </c>
      <c r="AE267">
        <v>1</v>
      </c>
      <c r="AF267" t="s">
        <v>398</v>
      </c>
      <c r="AG267">
        <v>0.40930043999999999</v>
      </c>
      <c r="AH267">
        <v>2</v>
      </c>
      <c r="AI267">
        <v>430407451</v>
      </c>
      <c r="AJ267">
        <v>248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ROW(Source!A779)</f>
        <v>779</v>
      </c>
      <c r="B268">
        <v>430407459</v>
      </c>
      <c r="C268">
        <v>430407450</v>
      </c>
      <c r="D268">
        <v>417090864</v>
      </c>
      <c r="E268">
        <v>117</v>
      </c>
      <c r="F268">
        <v>1</v>
      </c>
      <c r="G268">
        <v>1</v>
      </c>
      <c r="H268">
        <v>1</v>
      </c>
      <c r="I268" t="s">
        <v>627</v>
      </c>
      <c r="J268" t="s">
        <v>3</v>
      </c>
      <c r="K268" t="s">
        <v>628</v>
      </c>
      <c r="L268">
        <v>1369</v>
      </c>
      <c r="N268">
        <v>1013</v>
      </c>
      <c r="O268" t="s">
        <v>626</v>
      </c>
      <c r="P268" t="s">
        <v>626</v>
      </c>
      <c r="Q268">
        <v>1</v>
      </c>
      <c r="X268">
        <v>0.62</v>
      </c>
      <c r="Y268">
        <v>0</v>
      </c>
      <c r="Z268">
        <v>0</v>
      </c>
      <c r="AA268">
        <v>0</v>
      </c>
      <c r="AB268">
        <v>620.24</v>
      </c>
      <c r="AC268">
        <v>0</v>
      </c>
      <c r="AD268">
        <v>1</v>
      </c>
      <c r="AE268">
        <v>1</v>
      </c>
      <c r="AF268" t="s">
        <v>398</v>
      </c>
      <c r="AG268">
        <v>0.40930043999999999</v>
      </c>
      <c r="AH268">
        <v>2</v>
      </c>
      <c r="AI268">
        <v>430407452</v>
      </c>
      <c r="AJ268">
        <v>249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ROW(Source!A779)</f>
        <v>779</v>
      </c>
      <c r="B269">
        <v>430407460</v>
      </c>
      <c r="C269">
        <v>430407450</v>
      </c>
      <c r="D269">
        <v>417098162</v>
      </c>
      <c r="E269">
        <v>1</v>
      </c>
      <c r="F269">
        <v>1</v>
      </c>
      <c r="G269">
        <v>1</v>
      </c>
      <c r="H269">
        <v>2</v>
      </c>
      <c r="I269" t="s">
        <v>629</v>
      </c>
      <c r="J269" t="s">
        <v>630</v>
      </c>
      <c r="K269" t="s">
        <v>631</v>
      </c>
      <c r="L269">
        <v>1368</v>
      </c>
      <c r="N269">
        <v>1011</v>
      </c>
      <c r="O269" t="s">
        <v>608</v>
      </c>
      <c r="P269" t="s">
        <v>608</v>
      </c>
      <c r="Q269">
        <v>1</v>
      </c>
      <c r="X269">
        <v>0.35</v>
      </c>
      <c r="Y269">
        <v>0</v>
      </c>
      <c r="Z269">
        <v>152.88999999999999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398</v>
      </c>
      <c r="AG269">
        <v>0.2310567</v>
      </c>
      <c r="AH269">
        <v>2</v>
      </c>
      <c r="AI269">
        <v>430407453</v>
      </c>
      <c r="AJ269">
        <v>250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ROW(Source!A779)</f>
        <v>779</v>
      </c>
      <c r="B270">
        <v>430407461</v>
      </c>
      <c r="C270">
        <v>430407450</v>
      </c>
      <c r="D270">
        <v>417162993</v>
      </c>
      <c r="E270">
        <v>1</v>
      </c>
      <c r="F270">
        <v>1</v>
      </c>
      <c r="G270">
        <v>1</v>
      </c>
      <c r="H270">
        <v>3</v>
      </c>
      <c r="I270" t="s">
        <v>632</v>
      </c>
      <c r="J270" t="s">
        <v>633</v>
      </c>
      <c r="K270" t="s">
        <v>634</v>
      </c>
      <c r="L270">
        <v>1348</v>
      </c>
      <c r="N270">
        <v>1009</v>
      </c>
      <c r="O270" t="s">
        <v>596</v>
      </c>
      <c r="P270" t="s">
        <v>596</v>
      </c>
      <c r="Q270">
        <v>1000</v>
      </c>
      <c r="X270">
        <v>1E-4</v>
      </c>
      <c r="Y270">
        <v>43401.02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25</v>
      </c>
      <c r="AG270">
        <v>0</v>
      </c>
      <c r="AH270">
        <v>2</v>
      </c>
      <c r="AI270">
        <v>430407454</v>
      </c>
      <c r="AJ270">
        <v>251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ROW(Source!A779)</f>
        <v>779</v>
      </c>
      <c r="B271">
        <v>430407462</v>
      </c>
      <c r="C271">
        <v>430407450</v>
      </c>
      <c r="D271">
        <v>417163154</v>
      </c>
      <c r="E271">
        <v>1</v>
      </c>
      <c r="F271">
        <v>1</v>
      </c>
      <c r="G271">
        <v>1</v>
      </c>
      <c r="H271">
        <v>3</v>
      </c>
      <c r="I271" t="s">
        <v>635</v>
      </c>
      <c r="J271" t="s">
        <v>636</v>
      </c>
      <c r="K271" t="s">
        <v>637</v>
      </c>
      <c r="L271">
        <v>1296</v>
      </c>
      <c r="N271">
        <v>1002</v>
      </c>
      <c r="O271" t="s">
        <v>638</v>
      </c>
      <c r="P271" t="s">
        <v>638</v>
      </c>
      <c r="Q271">
        <v>1</v>
      </c>
      <c r="X271">
        <v>3.7000000000000002E-3</v>
      </c>
      <c r="Y271">
        <v>190.71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25</v>
      </c>
      <c r="AG271">
        <v>0</v>
      </c>
      <c r="AH271">
        <v>2</v>
      </c>
      <c r="AI271">
        <v>430407455</v>
      </c>
      <c r="AJ271">
        <v>252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ROW(Source!A779)</f>
        <v>779</v>
      </c>
      <c r="B272">
        <v>430407463</v>
      </c>
      <c r="C272">
        <v>430407450</v>
      </c>
      <c r="D272">
        <v>417163155</v>
      </c>
      <c r="E272">
        <v>1</v>
      </c>
      <c r="F272">
        <v>1</v>
      </c>
      <c r="G272">
        <v>1</v>
      </c>
      <c r="H272">
        <v>3</v>
      </c>
      <c r="I272" t="s">
        <v>639</v>
      </c>
      <c r="J272" t="s">
        <v>640</v>
      </c>
      <c r="K272" t="s">
        <v>641</v>
      </c>
      <c r="L272">
        <v>1296</v>
      </c>
      <c r="N272">
        <v>1002</v>
      </c>
      <c r="O272" t="s">
        <v>638</v>
      </c>
      <c r="P272" t="s">
        <v>638</v>
      </c>
      <c r="Q272">
        <v>1</v>
      </c>
      <c r="X272">
        <v>9.8000000000000004E-2</v>
      </c>
      <c r="Y272">
        <v>144.72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25</v>
      </c>
      <c r="AG272">
        <v>0</v>
      </c>
      <c r="AH272">
        <v>2</v>
      </c>
      <c r="AI272">
        <v>430407456</v>
      </c>
      <c r="AJ272">
        <v>253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ROW(Source!A779)</f>
        <v>779</v>
      </c>
      <c r="B273">
        <v>430407464</v>
      </c>
      <c r="C273">
        <v>430407450</v>
      </c>
      <c r="D273">
        <v>417094807</v>
      </c>
      <c r="E273">
        <v>117</v>
      </c>
      <c r="F273">
        <v>1</v>
      </c>
      <c r="G273">
        <v>1</v>
      </c>
      <c r="H273">
        <v>3</v>
      </c>
      <c r="I273" t="s">
        <v>655</v>
      </c>
      <c r="J273" t="s">
        <v>3</v>
      </c>
      <c r="K273" t="s">
        <v>656</v>
      </c>
      <c r="L273">
        <v>1339</v>
      </c>
      <c r="N273">
        <v>1007</v>
      </c>
      <c r="O273" t="s">
        <v>188</v>
      </c>
      <c r="P273" t="s">
        <v>188</v>
      </c>
      <c r="Q273">
        <v>1</v>
      </c>
      <c r="X273">
        <v>0.5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25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ROW(Source!A815)</f>
        <v>815</v>
      </c>
      <c r="B274">
        <v>430407468</v>
      </c>
      <c r="C274">
        <v>430407466</v>
      </c>
      <c r="D274">
        <v>417090698</v>
      </c>
      <c r="E274">
        <v>117</v>
      </c>
      <c r="F274">
        <v>1</v>
      </c>
      <c r="G274">
        <v>1</v>
      </c>
      <c r="H274">
        <v>1</v>
      </c>
      <c r="I274" t="s">
        <v>642</v>
      </c>
      <c r="J274" t="s">
        <v>3</v>
      </c>
      <c r="K274" t="s">
        <v>643</v>
      </c>
      <c r="L274">
        <v>1191</v>
      </c>
      <c r="N274">
        <v>1013</v>
      </c>
      <c r="O274" t="s">
        <v>592</v>
      </c>
      <c r="P274" t="s">
        <v>592</v>
      </c>
      <c r="Q274">
        <v>1</v>
      </c>
      <c r="X274">
        <v>0.53</v>
      </c>
      <c r="Y274">
        <v>0</v>
      </c>
      <c r="Z274">
        <v>0</v>
      </c>
      <c r="AA274">
        <v>0</v>
      </c>
      <c r="AB274">
        <v>475.25</v>
      </c>
      <c r="AC274">
        <v>0</v>
      </c>
      <c r="AD274">
        <v>1</v>
      </c>
      <c r="AE274">
        <v>1</v>
      </c>
      <c r="AF274" t="s">
        <v>401</v>
      </c>
      <c r="AG274">
        <v>0.35564059999999997</v>
      </c>
      <c r="AH274">
        <v>2</v>
      </c>
      <c r="AI274">
        <v>430407467</v>
      </c>
      <c r="AJ274">
        <v>254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ROW(Source!A816)</f>
        <v>816</v>
      </c>
      <c r="B275">
        <v>430407471</v>
      </c>
      <c r="C275">
        <v>430407469</v>
      </c>
      <c r="D275">
        <v>417090698</v>
      </c>
      <c r="E275">
        <v>117</v>
      </c>
      <c r="F275">
        <v>1</v>
      </c>
      <c r="G275">
        <v>1</v>
      </c>
      <c r="H275">
        <v>1</v>
      </c>
      <c r="I275" t="s">
        <v>642</v>
      </c>
      <c r="J275" t="s">
        <v>3</v>
      </c>
      <c r="K275" t="s">
        <v>643</v>
      </c>
      <c r="L275">
        <v>1191</v>
      </c>
      <c r="N275">
        <v>1013</v>
      </c>
      <c r="O275" t="s">
        <v>592</v>
      </c>
      <c r="P275" t="s">
        <v>592</v>
      </c>
      <c r="Q275">
        <v>1</v>
      </c>
      <c r="X275">
        <v>0.98</v>
      </c>
      <c r="Y275">
        <v>0</v>
      </c>
      <c r="Z275">
        <v>0</v>
      </c>
      <c r="AA275">
        <v>0</v>
      </c>
      <c r="AB275">
        <v>475.25</v>
      </c>
      <c r="AC275">
        <v>0</v>
      </c>
      <c r="AD275">
        <v>1</v>
      </c>
      <c r="AE275">
        <v>1</v>
      </c>
      <c r="AF275" t="s">
        <v>403</v>
      </c>
      <c r="AG275">
        <v>0.65761919999999996</v>
      </c>
      <c r="AH275">
        <v>2</v>
      </c>
      <c r="AI275">
        <v>430407470</v>
      </c>
      <c r="AJ275">
        <v>255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ROW(Source!A852)</f>
        <v>852</v>
      </c>
      <c r="B276">
        <v>430407476</v>
      </c>
      <c r="C276">
        <v>430407472</v>
      </c>
      <c r="D276">
        <v>417090896</v>
      </c>
      <c r="E276">
        <v>117</v>
      </c>
      <c r="F276">
        <v>1</v>
      </c>
      <c r="G276">
        <v>1</v>
      </c>
      <c r="H276">
        <v>1</v>
      </c>
      <c r="I276" t="s">
        <v>603</v>
      </c>
      <c r="J276" t="s">
        <v>3</v>
      </c>
      <c r="K276" t="s">
        <v>604</v>
      </c>
      <c r="L276">
        <v>1191</v>
      </c>
      <c r="N276">
        <v>1013</v>
      </c>
      <c r="O276" t="s">
        <v>592</v>
      </c>
      <c r="P276" t="s">
        <v>592</v>
      </c>
      <c r="Q276">
        <v>1</v>
      </c>
      <c r="X276">
        <v>6.16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311</v>
      </c>
      <c r="AG276">
        <v>4.9088855200000001</v>
      </c>
      <c r="AH276">
        <v>2</v>
      </c>
      <c r="AI276">
        <v>430407473</v>
      </c>
      <c r="AJ276">
        <v>256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ROW(Source!A852)</f>
        <v>852</v>
      </c>
      <c r="B277">
        <v>430407477</v>
      </c>
      <c r="C277">
        <v>430407472</v>
      </c>
      <c r="D277">
        <v>417096953</v>
      </c>
      <c r="E277">
        <v>1</v>
      </c>
      <c r="F277">
        <v>1</v>
      </c>
      <c r="G277">
        <v>1</v>
      </c>
      <c r="H277">
        <v>2</v>
      </c>
      <c r="I277" t="s">
        <v>605</v>
      </c>
      <c r="J277" t="s">
        <v>606</v>
      </c>
      <c r="K277" t="s">
        <v>607</v>
      </c>
      <c r="L277">
        <v>1368</v>
      </c>
      <c r="N277">
        <v>1011</v>
      </c>
      <c r="O277" t="s">
        <v>608</v>
      </c>
      <c r="P277" t="s">
        <v>608</v>
      </c>
      <c r="Q277">
        <v>1</v>
      </c>
      <c r="X277">
        <v>6.16</v>
      </c>
      <c r="Y277">
        <v>0</v>
      </c>
      <c r="Z277">
        <v>828.16</v>
      </c>
      <c r="AA277">
        <v>620.24</v>
      </c>
      <c r="AB277">
        <v>0</v>
      </c>
      <c r="AC277">
        <v>0</v>
      </c>
      <c r="AD277">
        <v>1</v>
      </c>
      <c r="AE277">
        <v>0</v>
      </c>
      <c r="AF277" t="s">
        <v>311</v>
      </c>
      <c r="AG277">
        <v>4.9088855200000001</v>
      </c>
      <c r="AH277">
        <v>2</v>
      </c>
      <c r="AI277">
        <v>430407474</v>
      </c>
      <c r="AJ277">
        <v>257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ROW(Source!A852)</f>
        <v>852</v>
      </c>
      <c r="B278">
        <v>430407478</v>
      </c>
      <c r="C278">
        <v>430407472</v>
      </c>
      <c r="D278">
        <v>417098210</v>
      </c>
      <c r="E278">
        <v>1</v>
      </c>
      <c r="F278">
        <v>1</v>
      </c>
      <c r="G278">
        <v>1</v>
      </c>
      <c r="H278">
        <v>2</v>
      </c>
      <c r="I278" t="s">
        <v>644</v>
      </c>
      <c r="J278" t="s">
        <v>645</v>
      </c>
      <c r="K278" t="s">
        <v>646</v>
      </c>
      <c r="L278">
        <v>1368</v>
      </c>
      <c r="N278">
        <v>1011</v>
      </c>
      <c r="O278" t="s">
        <v>608</v>
      </c>
      <c r="P278" t="s">
        <v>608</v>
      </c>
      <c r="Q278">
        <v>1</v>
      </c>
      <c r="X278">
        <v>6.16</v>
      </c>
      <c r="Y278">
        <v>0</v>
      </c>
      <c r="Z278">
        <v>17.34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311</v>
      </c>
      <c r="AG278">
        <v>4.9088855200000001</v>
      </c>
      <c r="AH278">
        <v>2</v>
      </c>
      <c r="AI278">
        <v>430407475</v>
      </c>
      <c r="AJ278">
        <v>258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ROW(Source!A888)</f>
        <v>888</v>
      </c>
      <c r="B279">
        <v>430407481</v>
      </c>
      <c r="C279">
        <v>430407479</v>
      </c>
      <c r="D279">
        <v>417090662</v>
      </c>
      <c r="E279">
        <v>117</v>
      </c>
      <c r="F279">
        <v>1</v>
      </c>
      <c r="G279">
        <v>1</v>
      </c>
      <c r="H279">
        <v>1</v>
      </c>
      <c r="I279" t="s">
        <v>601</v>
      </c>
      <c r="J279" t="s">
        <v>3</v>
      </c>
      <c r="K279" t="s">
        <v>602</v>
      </c>
      <c r="L279">
        <v>1191</v>
      </c>
      <c r="N279">
        <v>1013</v>
      </c>
      <c r="O279" t="s">
        <v>592</v>
      </c>
      <c r="P279" t="s">
        <v>592</v>
      </c>
      <c r="Q279">
        <v>1</v>
      </c>
      <c r="X279">
        <v>17.27</v>
      </c>
      <c r="Y279">
        <v>0</v>
      </c>
      <c r="Z279">
        <v>0</v>
      </c>
      <c r="AA279">
        <v>0</v>
      </c>
      <c r="AB279">
        <v>439</v>
      </c>
      <c r="AC279">
        <v>0</v>
      </c>
      <c r="AD279">
        <v>1</v>
      </c>
      <c r="AE279">
        <v>1</v>
      </c>
      <c r="AF279" t="s">
        <v>412</v>
      </c>
      <c r="AG279">
        <v>15.917758999999998</v>
      </c>
      <c r="AH279">
        <v>2</v>
      </c>
      <c r="AI279">
        <v>430407480</v>
      </c>
      <c r="AJ279">
        <v>259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ROW(Source!A889)</f>
        <v>889</v>
      </c>
      <c r="B280">
        <v>430407489</v>
      </c>
      <c r="C280">
        <v>430407482</v>
      </c>
      <c r="D280">
        <v>417090854</v>
      </c>
      <c r="E280">
        <v>117</v>
      </c>
      <c r="F280">
        <v>1</v>
      </c>
      <c r="G280">
        <v>1</v>
      </c>
      <c r="H280">
        <v>1</v>
      </c>
      <c r="I280" t="s">
        <v>647</v>
      </c>
      <c r="J280" t="s">
        <v>3</v>
      </c>
      <c r="K280" t="s">
        <v>648</v>
      </c>
      <c r="L280">
        <v>1369</v>
      </c>
      <c r="N280">
        <v>1013</v>
      </c>
      <c r="O280" t="s">
        <v>626</v>
      </c>
      <c r="P280" t="s">
        <v>626</v>
      </c>
      <c r="Q280">
        <v>1</v>
      </c>
      <c r="X280">
        <v>5</v>
      </c>
      <c r="Y280">
        <v>0</v>
      </c>
      <c r="Z280">
        <v>0</v>
      </c>
      <c r="AA280">
        <v>0</v>
      </c>
      <c r="AB280">
        <v>439</v>
      </c>
      <c r="AC280">
        <v>0</v>
      </c>
      <c r="AD280">
        <v>1</v>
      </c>
      <c r="AE280">
        <v>1</v>
      </c>
      <c r="AF280" t="s">
        <v>417</v>
      </c>
      <c r="AG280">
        <v>4.5789999999999997</v>
      </c>
      <c r="AH280">
        <v>2</v>
      </c>
      <c r="AI280">
        <v>430407483</v>
      </c>
      <c r="AJ280">
        <v>260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ROW(Source!A889)</f>
        <v>889</v>
      </c>
      <c r="B281">
        <v>430407490</v>
      </c>
      <c r="C281">
        <v>430407482</v>
      </c>
      <c r="D281">
        <v>417090856</v>
      </c>
      <c r="E281">
        <v>117</v>
      </c>
      <c r="F281">
        <v>1</v>
      </c>
      <c r="G281">
        <v>1</v>
      </c>
      <c r="H281">
        <v>1</v>
      </c>
      <c r="I281" t="s">
        <v>624</v>
      </c>
      <c r="J281" t="s">
        <v>3</v>
      </c>
      <c r="K281" t="s">
        <v>625</v>
      </c>
      <c r="L281">
        <v>1369</v>
      </c>
      <c r="N281">
        <v>1013</v>
      </c>
      <c r="O281" t="s">
        <v>626</v>
      </c>
      <c r="P281" t="s">
        <v>626</v>
      </c>
      <c r="Q281">
        <v>1</v>
      </c>
      <c r="X281">
        <v>0.67</v>
      </c>
      <c r="Y281">
        <v>0</v>
      </c>
      <c r="Z281">
        <v>0</v>
      </c>
      <c r="AA281">
        <v>0</v>
      </c>
      <c r="AB281">
        <v>479.27</v>
      </c>
      <c r="AC281">
        <v>0</v>
      </c>
      <c r="AD281">
        <v>1</v>
      </c>
      <c r="AE281">
        <v>1</v>
      </c>
      <c r="AF281" t="s">
        <v>417</v>
      </c>
      <c r="AG281">
        <v>0.61358599999999996</v>
      </c>
      <c r="AH281">
        <v>2</v>
      </c>
      <c r="AI281">
        <v>430407484</v>
      </c>
      <c r="AJ281">
        <v>261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ROW(Source!A889)</f>
        <v>889</v>
      </c>
      <c r="B282">
        <v>430407491</v>
      </c>
      <c r="C282">
        <v>430407482</v>
      </c>
      <c r="D282">
        <v>417090896</v>
      </c>
      <c r="E282">
        <v>117</v>
      </c>
      <c r="F282">
        <v>1</v>
      </c>
      <c r="G282">
        <v>1</v>
      </c>
      <c r="H282">
        <v>1</v>
      </c>
      <c r="I282" t="s">
        <v>603</v>
      </c>
      <c r="J282" t="s">
        <v>3</v>
      </c>
      <c r="K282" t="s">
        <v>604</v>
      </c>
      <c r="L282">
        <v>1191</v>
      </c>
      <c r="N282">
        <v>1013</v>
      </c>
      <c r="O282" t="s">
        <v>592</v>
      </c>
      <c r="P282" t="s">
        <v>592</v>
      </c>
      <c r="Q282">
        <v>1</v>
      </c>
      <c r="X282">
        <v>1.3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417</v>
      </c>
      <c r="AG282">
        <v>1.1905399999999999</v>
      </c>
      <c r="AH282">
        <v>2</v>
      </c>
      <c r="AI282">
        <v>430407485</v>
      </c>
      <c r="AJ282">
        <v>262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ROW(Source!A889)</f>
        <v>889</v>
      </c>
      <c r="B283">
        <v>430407492</v>
      </c>
      <c r="C283">
        <v>430407482</v>
      </c>
      <c r="D283">
        <v>417098236</v>
      </c>
      <c r="E283">
        <v>1</v>
      </c>
      <c r="F283">
        <v>1</v>
      </c>
      <c r="G283">
        <v>1</v>
      </c>
      <c r="H283">
        <v>2</v>
      </c>
      <c r="I283" t="s">
        <v>649</v>
      </c>
      <c r="J283" t="s">
        <v>650</v>
      </c>
      <c r="K283" t="s">
        <v>651</v>
      </c>
      <c r="L283">
        <v>1368</v>
      </c>
      <c r="N283">
        <v>1011</v>
      </c>
      <c r="O283" t="s">
        <v>608</v>
      </c>
      <c r="P283" t="s">
        <v>608</v>
      </c>
      <c r="Q283">
        <v>1</v>
      </c>
      <c r="X283">
        <v>1.3</v>
      </c>
      <c r="Y283">
        <v>0</v>
      </c>
      <c r="Z283">
        <v>1446.31</v>
      </c>
      <c r="AA283">
        <v>539.69000000000005</v>
      </c>
      <c r="AB283">
        <v>0</v>
      </c>
      <c r="AC283">
        <v>0</v>
      </c>
      <c r="AD283">
        <v>1</v>
      </c>
      <c r="AE283">
        <v>0</v>
      </c>
      <c r="AF283" t="s">
        <v>417</v>
      </c>
      <c r="AG283">
        <v>1.1905399999999999</v>
      </c>
      <c r="AH283">
        <v>2</v>
      </c>
      <c r="AI283">
        <v>430407486</v>
      </c>
      <c r="AJ283">
        <v>263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ROW(Source!A889)</f>
        <v>889</v>
      </c>
      <c r="B284">
        <v>430407493</v>
      </c>
      <c r="C284">
        <v>430407482</v>
      </c>
      <c r="D284">
        <v>417165052</v>
      </c>
      <c r="E284">
        <v>1</v>
      </c>
      <c r="F284">
        <v>1</v>
      </c>
      <c r="G284">
        <v>1</v>
      </c>
      <c r="H284">
        <v>3</v>
      </c>
      <c r="I284" t="s">
        <v>652</v>
      </c>
      <c r="J284" t="s">
        <v>653</v>
      </c>
      <c r="K284" t="s">
        <v>654</v>
      </c>
      <c r="L284">
        <v>1339</v>
      </c>
      <c r="N284">
        <v>1007</v>
      </c>
      <c r="O284" t="s">
        <v>188</v>
      </c>
      <c r="P284" t="s">
        <v>188</v>
      </c>
      <c r="Q284">
        <v>1</v>
      </c>
      <c r="X284">
        <v>10</v>
      </c>
      <c r="Y284">
        <v>35.71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25</v>
      </c>
      <c r="AG284">
        <v>0</v>
      </c>
      <c r="AH284">
        <v>2</v>
      </c>
      <c r="AI284">
        <v>430407487</v>
      </c>
      <c r="AJ284">
        <v>264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ROW(Source!A889)</f>
        <v>889</v>
      </c>
      <c r="B285">
        <v>430407494</v>
      </c>
      <c r="C285">
        <v>430407482</v>
      </c>
      <c r="D285">
        <v>417094826</v>
      </c>
      <c r="E285">
        <v>117</v>
      </c>
      <c r="F285">
        <v>1</v>
      </c>
      <c r="G285">
        <v>1</v>
      </c>
      <c r="H285">
        <v>3</v>
      </c>
      <c r="I285" t="s">
        <v>657</v>
      </c>
      <c r="J285" t="s">
        <v>3</v>
      </c>
      <c r="K285" t="s">
        <v>658</v>
      </c>
      <c r="L285">
        <v>1346</v>
      </c>
      <c r="N285">
        <v>1009</v>
      </c>
      <c r="O285" t="s">
        <v>659</v>
      </c>
      <c r="P285" t="s">
        <v>659</v>
      </c>
      <c r="Q285">
        <v>1</v>
      </c>
      <c r="X285">
        <v>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25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ROW(Source!A929)</f>
        <v>929</v>
      </c>
      <c r="B286">
        <v>430425632</v>
      </c>
      <c r="C286">
        <v>430425629</v>
      </c>
      <c r="D286">
        <v>75629609</v>
      </c>
      <c r="E286">
        <v>117</v>
      </c>
      <c r="F286">
        <v>1</v>
      </c>
      <c r="G286">
        <v>1</v>
      </c>
      <c r="H286">
        <v>1</v>
      </c>
      <c r="I286" t="s">
        <v>590</v>
      </c>
      <c r="J286" t="s">
        <v>3</v>
      </c>
      <c r="K286" t="s">
        <v>591</v>
      </c>
      <c r="L286">
        <v>1191</v>
      </c>
      <c r="N286">
        <v>1013</v>
      </c>
      <c r="O286" t="s">
        <v>592</v>
      </c>
      <c r="P286" t="s">
        <v>592</v>
      </c>
      <c r="Q286">
        <v>1</v>
      </c>
      <c r="X286">
        <v>5.21</v>
      </c>
      <c r="Y286">
        <v>0</v>
      </c>
      <c r="Z286">
        <v>0</v>
      </c>
      <c r="AA286">
        <v>0</v>
      </c>
      <c r="AB286">
        <v>527.6</v>
      </c>
      <c r="AC286">
        <v>0</v>
      </c>
      <c r="AD286">
        <v>1</v>
      </c>
      <c r="AE286">
        <v>1</v>
      </c>
      <c r="AF286" t="s">
        <v>319</v>
      </c>
      <c r="AG286">
        <v>3.414113</v>
      </c>
      <c r="AH286">
        <v>2</v>
      </c>
      <c r="AI286">
        <v>430425630</v>
      </c>
      <c r="AJ286">
        <v>265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ROW(Source!A929)</f>
        <v>929</v>
      </c>
      <c r="B287">
        <v>430425633</v>
      </c>
      <c r="C287">
        <v>430425629</v>
      </c>
      <c r="D287">
        <v>417162992</v>
      </c>
      <c r="E287">
        <v>1</v>
      </c>
      <c r="F287">
        <v>1</v>
      </c>
      <c r="G287">
        <v>1</v>
      </c>
      <c r="H287">
        <v>3</v>
      </c>
      <c r="I287" t="s">
        <v>593</v>
      </c>
      <c r="J287" t="s">
        <v>594</v>
      </c>
      <c r="K287" t="s">
        <v>595</v>
      </c>
      <c r="L287">
        <v>1348</v>
      </c>
      <c r="N287">
        <v>1009</v>
      </c>
      <c r="O287" t="s">
        <v>596</v>
      </c>
      <c r="P287" t="s">
        <v>596</v>
      </c>
      <c r="Q287">
        <v>1000</v>
      </c>
      <c r="X287">
        <v>7.7999999999999999E-4</v>
      </c>
      <c r="Y287">
        <v>60326.59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25</v>
      </c>
      <c r="AG287">
        <v>0</v>
      </c>
      <c r="AH287">
        <v>2</v>
      </c>
      <c r="AI287">
        <v>430425631</v>
      </c>
      <c r="AJ287">
        <v>266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ROW(Source!A930)</f>
        <v>930</v>
      </c>
      <c r="B288">
        <v>430425637</v>
      </c>
      <c r="C288">
        <v>430425634</v>
      </c>
      <c r="D288">
        <v>75629609</v>
      </c>
      <c r="E288">
        <v>117</v>
      </c>
      <c r="F288">
        <v>1</v>
      </c>
      <c r="G288">
        <v>1</v>
      </c>
      <c r="H288">
        <v>1</v>
      </c>
      <c r="I288" t="s">
        <v>590</v>
      </c>
      <c r="J288" t="s">
        <v>3</v>
      </c>
      <c r="K288" t="s">
        <v>591</v>
      </c>
      <c r="L288">
        <v>1191</v>
      </c>
      <c r="N288">
        <v>1013</v>
      </c>
      <c r="O288" t="s">
        <v>592</v>
      </c>
      <c r="P288" t="s">
        <v>592</v>
      </c>
      <c r="Q288">
        <v>1</v>
      </c>
      <c r="X288">
        <v>6.52</v>
      </c>
      <c r="Y288">
        <v>0</v>
      </c>
      <c r="Z288">
        <v>0</v>
      </c>
      <c r="AA288">
        <v>0</v>
      </c>
      <c r="AB288">
        <v>527.6</v>
      </c>
      <c r="AC288">
        <v>0</v>
      </c>
      <c r="AD288">
        <v>1</v>
      </c>
      <c r="AE288">
        <v>1</v>
      </c>
      <c r="AF288" t="s">
        <v>319</v>
      </c>
      <c r="AG288">
        <v>4.2725559999999998</v>
      </c>
      <c r="AH288">
        <v>2</v>
      </c>
      <c r="AI288">
        <v>430425635</v>
      </c>
      <c r="AJ288">
        <v>267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ROW(Source!A930)</f>
        <v>930</v>
      </c>
      <c r="B289">
        <v>430425638</v>
      </c>
      <c r="C289">
        <v>430425634</v>
      </c>
      <c r="D289">
        <v>417162992</v>
      </c>
      <c r="E289">
        <v>1</v>
      </c>
      <c r="F289">
        <v>1</v>
      </c>
      <c r="G289">
        <v>1</v>
      </c>
      <c r="H289">
        <v>3</v>
      </c>
      <c r="I289" t="s">
        <v>593</v>
      </c>
      <c r="J289" t="s">
        <v>594</v>
      </c>
      <c r="K289" t="s">
        <v>595</v>
      </c>
      <c r="L289">
        <v>1348</v>
      </c>
      <c r="N289">
        <v>1009</v>
      </c>
      <c r="O289" t="s">
        <v>596</v>
      </c>
      <c r="P289" t="s">
        <v>596</v>
      </c>
      <c r="Q289">
        <v>1000</v>
      </c>
      <c r="X289">
        <v>9.7999999999999997E-4</v>
      </c>
      <c r="Y289">
        <v>60326.59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25</v>
      </c>
      <c r="AG289">
        <v>0</v>
      </c>
      <c r="AH289">
        <v>2</v>
      </c>
      <c r="AI289">
        <v>430425636</v>
      </c>
      <c r="AJ289">
        <v>268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ROW(Source!A931)</f>
        <v>931</v>
      </c>
      <c r="B290">
        <v>430425642</v>
      </c>
      <c r="C290">
        <v>430425639</v>
      </c>
      <c r="D290">
        <v>75629609</v>
      </c>
      <c r="E290">
        <v>117</v>
      </c>
      <c r="F290">
        <v>1</v>
      </c>
      <c r="G290">
        <v>1</v>
      </c>
      <c r="H290">
        <v>1</v>
      </c>
      <c r="I290" t="s">
        <v>590</v>
      </c>
      <c r="J290" t="s">
        <v>3</v>
      </c>
      <c r="K290" t="s">
        <v>591</v>
      </c>
      <c r="L290">
        <v>1191</v>
      </c>
      <c r="N290">
        <v>1013</v>
      </c>
      <c r="O290" t="s">
        <v>592</v>
      </c>
      <c r="P290" t="s">
        <v>592</v>
      </c>
      <c r="Q290">
        <v>1</v>
      </c>
      <c r="X290">
        <v>8.4600000000000009</v>
      </c>
      <c r="Y290">
        <v>0</v>
      </c>
      <c r="Z290">
        <v>0</v>
      </c>
      <c r="AA290">
        <v>0</v>
      </c>
      <c r="AB290">
        <v>527.6</v>
      </c>
      <c r="AC290">
        <v>0</v>
      </c>
      <c r="AD290">
        <v>1</v>
      </c>
      <c r="AE290">
        <v>1</v>
      </c>
      <c r="AF290" t="s">
        <v>319</v>
      </c>
      <c r="AG290">
        <v>5.5438380000000009</v>
      </c>
      <c r="AH290">
        <v>2</v>
      </c>
      <c r="AI290">
        <v>430425640</v>
      </c>
      <c r="AJ290">
        <v>269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ROW(Source!A931)</f>
        <v>931</v>
      </c>
      <c r="B291">
        <v>430425643</v>
      </c>
      <c r="C291">
        <v>430425639</v>
      </c>
      <c r="D291">
        <v>417162992</v>
      </c>
      <c r="E291">
        <v>1</v>
      </c>
      <c r="F291">
        <v>1</v>
      </c>
      <c r="G291">
        <v>1</v>
      </c>
      <c r="H291">
        <v>3</v>
      </c>
      <c r="I291" t="s">
        <v>593</v>
      </c>
      <c r="J291" t="s">
        <v>594</v>
      </c>
      <c r="K291" t="s">
        <v>595</v>
      </c>
      <c r="L291">
        <v>1348</v>
      </c>
      <c r="N291">
        <v>1009</v>
      </c>
      <c r="O291" t="s">
        <v>596</v>
      </c>
      <c r="P291" t="s">
        <v>596</v>
      </c>
      <c r="Q291">
        <v>1000</v>
      </c>
      <c r="X291">
        <v>1.2700000000000001E-3</v>
      </c>
      <c r="Y291">
        <v>60326.59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25</v>
      </c>
      <c r="AG291">
        <v>0</v>
      </c>
      <c r="AH291">
        <v>2</v>
      </c>
      <c r="AI291">
        <v>430425641</v>
      </c>
      <c r="AJ291">
        <v>270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ROW(Source!A932)</f>
        <v>932</v>
      </c>
      <c r="B292">
        <v>430425647</v>
      </c>
      <c r="C292">
        <v>430425644</v>
      </c>
      <c r="D292">
        <v>75629609</v>
      </c>
      <c r="E292">
        <v>117</v>
      </c>
      <c r="F292">
        <v>1</v>
      </c>
      <c r="G292">
        <v>1</v>
      </c>
      <c r="H292">
        <v>1</v>
      </c>
      <c r="I292" t="s">
        <v>590</v>
      </c>
      <c r="J292" t="s">
        <v>3</v>
      </c>
      <c r="K292" t="s">
        <v>591</v>
      </c>
      <c r="L292">
        <v>1191</v>
      </c>
      <c r="N292">
        <v>1013</v>
      </c>
      <c r="O292" t="s">
        <v>592</v>
      </c>
      <c r="P292" t="s">
        <v>592</v>
      </c>
      <c r="Q292">
        <v>1</v>
      </c>
      <c r="X292">
        <v>10.1</v>
      </c>
      <c r="Y292">
        <v>0</v>
      </c>
      <c r="Z292">
        <v>0</v>
      </c>
      <c r="AA292">
        <v>0</v>
      </c>
      <c r="AB292">
        <v>527.6</v>
      </c>
      <c r="AC292">
        <v>0</v>
      </c>
      <c r="AD292">
        <v>1</v>
      </c>
      <c r="AE292">
        <v>1</v>
      </c>
      <c r="AF292" t="s">
        <v>319</v>
      </c>
      <c r="AG292">
        <v>6.6185299999999998</v>
      </c>
      <c r="AH292">
        <v>2</v>
      </c>
      <c r="AI292">
        <v>430425645</v>
      </c>
      <c r="AJ292">
        <v>271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ROW(Source!A932)</f>
        <v>932</v>
      </c>
      <c r="B293">
        <v>430425648</v>
      </c>
      <c r="C293">
        <v>430425644</v>
      </c>
      <c r="D293">
        <v>417162992</v>
      </c>
      <c r="E293">
        <v>1</v>
      </c>
      <c r="F293">
        <v>1</v>
      </c>
      <c r="G293">
        <v>1</v>
      </c>
      <c r="H293">
        <v>3</v>
      </c>
      <c r="I293" t="s">
        <v>593</v>
      </c>
      <c r="J293" t="s">
        <v>594</v>
      </c>
      <c r="K293" t="s">
        <v>595</v>
      </c>
      <c r="L293">
        <v>1348</v>
      </c>
      <c r="N293">
        <v>1009</v>
      </c>
      <c r="O293" t="s">
        <v>596</v>
      </c>
      <c r="P293" t="s">
        <v>596</v>
      </c>
      <c r="Q293">
        <v>1000</v>
      </c>
      <c r="X293">
        <v>1.5200000000000001E-3</v>
      </c>
      <c r="Y293">
        <v>60326.59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25</v>
      </c>
      <c r="AG293">
        <v>0</v>
      </c>
      <c r="AH293">
        <v>2</v>
      </c>
      <c r="AI293">
        <v>430425646</v>
      </c>
      <c r="AJ293">
        <v>272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ROW(Source!A933)</f>
        <v>933</v>
      </c>
      <c r="B294">
        <v>430425652</v>
      </c>
      <c r="C294">
        <v>430425649</v>
      </c>
      <c r="D294">
        <v>75629609</v>
      </c>
      <c r="E294">
        <v>117</v>
      </c>
      <c r="F294">
        <v>1</v>
      </c>
      <c r="G294">
        <v>1</v>
      </c>
      <c r="H294">
        <v>1</v>
      </c>
      <c r="I294" t="s">
        <v>590</v>
      </c>
      <c r="J294" t="s">
        <v>3</v>
      </c>
      <c r="K294" t="s">
        <v>591</v>
      </c>
      <c r="L294">
        <v>1191</v>
      </c>
      <c r="N294">
        <v>1013</v>
      </c>
      <c r="O294" t="s">
        <v>592</v>
      </c>
      <c r="P294" t="s">
        <v>592</v>
      </c>
      <c r="Q294">
        <v>1</v>
      </c>
      <c r="X294">
        <v>13.4</v>
      </c>
      <c r="Y294">
        <v>0</v>
      </c>
      <c r="Z294">
        <v>0</v>
      </c>
      <c r="AA294">
        <v>0</v>
      </c>
      <c r="AB294">
        <v>527.6</v>
      </c>
      <c r="AC294">
        <v>0</v>
      </c>
      <c r="AD294">
        <v>1</v>
      </c>
      <c r="AE294">
        <v>1</v>
      </c>
      <c r="AF294" t="s">
        <v>319</v>
      </c>
      <c r="AG294">
        <v>8.7810199999999998</v>
      </c>
      <c r="AH294">
        <v>2</v>
      </c>
      <c r="AI294">
        <v>430425650</v>
      </c>
      <c r="AJ294">
        <v>273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ROW(Source!A933)</f>
        <v>933</v>
      </c>
      <c r="B295">
        <v>430425653</v>
      </c>
      <c r="C295">
        <v>430425649</v>
      </c>
      <c r="D295">
        <v>417162992</v>
      </c>
      <c r="E295">
        <v>1</v>
      </c>
      <c r="F295">
        <v>1</v>
      </c>
      <c r="G295">
        <v>1</v>
      </c>
      <c r="H295">
        <v>3</v>
      </c>
      <c r="I295" t="s">
        <v>593</v>
      </c>
      <c r="J295" t="s">
        <v>594</v>
      </c>
      <c r="K295" t="s">
        <v>595</v>
      </c>
      <c r="L295">
        <v>1348</v>
      </c>
      <c r="N295">
        <v>1009</v>
      </c>
      <c r="O295" t="s">
        <v>596</v>
      </c>
      <c r="P295" t="s">
        <v>596</v>
      </c>
      <c r="Q295">
        <v>1000</v>
      </c>
      <c r="X295">
        <v>2.0999999999999999E-3</v>
      </c>
      <c r="Y295">
        <v>60326.59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25</v>
      </c>
      <c r="AG295">
        <v>0</v>
      </c>
      <c r="AH295">
        <v>2</v>
      </c>
      <c r="AI295">
        <v>430425651</v>
      </c>
      <c r="AJ295">
        <v>274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ROW(Source!A934)</f>
        <v>934</v>
      </c>
      <c r="B296">
        <v>430425657</v>
      </c>
      <c r="C296">
        <v>430425654</v>
      </c>
      <c r="D296">
        <v>75629609</v>
      </c>
      <c r="E296">
        <v>117</v>
      </c>
      <c r="F296">
        <v>1</v>
      </c>
      <c r="G296">
        <v>1</v>
      </c>
      <c r="H296">
        <v>1</v>
      </c>
      <c r="I296" t="s">
        <v>590</v>
      </c>
      <c r="J296" t="s">
        <v>3</v>
      </c>
      <c r="K296" t="s">
        <v>591</v>
      </c>
      <c r="L296">
        <v>1191</v>
      </c>
      <c r="N296">
        <v>1013</v>
      </c>
      <c r="O296" t="s">
        <v>592</v>
      </c>
      <c r="P296" t="s">
        <v>592</v>
      </c>
      <c r="Q296">
        <v>1</v>
      </c>
      <c r="X296">
        <v>20.5</v>
      </c>
      <c r="Y296">
        <v>0</v>
      </c>
      <c r="Z296">
        <v>0</v>
      </c>
      <c r="AA296">
        <v>0</v>
      </c>
      <c r="AB296">
        <v>527.6</v>
      </c>
      <c r="AC296">
        <v>0</v>
      </c>
      <c r="AD296">
        <v>1</v>
      </c>
      <c r="AE296">
        <v>1</v>
      </c>
      <c r="AF296" t="s">
        <v>319</v>
      </c>
      <c r="AG296">
        <v>13.43365</v>
      </c>
      <c r="AH296">
        <v>2</v>
      </c>
      <c r="AI296">
        <v>430425655</v>
      </c>
      <c r="AJ296">
        <v>275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ROW(Source!A934)</f>
        <v>934</v>
      </c>
      <c r="B297">
        <v>430425658</v>
      </c>
      <c r="C297">
        <v>430425654</v>
      </c>
      <c r="D297">
        <v>417162992</v>
      </c>
      <c r="E297">
        <v>1</v>
      </c>
      <c r="F297">
        <v>1</v>
      </c>
      <c r="G297">
        <v>1</v>
      </c>
      <c r="H297">
        <v>3</v>
      </c>
      <c r="I297" t="s">
        <v>593</v>
      </c>
      <c r="J297" t="s">
        <v>594</v>
      </c>
      <c r="K297" t="s">
        <v>595</v>
      </c>
      <c r="L297">
        <v>1348</v>
      </c>
      <c r="N297">
        <v>1009</v>
      </c>
      <c r="O297" t="s">
        <v>596</v>
      </c>
      <c r="P297" t="s">
        <v>596</v>
      </c>
      <c r="Q297">
        <v>1000</v>
      </c>
      <c r="X297">
        <v>3.0699999999999998E-3</v>
      </c>
      <c r="Y297">
        <v>60326.59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25</v>
      </c>
      <c r="AG297">
        <v>0</v>
      </c>
      <c r="AH297">
        <v>2</v>
      </c>
      <c r="AI297">
        <v>430425656</v>
      </c>
      <c r="AJ297">
        <v>276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ROW(Source!A970)</f>
        <v>970</v>
      </c>
      <c r="B298">
        <v>430425498</v>
      </c>
      <c r="C298">
        <v>430425495</v>
      </c>
      <c r="D298">
        <v>75634699</v>
      </c>
      <c r="E298">
        <v>117</v>
      </c>
      <c r="F298">
        <v>1</v>
      </c>
      <c r="G298">
        <v>1</v>
      </c>
      <c r="H298">
        <v>1</v>
      </c>
      <c r="I298" t="s">
        <v>597</v>
      </c>
      <c r="J298" t="s">
        <v>3</v>
      </c>
      <c r="K298" t="s">
        <v>598</v>
      </c>
      <c r="L298">
        <v>1191</v>
      </c>
      <c r="N298">
        <v>1013</v>
      </c>
      <c r="O298" t="s">
        <v>592</v>
      </c>
      <c r="P298" t="s">
        <v>592</v>
      </c>
      <c r="Q298">
        <v>1</v>
      </c>
      <c r="X298">
        <v>21.6</v>
      </c>
      <c r="Y298">
        <v>0</v>
      </c>
      <c r="Z298">
        <v>0</v>
      </c>
      <c r="AA298">
        <v>0</v>
      </c>
      <c r="AB298">
        <v>471.22</v>
      </c>
      <c r="AC298">
        <v>0</v>
      </c>
      <c r="AD298">
        <v>1</v>
      </c>
      <c r="AE298">
        <v>1</v>
      </c>
      <c r="AF298" t="s">
        <v>328</v>
      </c>
      <c r="AG298">
        <v>10.17792</v>
      </c>
      <c r="AH298">
        <v>2</v>
      </c>
      <c r="AI298">
        <v>430425496</v>
      </c>
      <c r="AJ298">
        <v>277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ROW(Source!A970)</f>
        <v>970</v>
      </c>
      <c r="B299">
        <v>430425499</v>
      </c>
      <c r="C299">
        <v>430425495</v>
      </c>
      <c r="D299">
        <v>417162992</v>
      </c>
      <c r="E299">
        <v>1</v>
      </c>
      <c r="F299">
        <v>1</v>
      </c>
      <c r="G299">
        <v>1</v>
      </c>
      <c r="H299">
        <v>3</v>
      </c>
      <c r="I299" t="s">
        <v>593</v>
      </c>
      <c r="J299" t="s">
        <v>594</v>
      </c>
      <c r="K299" t="s">
        <v>595</v>
      </c>
      <c r="L299">
        <v>1348</v>
      </c>
      <c r="N299">
        <v>1009</v>
      </c>
      <c r="O299" t="s">
        <v>596</v>
      </c>
      <c r="P299" t="s">
        <v>596</v>
      </c>
      <c r="Q299">
        <v>1000</v>
      </c>
      <c r="X299">
        <v>3.2399999999999998E-3</v>
      </c>
      <c r="Y299">
        <v>60326.59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25</v>
      </c>
      <c r="AG299">
        <v>0</v>
      </c>
      <c r="AH299">
        <v>2</v>
      </c>
      <c r="AI299">
        <v>430425497</v>
      </c>
      <c r="AJ299">
        <v>278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ROW(Source!A971)</f>
        <v>971</v>
      </c>
      <c r="B300">
        <v>430425503</v>
      </c>
      <c r="C300">
        <v>430425500</v>
      </c>
      <c r="D300">
        <v>75634699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592</v>
      </c>
      <c r="P300" t="s">
        <v>592</v>
      </c>
      <c r="Q300">
        <v>1</v>
      </c>
      <c r="X300">
        <v>28.8</v>
      </c>
      <c r="Y300">
        <v>0</v>
      </c>
      <c r="Z300">
        <v>0</v>
      </c>
      <c r="AA300">
        <v>0</v>
      </c>
      <c r="AB300">
        <v>471.22</v>
      </c>
      <c r="AC300">
        <v>0</v>
      </c>
      <c r="AD300">
        <v>1</v>
      </c>
      <c r="AE300">
        <v>1</v>
      </c>
      <c r="AF300" t="s">
        <v>328</v>
      </c>
      <c r="AG300">
        <v>13.57056</v>
      </c>
      <c r="AH300">
        <v>2</v>
      </c>
      <c r="AI300">
        <v>430425501</v>
      </c>
      <c r="AJ300">
        <v>279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ROW(Source!A971)</f>
        <v>971</v>
      </c>
      <c r="B301">
        <v>430425504</v>
      </c>
      <c r="C301">
        <v>430425500</v>
      </c>
      <c r="D301">
        <v>417162992</v>
      </c>
      <c r="E301">
        <v>1</v>
      </c>
      <c r="F301">
        <v>1</v>
      </c>
      <c r="G301">
        <v>1</v>
      </c>
      <c r="H301">
        <v>3</v>
      </c>
      <c r="I301" t="s">
        <v>593</v>
      </c>
      <c r="J301" t="s">
        <v>594</v>
      </c>
      <c r="K301" t="s">
        <v>595</v>
      </c>
      <c r="L301">
        <v>1348</v>
      </c>
      <c r="N301">
        <v>1009</v>
      </c>
      <c r="O301" t="s">
        <v>596</v>
      </c>
      <c r="P301" t="s">
        <v>596</v>
      </c>
      <c r="Q301">
        <v>1000</v>
      </c>
      <c r="X301">
        <v>4.3200000000000001E-3</v>
      </c>
      <c r="Y301">
        <v>60326.59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25</v>
      </c>
      <c r="AG301">
        <v>0</v>
      </c>
      <c r="AH301">
        <v>2</v>
      </c>
      <c r="AI301">
        <v>430425502</v>
      </c>
      <c r="AJ301">
        <v>280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ROW(Source!A972)</f>
        <v>972</v>
      </c>
      <c r="B302">
        <v>430425508</v>
      </c>
      <c r="C302">
        <v>430425505</v>
      </c>
      <c r="D302">
        <v>75634699</v>
      </c>
      <c r="E302">
        <v>117</v>
      </c>
      <c r="F302">
        <v>1</v>
      </c>
      <c r="G302">
        <v>1</v>
      </c>
      <c r="H302">
        <v>1</v>
      </c>
      <c r="I302" t="s">
        <v>597</v>
      </c>
      <c r="J302" t="s">
        <v>3</v>
      </c>
      <c r="K302" t="s">
        <v>598</v>
      </c>
      <c r="L302">
        <v>1191</v>
      </c>
      <c r="N302">
        <v>1013</v>
      </c>
      <c r="O302" t="s">
        <v>592</v>
      </c>
      <c r="P302" t="s">
        <v>592</v>
      </c>
      <c r="Q302">
        <v>1</v>
      </c>
      <c r="X302">
        <v>38.6</v>
      </c>
      <c r="Y302">
        <v>0</v>
      </c>
      <c r="Z302">
        <v>0</v>
      </c>
      <c r="AA302">
        <v>0</v>
      </c>
      <c r="AB302">
        <v>471.22</v>
      </c>
      <c r="AC302">
        <v>0</v>
      </c>
      <c r="AD302">
        <v>1</v>
      </c>
      <c r="AE302">
        <v>1</v>
      </c>
      <c r="AF302" t="s">
        <v>328</v>
      </c>
      <c r="AG302">
        <v>18.188320000000001</v>
      </c>
      <c r="AH302">
        <v>2</v>
      </c>
      <c r="AI302">
        <v>430425506</v>
      </c>
      <c r="AJ302">
        <v>281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ROW(Source!A972)</f>
        <v>972</v>
      </c>
      <c r="B303">
        <v>430425509</v>
      </c>
      <c r="C303">
        <v>430425505</v>
      </c>
      <c r="D303">
        <v>417162992</v>
      </c>
      <c r="E303">
        <v>1</v>
      </c>
      <c r="F303">
        <v>1</v>
      </c>
      <c r="G303">
        <v>1</v>
      </c>
      <c r="H303">
        <v>3</v>
      </c>
      <c r="I303" t="s">
        <v>593</v>
      </c>
      <c r="J303" t="s">
        <v>594</v>
      </c>
      <c r="K303" t="s">
        <v>595</v>
      </c>
      <c r="L303">
        <v>1348</v>
      </c>
      <c r="N303">
        <v>1009</v>
      </c>
      <c r="O303" t="s">
        <v>596</v>
      </c>
      <c r="P303" t="s">
        <v>596</v>
      </c>
      <c r="Q303">
        <v>1000</v>
      </c>
      <c r="X303">
        <v>5.79E-3</v>
      </c>
      <c r="Y303">
        <v>60326.59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25</v>
      </c>
      <c r="AG303">
        <v>0</v>
      </c>
      <c r="AH303">
        <v>2</v>
      </c>
      <c r="AI303">
        <v>430425507</v>
      </c>
      <c r="AJ303">
        <v>282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ROW(Source!A973)</f>
        <v>973</v>
      </c>
      <c r="B304">
        <v>430425513</v>
      </c>
      <c r="C304">
        <v>430425510</v>
      </c>
      <c r="D304">
        <v>75634699</v>
      </c>
      <c r="E304">
        <v>117</v>
      </c>
      <c r="F304">
        <v>1</v>
      </c>
      <c r="G304">
        <v>1</v>
      </c>
      <c r="H304">
        <v>1</v>
      </c>
      <c r="I304" t="s">
        <v>597</v>
      </c>
      <c r="J304" t="s">
        <v>3</v>
      </c>
      <c r="K304" t="s">
        <v>598</v>
      </c>
      <c r="L304">
        <v>1191</v>
      </c>
      <c r="N304">
        <v>1013</v>
      </c>
      <c r="O304" t="s">
        <v>592</v>
      </c>
      <c r="P304" t="s">
        <v>592</v>
      </c>
      <c r="Q304">
        <v>1</v>
      </c>
      <c r="X304">
        <v>48.5</v>
      </c>
      <c r="Y304">
        <v>0</v>
      </c>
      <c r="Z304">
        <v>0</v>
      </c>
      <c r="AA304">
        <v>0</v>
      </c>
      <c r="AB304">
        <v>471.22</v>
      </c>
      <c r="AC304">
        <v>0</v>
      </c>
      <c r="AD304">
        <v>1</v>
      </c>
      <c r="AE304">
        <v>1</v>
      </c>
      <c r="AF304" t="s">
        <v>328</v>
      </c>
      <c r="AG304">
        <v>22.853200000000001</v>
      </c>
      <c r="AH304">
        <v>2</v>
      </c>
      <c r="AI304">
        <v>430425511</v>
      </c>
      <c r="AJ304">
        <v>283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ROW(Source!A973)</f>
        <v>973</v>
      </c>
      <c r="B305">
        <v>430425514</v>
      </c>
      <c r="C305">
        <v>430425510</v>
      </c>
      <c r="D305">
        <v>417162992</v>
      </c>
      <c r="E305">
        <v>1</v>
      </c>
      <c r="F305">
        <v>1</v>
      </c>
      <c r="G305">
        <v>1</v>
      </c>
      <c r="H305">
        <v>3</v>
      </c>
      <c r="I305" t="s">
        <v>593</v>
      </c>
      <c r="J305" t="s">
        <v>594</v>
      </c>
      <c r="K305" t="s">
        <v>595</v>
      </c>
      <c r="L305">
        <v>1348</v>
      </c>
      <c r="N305">
        <v>1009</v>
      </c>
      <c r="O305" t="s">
        <v>596</v>
      </c>
      <c r="P305" t="s">
        <v>596</v>
      </c>
      <c r="Q305">
        <v>1000</v>
      </c>
      <c r="X305">
        <v>7.28E-3</v>
      </c>
      <c r="Y305">
        <v>60326.59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25</v>
      </c>
      <c r="AG305">
        <v>0</v>
      </c>
      <c r="AH305">
        <v>2</v>
      </c>
      <c r="AI305">
        <v>430425512</v>
      </c>
      <c r="AJ305">
        <v>284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ROW(Source!A974)</f>
        <v>974</v>
      </c>
      <c r="B306">
        <v>430425518</v>
      </c>
      <c r="C306">
        <v>430425515</v>
      </c>
      <c r="D306">
        <v>75629979</v>
      </c>
      <c r="E306">
        <v>117</v>
      </c>
      <c r="F306">
        <v>1</v>
      </c>
      <c r="G306">
        <v>1</v>
      </c>
      <c r="H306">
        <v>1</v>
      </c>
      <c r="I306" t="s">
        <v>599</v>
      </c>
      <c r="J306" t="s">
        <v>3</v>
      </c>
      <c r="K306" t="s">
        <v>600</v>
      </c>
      <c r="L306">
        <v>1191</v>
      </c>
      <c r="N306">
        <v>1013</v>
      </c>
      <c r="O306" t="s">
        <v>592</v>
      </c>
      <c r="P306" t="s">
        <v>592</v>
      </c>
      <c r="Q306">
        <v>1</v>
      </c>
      <c r="X306">
        <v>80.5</v>
      </c>
      <c r="Y306">
        <v>0</v>
      </c>
      <c r="Z306">
        <v>0</v>
      </c>
      <c r="AA306">
        <v>0</v>
      </c>
      <c r="AB306">
        <v>479.27</v>
      </c>
      <c r="AC306">
        <v>0</v>
      </c>
      <c r="AD306">
        <v>1</v>
      </c>
      <c r="AE306">
        <v>1</v>
      </c>
      <c r="AF306" t="s">
        <v>334</v>
      </c>
      <c r="AG306">
        <v>37.932244000000004</v>
      </c>
      <c r="AH306">
        <v>2</v>
      </c>
      <c r="AI306">
        <v>430425516</v>
      </c>
      <c r="AJ306">
        <v>285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ROW(Source!A974)</f>
        <v>974</v>
      </c>
      <c r="B307">
        <v>430425519</v>
      </c>
      <c r="C307">
        <v>430425515</v>
      </c>
      <c r="D307">
        <v>417162992</v>
      </c>
      <c r="E307">
        <v>1</v>
      </c>
      <c r="F307">
        <v>1</v>
      </c>
      <c r="G307">
        <v>1</v>
      </c>
      <c r="H307">
        <v>3</v>
      </c>
      <c r="I307" t="s">
        <v>593</v>
      </c>
      <c r="J307" t="s">
        <v>594</v>
      </c>
      <c r="K307" t="s">
        <v>595</v>
      </c>
      <c r="L307">
        <v>1348</v>
      </c>
      <c r="N307">
        <v>1009</v>
      </c>
      <c r="O307" t="s">
        <v>596</v>
      </c>
      <c r="P307" t="s">
        <v>596</v>
      </c>
      <c r="Q307">
        <v>1000</v>
      </c>
      <c r="X307">
        <v>1.2070000000000001E-2</v>
      </c>
      <c r="Y307">
        <v>60326.59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25</v>
      </c>
      <c r="AG307">
        <v>0</v>
      </c>
      <c r="AH307">
        <v>2</v>
      </c>
      <c r="AI307">
        <v>430425517</v>
      </c>
      <c r="AJ307">
        <v>286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75</v>
      </c>
      <c r="B1">
        <v>1</v>
      </c>
      <c r="C1" t="s">
        <v>3</v>
      </c>
      <c r="D1" t="s">
        <v>25</v>
      </c>
      <c r="E1" t="s">
        <v>660</v>
      </c>
      <c r="F1" t="s">
        <v>660</v>
      </c>
      <c r="G1" t="s">
        <v>660</v>
      </c>
      <c r="H1" t="s">
        <v>3</v>
      </c>
      <c r="I1" t="s">
        <v>660</v>
      </c>
      <c r="J1" t="s">
        <v>660</v>
      </c>
      <c r="K1" t="s">
        <v>3</v>
      </c>
      <c r="L1" t="s">
        <v>3</v>
      </c>
      <c r="M1" t="s">
        <v>3</v>
      </c>
      <c r="N1" t="s">
        <v>3</v>
      </c>
      <c r="O1" t="s">
        <v>660</v>
      </c>
      <c r="P1" t="s">
        <v>3</v>
      </c>
      <c r="Q1" t="s">
        <v>3</v>
      </c>
      <c r="R1" t="s">
        <v>3</v>
      </c>
      <c r="S1" t="s">
        <v>3</v>
      </c>
      <c r="T1" t="s">
        <v>3</v>
      </c>
    </row>
    <row r="2" spans="1:21" x14ac:dyDescent="0.2">
      <c r="A2">
        <v>75</v>
      </c>
      <c r="B2">
        <v>1</v>
      </c>
      <c r="C2" t="s">
        <v>3</v>
      </c>
      <c r="D2" t="s">
        <v>3</v>
      </c>
      <c r="E2" t="s">
        <v>661</v>
      </c>
      <c r="F2" t="s">
        <v>661</v>
      </c>
      <c r="G2" t="s">
        <v>662</v>
      </c>
      <c r="H2" t="s">
        <v>3</v>
      </c>
      <c r="I2" t="s">
        <v>662</v>
      </c>
      <c r="J2" t="s">
        <v>661</v>
      </c>
      <c r="K2" t="s">
        <v>3</v>
      </c>
      <c r="L2" t="s">
        <v>3</v>
      </c>
      <c r="M2" t="s">
        <v>3</v>
      </c>
      <c r="N2" t="s">
        <v>3</v>
      </c>
      <c r="O2" t="s">
        <v>661</v>
      </c>
      <c r="P2" t="s">
        <v>3</v>
      </c>
      <c r="Q2" t="s">
        <v>3</v>
      </c>
      <c r="R2" t="s">
        <v>3</v>
      </c>
      <c r="S2" t="s">
        <v>663</v>
      </c>
      <c r="T2" t="s">
        <v>664</v>
      </c>
      <c r="U2" t="s">
        <v>665</v>
      </c>
    </row>
    <row r="3" spans="1:21" x14ac:dyDescent="0.2">
      <c r="A3">
        <v>76</v>
      </c>
      <c r="B3">
        <v>1</v>
      </c>
      <c r="C3" t="s">
        <v>3</v>
      </c>
      <c r="D3" t="s">
        <v>25</v>
      </c>
      <c r="E3" t="s">
        <v>660</v>
      </c>
      <c r="F3" t="s">
        <v>660</v>
      </c>
      <c r="G3" t="s">
        <v>660</v>
      </c>
      <c r="H3" t="s">
        <v>3</v>
      </c>
      <c r="I3" t="s">
        <v>660</v>
      </c>
      <c r="J3" t="s">
        <v>660</v>
      </c>
      <c r="K3" t="s">
        <v>3</v>
      </c>
      <c r="L3" t="s">
        <v>3</v>
      </c>
      <c r="M3" t="s">
        <v>3</v>
      </c>
      <c r="N3" t="s">
        <v>3</v>
      </c>
      <c r="O3" t="s">
        <v>660</v>
      </c>
      <c r="P3" t="s">
        <v>3</v>
      </c>
      <c r="Q3" t="s">
        <v>3</v>
      </c>
      <c r="R3" t="s">
        <v>3</v>
      </c>
      <c r="S3" t="s">
        <v>3</v>
      </c>
      <c r="T3" t="s">
        <v>3</v>
      </c>
    </row>
    <row r="4" spans="1:21" x14ac:dyDescent="0.2">
      <c r="A4">
        <v>76</v>
      </c>
      <c r="B4">
        <v>1</v>
      </c>
      <c r="C4" t="s">
        <v>3</v>
      </c>
      <c r="D4" t="s">
        <v>3</v>
      </c>
      <c r="E4" t="s">
        <v>661</v>
      </c>
      <c r="F4" t="s">
        <v>661</v>
      </c>
      <c r="G4" t="s">
        <v>662</v>
      </c>
      <c r="H4" t="s">
        <v>3</v>
      </c>
      <c r="I4" t="s">
        <v>662</v>
      </c>
      <c r="J4" t="s">
        <v>661</v>
      </c>
      <c r="K4" t="s">
        <v>3</v>
      </c>
      <c r="L4" t="s">
        <v>3</v>
      </c>
      <c r="M4" t="s">
        <v>3</v>
      </c>
      <c r="N4" t="s">
        <v>3</v>
      </c>
      <c r="O4" t="s">
        <v>661</v>
      </c>
      <c r="P4" t="s">
        <v>3</v>
      </c>
      <c r="Q4" t="s">
        <v>3</v>
      </c>
      <c r="R4" t="s">
        <v>3</v>
      </c>
      <c r="S4" t="s">
        <v>663</v>
      </c>
      <c r="T4" t="s">
        <v>664</v>
      </c>
      <c r="U4" t="s">
        <v>665</v>
      </c>
    </row>
    <row r="5" spans="1:21" x14ac:dyDescent="0.2">
      <c r="A5">
        <v>77</v>
      </c>
      <c r="B5">
        <v>1</v>
      </c>
      <c r="C5" t="s">
        <v>3</v>
      </c>
      <c r="D5" t="s">
        <v>25</v>
      </c>
      <c r="E5" t="s">
        <v>660</v>
      </c>
      <c r="F5" t="s">
        <v>660</v>
      </c>
      <c r="G5" t="s">
        <v>660</v>
      </c>
      <c r="H5" t="s">
        <v>3</v>
      </c>
      <c r="I5" t="s">
        <v>660</v>
      </c>
      <c r="J5" t="s">
        <v>660</v>
      </c>
      <c r="K5" t="s">
        <v>3</v>
      </c>
      <c r="L5" t="s">
        <v>3</v>
      </c>
      <c r="M5" t="s">
        <v>3</v>
      </c>
      <c r="N5" t="s">
        <v>3</v>
      </c>
      <c r="O5" t="s">
        <v>660</v>
      </c>
      <c r="P5" t="s">
        <v>3</v>
      </c>
      <c r="Q5" t="s">
        <v>3</v>
      </c>
      <c r="R5" t="s">
        <v>3</v>
      </c>
      <c r="S5" t="s">
        <v>3</v>
      </c>
      <c r="T5" t="s">
        <v>3</v>
      </c>
    </row>
    <row r="6" spans="1:21" x14ac:dyDescent="0.2">
      <c r="A6">
        <v>77</v>
      </c>
      <c r="B6">
        <v>1</v>
      </c>
      <c r="C6" t="s">
        <v>3</v>
      </c>
      <c r="D6" t="s">
        <v>3</v>
      </c>
      <c r="E6" t="s">
        <v>661</v>
      </c>
      <c r="F6" t="s">
        <v>661</v>
      </c>
      <c r="G6" t="s">
        <v>662</v>
      </c>
      <c r="H6" t="s">
        <v>3</v>
      </c>
      <c r="I6" t="s">
        <v>662</v>
      </c>
      <c r="J6" t="s">
        <v>661</v>
      </c>
      <c r="K6" t="s">
        <v>3</v>
      </c>
      <c r="L6" t="s">
        <v>3</v>
      </c>
      <c r="M6" t="s">
        <v>3</v>
      </c>
      <c r="N6" t="s">
        <v>3</v>
      </c>
      <c r="O6" t="s">
        <v>661</v>
      </c>
      <c r="P6" t="s">
        <v>3</v>
      </c>
      <c r="Q6" t="s">
        <v>3</v>
      </c>
      <c r="R6" t="s">
        <v>3</v>
      </c>
      <c r="S6" t="s">
        <v>663</v>
      </c>
      <c r="T6" t="s">
        <v>664</v>
      </c>
      <c r="U6" t="s">
        <v>665</v>
      </c>
    </row>
    <row r="7" spans="1:21" x14ac:dyDescent="0.2">
      <c r="A7">
        <v>78</v>
      </c>
      <c r="B7">
        <v>1</v>
      </c>
      <c r="C7" t="s">
        <v>3</v>
      </c>
      <c r="D7" t="s">
        <v>25</v>
      </c>
      <c r="E7" t="s">
        <v>660</v>
      </c>
      <c r="F7" t="s">
        <v>660</v>
      </c>
      <c r="G7" t="s">
        <v>660</v>
      </c>
      <c r="H7" t="s">
        <v>3</v>
      </c>
      <c r="I7" t="s">
        <v>660</v>
      </c>
      <c r="J7" t="s">
        <v>660</v>
      </c>
      <c r="K7" t="s">
        <v>3</v>
      </c>
      <c r="L7" t="s">
        <v>3</v>
      </c>
      <c r="M7" t="s">
        <v>3</v>
      </c>
      <c r="N7" t="s">
        <v>3</v>
      </c>
      <c r="O7" t="s">
        <v>660</v>
      </c>
      <c r="P7" t="s">
        <v>3</v>
      </c>
      <c r="Q7" t="s">
        <v>3</v>
      </c>
      <c r="R7" t="s">
        <v>3</v>
      </c>
      <c r="S7" t="s">
        <v>3</v>
      </c>
      <c r="T7" t="s">
        <v>3</v>
      </c>
    </row>
    <row r="8" spans="1:21" x14ac:dyDescent="0.2">
      <c r="A8">
        <v>78</v>
      </c>
      <c r="B8">
        <v>1</v>
      </c>
      <c r="C8" t="s">
        <v>3</v>
      </c>
      <c r="D8" t="s">
        <v>3</v>
      </c>
      <c r="E8" t="s">
        <v>661</v>
      </c>
      <c r="F8" t="s">
        <v>661</v>
      </c>
      <c r="G8" t="s">
        <v>662</v>
      </c>
      <c r="H8" t="s">
        <v>3</v>
      </c>
      <c r="I8" t="s">
        <v>662</v>
      </c>
      <c r="J8" t="s">
        <v>661</v>
      </c>
      <c r="K8" t="s">
        <v>3</v>
      </c>
      <c r="L8" t="s">
        <v>3</v>
      </c>
      <c r="M8" t="s">
        <v>3</v>
      </c>
      <c r="N8" t="s">
        <v>3</v>
      </c>
      <c r="O8" t="s">
        <v>661</v>
      </c>
      <c r="P8" t="s">
        <v>3</v>
      </c>
      <c r="Q8" t="s">
        <v>3</v>
      </c>
      <c r="R8" t="s">
        <v>3</v>
      </c>
      <c r="S8" t="s">
        <v>663</v>
      </c>
      <c r="T8" t="s">
        <v>664</v>
      </c>
      <c r="U8" t="s">
        <v>665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387058693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№14 Альбом на расчистку просек от ДКР 2026 МО ФСНБ-2022 (1 кв. 2026г.)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Казакова Татьяна Васильевна</dc:creator>
  <cp:lastModifiedBy>Казакова Татьяна Васильевна</cp:lastModifiedBy>
  <dcterms:created xsi:type="dcterms:W3CDTF">2026-05-08T06:29:39Z</dcterms:created>
  <dcterms:modified xsi:type="dcterms:W3CDTF">2026-06-26T08:19:32Z</dcterms:modified>
</cp:coreProperties>
</file>